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cepcio\AppData\Local\Temp\"/>
    </mc:Choice>
  </mc:AlternateContent>
  <xr:revisionPtr revIDLastSave="0" documentId="13_ncr:1_{EAB27D32-C77D-4AE6-86B9-CD38D3BC82F0}" xr6:coauthVersionLast="47" xr6:coauthVersionMax="47" xr10:uidLastSave="{00000000-0000-0000-0000-000000000000}"/>
  <bookViews>
    <workbookView xWindow="-120" yWindow="-120" windowWidth="29040" windowHeight="15840" tabRatio="983" firstSheet="1" activeTab="33" xr2:uid="{00000000-000D-0000-FFFF-FFFF00000000}"/>
  </bookViews>
  <sheets>
    <sheet name="ÖSSZESÍTŐ" sheetId="1" r:id="rId1"/>
    <sheet name="12.01" sheetId="2" r:id="rId2"/>
    <sheet name="12.02" sheetId="3" r:id="rId3"/>
    <sheet name="12.03" sheetId="4" r:id="rId4"/>
    <sheet name="12.04" sheetId="5" r:id="rId5"/>
    <sheet name="12.05" sheetId="6" r:id="rId6"/>
    <sheet name="12.06" sheetId="7" r:id="rId7"/>
    <sheet name="12.07" sheetId="8" r:id="rId8"/>
    <sheet name="12.08" sheetId="9" r:id="rId9"/>
    <sheet name="12.09" sheetId="10" r:id="rId10"/>
    <sheet name="12.10" sheetId="11" r:id="rId11"/>
    <sheet name="12.11" sheetId="12" r:id="rId12"/>
    <sheet name="12.12" sheetId="13" r:id="rId13"/>
    <sheet name="12.13" sheetId="14" r:id="rId14"/>
    <sheet name="12.14" sheetId="15" r:id="rId15"/>
    <sheet name="12.15" sheetId="16" r:id="rId16"/>
    <sheet name="12.16" sheetId="17" r:id="rId17"/>
    <sheet name="12.17" sheetId="18" r:id="rId18"/>
    <sheet name="12.18" sheetId="19" r:id="rId19"/>
    <sheet name="12.19" sheetId="20" r:id="rId20"/>
    <sheet name="12.20" sheetId="21" r:id="rId21"/>
    <sheet name="Munka1" sheetId="22" state="hidden" r:id="rId22"/>
    <sheet name="Munka2" sheetId="23" state="hidden" r:id="rId23"/>
    <sheet name="Munka3" sheetId="24" state="hidden" r:id="rId24"/>
    <sheet name="Munka4" sheetId="25" state="hidden" r:id="rId25"/>
    <sheet name="Munka5" sheetId="26" state="hidden" r:id="rId26"/>
    <sheet name="Munka6" sheetId="27" state="hidden" r:id="rId27"/>
    <sheet name="Munka7" sheetId="28" state="hidden" r:id="rId28"/>
    <sheet name="Munka8" sheetId="29" state="hidden" r:id="rId29"/>
    <sheet name="Munka9" sheetId="30" state="hidden" r:id="rId30"/>
    <sheet name="Munka10" sheetId="31" state="hidden" r:id="rId31"/>
    <sheet name="Munka11" sheetId="32" state="hidden" r:id="rId32"/>
    <sheet name="12.21" sheetId="34" r:id="rId33"/>
    <sheet name="12.22" sheetId="33" r:id="rId34"/>
    <sheet name="12.23" sheetId="35" r:id="rId35"/>
    <sheet name="12.24" sheetId="36" r:id="rId36"/>
    <sheet name="12.25" sheetId="37" r:id="rId37"/>
    <sheet name="12.26" sheetId="38" r:id="rId38"/>
    <sheet name="12.27" sheetId="39" r:id="rId39"/>
    <sheet name="12.28" sheetId="40" r:id="rId40"/>
    <sheet name="1129" sheetId="41" r:id="rId41"/>
    <sheet name="1130" sheetId="42" r:id="rId42"/>
    <sheet name="11.31" sheetId="43" r:id="rId43"/>
  </sheets>
  <definedNames>
    <definedName name="_xlnm._FilterDatabase" localSheetId="40">'1129'!$A$1:$H$49</definedName>
    <definedName name="_xlnm._FilterDatabase" localSheetId="2">'12.02'!$A$1:$H$21</definedName>
    <definedName name="_xlnm._FilterDatabase" localSheetId="6" hidden="1">'12.06'!$A$1:$H$37</definedName>
    <definedName name="_xlnm._FilterDatabase" localSheetId="12">'12.12'!$A$1:$H$47</definedName>
    <definedName name="_xlnm._FilterDatabase" localSheetId="13">'12.13'!$A$15:$E$29</definedName>
    <definedName name="_xlnm._FilterDatabase" localSheetId="19">'12.19'!$A$1:$H$14</definedName>
    <definedName name="_xlnm._FilterDatabase" localSheetId="32">'12.21'!$A$15:$E$20</definedName>
    <definedName name="_xlnm._FilterDatabase" localSheetId="35">'12.24'!$A$1:$H$42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3" i="43" l="1"/>
  <c r="D13" i="43"/>
  <c r="D11" i="43"/>
  <c r="D10" i="43"/>
  <c r="D9" i="43"/>
  <c r="D8" i="43"/>
  <c r="G33" i="1" s="1"/>
  <c r="D7" i="43"/>
  <c r="D6" i="43"/>
  <c r="H5" i="43"/>
  <c r="D5" i="43"/>
  <c r="H4" i="43"/>
  <c r="N33" i="1" s="1"/>
  <c r="D4" i="43"/>
  <c r="D33" i="1" s="1"/>
  <c r="H3" i="43"/>
  <c r="M33" i="1" s="1"/>
  <c r="D3" i="43"/>
  <c r="C33" i="1" s="1"/>
  <c r="D2" i="43"/>
  <c r="H13" i="42"/>
  <c r="D13" i="42"/>
  <c r="D11" i="42"/>
  <c r="I32" i="1" s="1"/>
  <c r="D10" i="42"/>
  <c r="H32" i="1" s="1"/>
  <c r="D9" i="42"/>
  <c r="D8" i="42"/>
  <c r="D7" i="42"/>
  <c r="D6" i="42"/>
  <c r="F32" i="1" s="1"/>
  <c r="H5" i="42"/>
  <c r="D5" i="42"/>
  <c r="H4" i="42"/>
  <c r="D4" i="42"/>
  <c r="H3" i="42"/>
  <c r="D3" i="42"/>
  <c r="C32" i="1" s="1"/>
  <c r="D2" i="42"/>
  <c r="B32" i="1" s="1"/>
  <c r="H13" i="41"/>
  <c r="D13" i="41"/>
  <c r="D11" i="41"/>
  <c r="D10" i="41"/>
  <c r="D9" i="41"/>
  <c r="D8" i="41"/>
  <c r="G31" i="1" s="1"/>
  <c r="D7" i="41"/>
  <c r="D6" i="41"/>
  <c r="H5" i="41"/>
  <c r="D5" i="41"/>
  <c r="H4" i="41"/>
  <c r="N31" i="1" s="1"/>
  <c r="D4" i="41"/>
  <c r="D31" i="1" s="1"/>
  <c r="H3" i="41"/>
  <c r="M31" i="1" s="1"/>
  <c r="D3" i="41"/>
  <c r="D2" i="41"/>
  <c r="H13" i="40"/>
  <c r="D13" i="40"/>
  <c r="D11" i="40"/>
  <c r="I30" i="1" s="1"/>
  <c r="D10" i="40"/>
  <c r="H30" i="1" s="1"/>
  <c r="D9" i="40"/>
  <c r="D8" i="40"/>
  <c r="D7" i="40"/>
  <c r="D6" i="40"/>
  <c r="F30" i="1" s="1"/>
  <c r="H5" i="40"/>
  <c r="D5" i="40"/>
  <c r="E30" i="1" s="1"/>
  <c r="H4" i="40"/>
  <c r="D4" i="40"/>
  <c r="D30" i="1" s="1"/>
  <c r="H3" i="40"/>
  <c r="D3" i="40"/>
  <c r="C30" i="1" s="1"/>
  <c r="D2" i="40"/>
  <c r="B30" i="1" s="1"/>
  <c r="H13" i="39"/>
  <c r="D13" i="39"/>
  <c r="D11" i="39"/>
  <c r="D10" i="39"/>
  <c r="D9" i="39"/>
  <c r="D8" i="39"/>
  <c r="G29" i="1" s="1"/>
  <c r="D7" i="39"/>
  <c r="D6" i="39"/>
  <c r="H5" i="39"/>
  <c r="D5" i="39"/>
  <c r="H4" i="39"/>
  <c r="D4" i="39"/>
  <c r="D29" i="1" s="1"/>
  <c r="H3" i="39"/>
  <c r="M29" i="1" s="1"/>
  <c r="D3" i="39"/>
  <c r="D2" i="39"/>
  <c r="H13" i="38"/>
  <c r="D13" i="38"/>
  <c r="D11" i="38"/>
  <c r="I28" i="1" s="1"/>
  <c r="D10" i="38"/>
  <c r="H28" i="1" s="1"/>
  <c r="D9" i="38"/>
  <c r="D8" i="38"/>
  <c r="G28" i="1" s="1"/>
  <c r="D7" i="38"/>
  <c r="D6" i="38"/>
  <c r="F28" i="1" s="1"/>
  <c r="H5" i="38"/>
  <c r="D5" i="38"/>
  <c r="E28" i="1" s="1"/>
  <c r="H4" i="38"/>
  <c r="D4" i="38"/>
  <c r="H3" i="38"/>
  <c r="M28" i="1" s="1"/>
  <c r="D3" i="38"/>
  <c r="C28" i="1" s="1"/>
  <c r="D2" i="38"/>
  <c r="B28" i="1" s="1"/>
  <c r="H13" i="37"/>
  <c r="D13" i="37"/>
  <c r="D11" i="37"/>
  <c r="I27" i="1" s="1"/>
  <c r="D10" i="37"/>
  <c r="H27" i="1" s="1"/>
  <c r="D9" i="37"/>
  <c r="D8" i="37"/>
  <c r="G27" i="1" s="1"/>
  <c r="D7" i="37"/>
  <c r="D6" i="37"/>
  <c r="H5" i="37"/>
  <c r="D5" i="37"/>
  <c r="H4" i="37"/>
  <c r="N27" i="1" s="1"/>
  <c r="D4" i="37"/>
  <c r="D27" i="1" s="1"/>
  <c r="H3" i="37"/>
  <c r="D3" i="37"/>
  <c r="C27" i="1" s="1"/>
  <c r="D2" i="37"/>
  <c r="B27" i="1" s="1"/>
  <c r="H13" i="36"/>
  <c r="D13" i="36"/>
  <c r="D11" i="36"/>
  <c r="I26" i="1" s="1"/>
  <c r="D10" i="36"/>
  <c r="H26" i="1" s="1"/>
  <c r="D9" i="36"/>
  <c r="D8" i="36"/>
  <c r="D7" i="36"/>
  <c r="D6" i="36"/>
  <c r="F26" i="1" s="1"/>
  <c r="H5" i="36"/>
  <c r="D5" i="36"/>
  <c r="E26" i="1" s="1"/>
  <c r="H4" i="36"/>
  <c r="D4" i="36"/>
  <c r="D26" i="1" s="1"/>
  <c r="H3" i="36"/>
  <c r="D3" i="36"/>
  <c r="C26" i="1" s="1"/>
  <c r="D2" i="36"/>
  <c r="B26" i="1" s="1"/>
  <c r="H13" i="35"/>
  <c r="D13" i="35"/>
  <c r="D11" i="35"/>
  <c r="I25" i="1" s="1"/>
  <c r="D10" i="35"/>
  <c r="H25" i="1" s="1"/>
  <c r="D9" i="35"/>
  <c r="D8" i="35"/>
  <c r="G25" i="1" s="1"/>
  <c r="D7" i="35"/>
  <c r="D6" i="35"/>
  <c r="H5" i="35"/>
  <c r="D5" i="35"/>
  <c r="E25" i="1" s="1"/>
  <c r="H4" i="35"/>
  <c r="N25" i="1" s="1"/>
  <c r="D4" i="35"/>
  <c r="H3" i="35"/>
  <c r="D3" i="35"/>
  <c r="D2" i="35"/>
  <c r="B25" i="1" s="1"/>
  <c r="H13" i="34"/>
  <c r="D13" i="34"/>
  <c r="D11" i="34"/>
  <c r="I23" i="1" s="1"/>
  <c r="D10" i="34"/>
  <c r="H23" i="1" s="1"/>
  <c r="D9" i="34"/>
  <c r="D8" i="34"/>
  <c r="G23" i="1" s="1"/>
  <c r="D7" i="34"/>
  <c r="D6" i="34"/>
  <c r="F23" i="1" s="1"/>
  <c r="H5" i="34"/>
  <c r="D5" i="34"/>
  <c r="E23" i="1" s="1"/>
  <c r="H4" i="34"/>
  <c r="N23" i="1" s="1"/>
  <c r="D4" i="34"/>
  <c r="D23" i="1" s="1"/>
  <c r="H3" i="34"/>
  <c r="M23" i="1" s="1"/>
  <c r="D3" i="34"/>
  <c r="C23" i="1" s="1"/>
  <c r="D2" i="34"/>
  <c r="B23" i="1" s="1"/>
  <c r="H13" i="33"/>
  <c r="D13" i="33"/>
  <c r="D11" i="33"/>
  <c r="I24" i="1" s="1"/>
  <c r="D10" i="33"/>
  <c r="H24" i="1" s="1"/>
  <c r="D9" i="33"/>
  <c r="D8" i="33"/>
  <c r="G24" i="1" s="1"/>
  <c r="D7" i="33"/>
  <c r="D6" i="33"/>
  <c r="F24" i="1" s="1"/>
  <c r="H5" i="33"/>
  <c r="D5" i="33"/>
  <c r="E24" i="1" s="1"/>
  <c r="H4" i="33"/>
  <c r="N24" i="1" s="1"/>
  <c r="D4" i="33"/>
  <c r="D24" i="1" s="1"/>
  <c r="H3" i="33"/>
  <c r="M24" i="1" s="1"/>
  <c r="D3" i="33"/>
  <c r="C24" i="1" s="1"/>
  <c r="D2" i="33"/>
  <c r="H13" i="21"/>
  <c r="D13" i="21"/>
  <c r="D11" i="21"/>
  <c r="I22" i="1" s="1"/>
  <c r="D10" i="21"/>
  <c r="H22" i="1" s="1"/>
  <c r="D9" i="21"/>
  <c r="D8" i="21"/>
  <c r="G22" i="1" s="1"/>
  <c r="D7" i="21"/>
  <c r="D6" i="21"/>
  <c r="F22" i="1" s="1"/>
  <c r="H5" i="21"/>
  <c r="D5" i="21"/>
  <c r="E22" i="1" s="1"/>
  <c r="H4" i="21"/>
  <c r="D4" i="21"/>
  <c r="D22" i="1" s="1"/>
  <c r="H3" i="21"/>
  <c r="D3" i="21"/>
  <c r="C22" i="1" s="1"/>
  <c r="D2" i="21"/>
  <c r="B22" i="1" s="1"/>
  <c r="H13" i="20"/>
  <c r="D13" i="20"/>
  <c r="D11" i="20"/>
  <c r="I21" i="1" s="1"/>
  <c r="D10" i="20"/>
  <c r="H21" i="1" s="1"/>
  <c r="D9" i="20"/>
  <c r="D8" i="20"/>
  <c r="G21" i="1" s="1"/>
  <c r="D7" i="20"/>
  <c r="D6" i="20"/>
  <c r="F21" i="1" s="1"/>
  <c r="H5" i="20"/>
  <c r="D5" i="20"/>
  <c r="E21" i="1" s="1"/>
  <c r="H4" i="20"/>
  <c r="N21" i="1" s="1"/>
  <c r="D4" i="20"/>
  <c r="D21" i="1" s="1"/>
  <c r="H3" i="20"/>
  <c r="M21" i="1" s="1"/>
  <c r="D3" i="20"/>
  <c r="C21" i="1" s="1"/>
  <c r="D2" i="20"/>
  <c r="B21" i="1" s="1"/>
  <c r="H13" i="19"/>
  <c r="D13" i="19"/>
  <c r="D11" i="19"/>
  <c r="I20" i="1" s="1"/>
  <c r="D10" i="19"/>
  <c r="H20" i="1" s="1"/>
  <c r="D9" i="19"/>
  <c r="D8" i="19"/>
  <c r="G20" i="1" s="1"/>
  <c r="D7" i="19"/>
  <c r="D6" i="19"/>
  <c r="F20" i="1" s="1"/>
  <c r="H5" i="19"/>
  <c r="D5" i="19"/>
  <c r="E20" i="1" s="1"/>
  <c r="H4" i="19"/>
  <c r="N20" i="1" s="1"/>
  <c r="D4" i="19"/>
  <c r="D20" i="1" s="1"/>
  <c r="H3" i="19"/>
  <c r="D3" i="19"/>
  <c r="C20" i="1" s="1"/>
  <c r="D2" i="19"/>
  <c r="B20" i="1" s="1"/>
  <c r="H13" i="18"/>
  <c r="D13" i="18"/>
  <c r="D11" i="18"/>
  <c r="D10" i="18"/>
  <c r="D9" i="18"/>
  <c r="D8" i="18"/>
  <c r="G19" i="1" s="1"/>
  <c r="D7" i="18"/>
  <c r="D6" i="18"/>
  <c r="F19" i="1" s="1"/>
  <c r="H5" i="18"/>
  <c r="D5" i="18"/>
  <c r="H4" i="18"/>
  <c r="D4" i="18"/>
  <c r="D19" i="1" s="1"/>
  <c r="H3" i="18"/>
  <c r="M19" i="1" s="1"/>
  <c r="D3" i="18"/>
  <c r="C19" i="1" s="1"/>
  <c r="D2" i="18"/>
  <c r="H13" i="17"/>
  <c r="D13" i="17"/>
  <c r="D11" i="17"/>
  <c r="I18" i="1" s="1"/>
  <c r="D10" i="17"/>
  <c r="H18" i="1" s="1"/>
  <c r="D9" i="17"/>
  <c r="D8" i="17"/>
  <c r="D7" i="17"/>
  <c r="D6" i="17"/>
  <c r="F18" i="1" s="1"/>
  <c r="H5" i="17"/>
  <c r="D5" i="17"/>
  <c r="E18" i="1" s="1"/>
  <c r="H4" i="17"/>
  <c r="D4" i="17"/>
  <c r="D18" i="1" s="1"/>
  <c r="H3" i="17"/>
  <c r="D3" i="17"/>
  <c r="C18" i="1" s="1"/>
  <c r="D2" i="17"/>
  <c r="B18" i="1" s="1"/>
  <c r="H13" i="16"/>
  <c r="D13" i="16"/>
  <c r="D11" i="16"/>
  <c r="I17" i="1" s="1"/>
  <c r="D10" i="16"/>
  <c r="H17" i="1" s="1"/>
  <c r="D9" i="16"/>
  <c r="D8" i="16"/>
  <c r="G17" i="1" s="1"/>
  <c r="D7" i="16"/>
  <c r="D6" i="16"/>
  <c r="F17" i="1" s="1"/>
  <c r="H5" i="16"/>
  <c r="D5" i="16"/>
  <c r="E17" i="1" s="1"/>
  <c r="H4" i="16"/>
  <c r="N17" i="1" s="1"/>
  <c r="D4" i="16"/>
  <c r="D17" i="1" s="1"/>
  <c r="H3" i="16"/>
  <c r="M17" i="1" s="1"/>
  <c r="D3" i="16"/>
  <c r="C17" i="1" s="1"/>
  <c r="D2" i="16"/>
  <c r="H13" i="15"/>
  <c r="D13" i="15"/>
  <c r="D11" i="15"/>
  <c r="I16" i="1" s="1"/>
  <c r="D10" i="15"/>
  <c r="H16" i="1" s="1"/>
  <c r="D9" i="15"/>
  <c r="D8" i="15"/>
  <c r="G16" i="1" s="1"/>
  <c r="D7" i="15"/>
  <c r="D6" i="15"/>
  <c r="F16" i="1" s="1"/>
  <c r="H5" i="15"/>
  <c r="D5" i="15"/>
  <c r="E16" i="1" s="1"/>
  <c r="H4" i="15"/>
  <c r="N16" i="1" s="1"/>
  <c r="D4" i="15"/>
  <c r="D16" i="1" s="1"/>
  <c r="H3" i="15"/>
  <c r="M16" i="1" s="1"/>
  <c r="D3" i="15"/>
  <c r="C16" i="1" s="1"/>
  <c r="D2" i="15"/>
  <c r="B16" i="1" s="1"/>
  <c r="H13" i="14"/>
  <c r="D13" i="14"/>
  <c r="D11" i="14"/>
  <c r="I15" i="1" s="1"/>
  <c r="D10" i="14"/>
  <c r="H15" i="1" s="1"/>
  <c r="D9" i="14"/>
  <c r="D8" i="14"/>
  <c r="G15" i="1" s="1"/>
  <c r="D7" i="14"/>
  <c r="D6" i="14"/>
  <c r="F15" i="1" s="1"/>
  <c r="H5" i="14"/>
  <c r="D5" i="14"/>
  <c r="E15" i="1" s="1"/>
  <c r="H4" i="14"/>
  <c r="N15" i="1" s="1"/>
  <c r="D4" i="14"/>
  <c r="D15" i="1" s="1"/>
  <c r="H3" i="14"/>
  <c r="M15" i="1" s="1"/>
  <c r="D3" i="14"/>
  <c r="C15" i="1" s="1"/>
  <c r="D2" i="14"/>
  <c r="B15" i="1" s="1"/>
  <c r="H13" i="13"/>
  <c r="D13" i="13"/>
  <c r="D11" i="13"/>
  <c r="I14" i="1" s="1"/>
  <c r="D10" i="13"/>
  <c r="H14" i="1" s="1"/>
  <c r="D9" i="13"/>
  <c r="D8" i="13"/>
  <c r="G14" i="1" s="1"/>
  <c r="D7" i="13"/>
  <c r="D6" i="13"/>
  <c r="F14" i="1" s="1"/>
  <c r="H5" i="13"/>
  <c r="D5" i="13"/>
  <c r="E14" i="1" s="1"/>
  <c r="H4" i="13"/>
  <c r="D4" i="13"/>
  <c r="D14" i="1" s="1"/>
  <c r="H3" i="13"/>
  <c r="D3" i="13"/>
  <c r="C14" i="1" s="1"/>
  <c r="D2" i="13"/>
  <c r="B14" i="1" s="1"/>
  <c r="H12" i="12"/>
  <c r="D12" i="12"/>
  <c r="D10" i="12"/>
  <c r="I13" i="1" s="1"/>
  <c r="D9" i="12"/>
  <c r="H13" i="1" s="1"/>
  <c r="D8" i="12"/>
  <c r="D7" i="12"/>
  <c r="G13" i="1" s="1"/>
  <c r="D6" i="12"/>
  <c r="F13" i="1" s="1"/>
  <c r="H5" i="12"/>
  <c r="D5" i="12"/>
  <c r="E13" i="1" s="1"/>
  <c r="H4" i="12"/>
  <c r="D4" i="12"/>
  <c r="D13" i="1" s="1"/>
  <c r="H3" i="12"/>
  <c r="M13" i="1" s="1"/>
  <c r="D3" i="12"/>
  <c r="C13" i="1" s="1"/>
  <c r="D2" i="12"/>
  <c r="B13" i="1" s="1"/>
  <c r="H12" i="11"/>
  <c r="D12" i="11"/>
  <c r="D10" i="11"/>
  <c r="I12" i="1" s="1"/>
  <c r="D9" i="11"/>
  <c r="H12" i="1" s="1"/>
  <c r="D8" i="11"/>
  <c r="D7" i="11"/>
  <c r="D6" i="11"/>
  <c r="F12" i="1" s="1"/>
  <c r="H5" i="11"/>
  <c r="D5" i="11"/>
  <c r="E12" i="1" s="1"/>
  <c r="H4" i="11"/>
  <c r="N12" i="1" s="1"/>
  <c r="D4" i="11"/>
  <c r="D12" i="1" s="1"/>
  <c r="H3" i="11"/>
  <c r="D3" i="11"/>
  <c r="C12" i="1" s="1"/>
  <c r="D2" i="11"/>
  <c r="B12" i="1" s="1"/>
  <c r="H13" i="10"/>
  <c r="D13" i="10"/>
  <c r="D11" i="10"/>
  <c r="D10" i="10"/>
  <c r="D9" i="10"/>
  <c r="D8" i="10"/>
  <c r="G11" i="1" s="1"/>
  <c r="D7" i="10"/>
  <c r="D6" i="10"/>
  <c r="F11" i="1" s="1"/>
  <c r="H5" i="10"/>
  <c r="D5" i="10"/>
  <c r="H4" i="10"/>
  <c r="N11" i="1" s="1"/>
  <c r="D4" i="10"/>
  <c r="H3" i="10"/>
  <c r="D3" i="10"/>
  <c r="C11" i="1" s="1"/>
  <c r="D2" i="10"/>
  <c r="B11" i="1" s="1"/>
  <c r="H13" i="9"/>
  <c r="D13" i="9"/>
  <c r="D11" i="9"/>
  <c r="I10" i="1" s="1"/>
  <c r="D10" i="9"/>
  <c r="H10" i="1" s="1"/>
  <c r="D9" i="9"/>
  <c r="D8" i="9"/>
  <c r="G10" i="1" s="1"/>
  <c r="D7" i="9"/>
  <c r="D6" i="9"/>
  <c r="F10" i="1" s="1"/>
  <c r="H5" i="9"/>
  <c r="D5" i="9"/>
  <c r="E10" i="1" s="1"/>
  <c r="H4" i="9"/>
  <c r="N10" i="1" s="1"/>
  <c r="D4" i="9"/>
  <c r="D10" i="1" s="1"/>
  <c r="H3" i="9"/>
  <c r="M10" i="1" s="1"/>
  <c r="D3" i="9"/>
  <c r="C10" i="1" s="1"/>
  <c r="D2" i="9"/>
  <c r="B10" i="1" s="1"/>
  <c r="H13" i="8"/>
  <c r="D13" i="8"/>
  <c r="D11" i="8"/>
  <c r="I9" i="1" s="1"/>
  <c r="D10" i="8"/>
  <c r="H9" i="1" s="1"/>
  <c r="D9" i="8"/>
  <c r="D8" i="8"/>
  <c r="G9" i="1" s="1"/>
  <c r="D7" i="8"/>
  <c r="D6" i="8"/>
  <c r="F9" i="1" s="1"/>
  <c r="H5" i="8"/>
  <c r="D5" i="8"/>
  <c r="E9" i="1" s="1"/>
  <c r="H4" i="8"/>
  <c r="N9" i="1" s="1"/>
  <c r="D4" i="8"/>
  <c r="D9" i="1" s="1"/>
  <c r="H3" i="8"/>
  <c r="M9" i="1" s="1"/>
  <c r="D3" i="8"/>
  <c r="C9" i="1" s="1"/>
  <c r="D2" i="8"/>
  <c r="B9" i="1" s="1"/>
  <c r="H13" i="7"/>
  <c r="D13" i="7"/>
  <c r="D11" i="7"/>
  <c r="I8" i="1" s="1"/>
  <c r="D10" i="7"/>
  <c r="H8" i="1" s="1"/>
  <c r="D9" i="7"/>
  <c r="D8" i="7"/>
  <c r="G8" i="1" s="1"/>
  <c r="D7" i="7"/>
  <c r="D6" i="7"/>
  <c r="F8" i="1" s="1"/>
  <c r="H5" i="7"/>
  <c r="D5" i="7"/>
  <c r="E8" i="1" s="1"/>
  <c r="H4" i="7"/>
  <c r="N8" i="1" s="1"/>
  <c r="D4" i="7"/>
  <c r="D8" i="1" s="1"/>
  <c r="H3" i="7"/>
  <c r="M8" i="1" s="1"/>
  <c r="D3" i="7"/>
  <c r="C8" i="1" s="1"/>
  <c r="D2" i="7"/>
  <c r="B8" i="1" s="1"/>
  <c r="H13" i="6"/>
  <c r="D13" i="6"/>
  <c r="D11" i="6"/>
  <c r="I7" i="1" s="1"/>
  <c r="D10" i="6"/>
  <c r="H7" i="1" s="1"/>
  <c r="D9" i="6"/>
  <c r="D8" i="6"/>
  <c r="G7" i="1" s="1"/>
  <c r="D7" i="6"/>
  <c r="D6" i="6"/>
  <c r="F7" i="1" s="1"/>
  <c r="H5" i="6"/>
  <c r="D5" i="6"/>
  <c r="E7" i="1" s="1"/>
  <c r="H4" i="6"/>
  <c r="N7" i="1" s="1"/>
  <c r="D4" i="6"/>
  <c r="D7" i="1" s="1"/>
  <c r="H3" i="6"/>
  <c r="M7" i="1" s="1"/>
  <c r="D3" i="6"/>
  <c r="C7" i="1" s="1"/>
  <c r="D2" i="6"/>
  <c r="B7" i="1" s="1"/>
  <c r="H13" i="5"/>
  <c r="D13" i="5"/>
  <c r="D11" i="5"/>
  <c r="I6" i="1" s="1"/>
  <c r="D10" i="5"/>
  <c r="H6" i="1" s="1"/>
  <c r="D9" i="5"/>
  <c r="D8" i="5"/>
  <c r="G6" i="1" s="1"/>
  <c r="D7" i="5"/>
  <c r="D6" i="5"/>
  <c r="F6" i="1" s="1"/>
  <c r="H5" i="5"/>
  <c r="D5" i="5"/>
  <c r="E6" i="1" s="1"/>
  <c r="H4" i="5"/>
  <c r="N6" i="1" s="1"/>
  <c r="D4" i="5"/>
  <c r="D6" i="1" s="1"/>
  <c r="H3" i="5"/>
  <c r="D3" i="5"/>
  <c r="C6" i="1" s="1"/>
  <c r="D2" i="5"/>
  <c r="B6" i="1" s="1"/>
  <c r="H13" i="4"/>
  <c r="D13" i="4"/>
  <c r="D11" i="4"/>
  <c r="I5" i="1" s="1"/>
  <c r="D10" i="4"/>
  <c r="D9" i="4"/>
  <c r="D8" i="4"/>
  <c r="D7" i="4"/>
  <c r="D6" i="4"/>
  <c r="F5" i="1" s="1"/>
  <c r="H5" i="4"/>
  <c r="D5" i="4"/>
  <c r="E5" i="1" s="1"/>
  <c r="H4" i="4"/>
  <c r="D4" i="4"/>
  <c r="H3" i="4"/>
  <c r="D3" i="4"/>
  <c r="C5" i="1" s="1"/>
  <c r="D2" i="4"/>
  <c r="B5" i="1" s="1"/>
  <c r="H13" i="3"/>
  <c r="D13" i="3"/>
  <c r="D11" i="3"/>
  <c r="I4" i="1" s="1"/>
  <c r="D10" i="3"/>
  <c r="H4" i="1" s="1"/>
  <c r="D9" i="3"/>
  <c r="D8" i="3"/>
  <c r="D7" i="3"/>
  <c r="D6" i="3"/>
  <c r="F4" i="1" s="1"/>
  <c r="H5" i="3"/>
  <c r="D5" i="3"/>
  <c r="E4" i="1" s="1"/>
  <c r="H4" i="3"/>
  <c r="N4" i="1" s="1"/>
  <c r="D4" i="3"/>
  <c r="D4" i="1" s="1"/>
  <c r="H3" i="3"/>
  <c r="M4" i="1" s="1"/>
  <c r="D3" i="3"/>
  <c r="C4" i="1" s="1"/>
  <c r="D2" i="3"/>
  <c r="B4" i="1" s="1"/>
  <c r="C1" i="3"/>
  <c r="C1" i="4" s="1"/>
  <c r="C1" i="5" s="1"/>
  <c r="C1" i="6" s="1"/>
  <c r="C1" i="7" s="1"/>
  <c r="C1" i="8" s="1"/>
  <c r="C1" i="9" s="1"/>
  <c r="C1" i="10" s="1"/>
  <c r="C1" i="11" s="1"/>
  <c r="C1" i="12" s="1"/>
  <c r="C1" i="13" s="1"/>
  <c r="C1" i="14" s="1"/>
  <c r="C1" i="15" s="1"/>
  <c r="C1" i="16" s="1"/>
  <c r="C1" i="17" s="1"/>
  <c r="C1" i="18" s="1"/>
  <c r="C1" i="19" s="1"/>
  <c r="C1" i="20" s="1"/>
  <c r="C1" i="21" s="1"/>
  <c r="C1" i="34" s="1"/>
  <c r="C1" i="33" s="1"/>
  <c r="C1" i="35" s="1"/>
  <c r="C1" i="36" s="1"/>
  <c r="C1" i="37" s="1"/>
  <c r="C1" i="38" s="1"/>
  <c r="C1" i="39" s="1"/>
  <c r="C1" i="40" s="1"/>
  <c r="C1" i="41" s="1"/>
  <c r="C1" i="42" s="1"/>
  <c r="C1" i="43" s="1"/>
  <c r="H13" i="2"/>
  <c r="D13" i="2"/>
  <c r="D11" i="2"/>
  <c r="I3" i="1" s="1"/>
  <c r="D10" i="2"/>
  <c r="H3" i="1" s="1"/>
  <c r="D9" i="2"/>
  <c r="D8" i="2"/>
  <c r="G3" i="1" s="1"/>
  <c r="D7" i="2"/>
  <c r="D6" i="2"/>
  <c r="F3" i="1" s="1"/>
  <c r="H5" i="2"/>
  <c r="D5" i="2"/>
  <c r="E3" i="1" s="1"/>
  <c r="H4" i="2"/>
  <c r="N3" i="1" s="1"/>
  <c r="D4" i="2"/>
  <c r="D3" i="1" s="1"/>
  <c r="H3" i="2"/>
  <c r="D3" i="2"/>
  <c r="C3" i="1" s="1"/>
  <c r="D2" i="2"/>
  <c r="B3" i="1" s="1"/>
  <c r="Q33" i="1"/>
  <c r="I33" i="1"/>
  <c r="H33" i="1"/>
  <c r="F33" i="1"/>
  <c r="E33" i="1"/>
  <c r="B33" i="1"/>
  <c r="N32" i="1"/>
  <c r="G32" i="1"/>
  <c r="E32" i="1"/>
  <c r="D32" i="1"/>
  <c r="I31" i="1"/>
  <c r="H31" i="1"/>
  <c r="F31" i="1"/>
  <c r="E31" i="1"/>
  <c r="C31" i="1"/>
  <c r="B31" i="1"/>
  <c r="N30" i="1"/>
  <c r="M30" i="1"/>
  <c r="G30" i="1"/>
  <c r="I29" i="1"/>
  <c r="H29" i="1"/>
  <c r="F29" i="1"/>
  <c r="E29" i="1"/>
  <c r="C29" i="1"/>
  <c r="N28" i="1"/>
  <c r="D28" i="1"/>
  <c r="M27" i="1"/>
  <c r="F27" i="1"/>
  <c r="N26" i="1"/>
  <c r="G26" i="1"/>
  <c r="M25" i="1"/>
  <c r="F25" i="1"/>
  <c r="D25" i="1"/>
  <c r="C25" i="1"/>
  <c r="M22" i="1"/>
  <c r="N19" i="1"/>
  <c r="I19" i="1"/>
  <c r="H19" i="1"/>
  <c r="E19" i="1"/>
  <c r="B19" i="1"/>
  <c r="N18" i="1"/>
  <c r="M18" i="1"/>
  <c r="G18" i="1"/>
  <c r="N14" i="1"/>
  <c r="N13" i="1"/>
  <c r="M12" i="1"/>
  <c r="G12" i="1"/>
  <c r="I11" i="1"/>
  <c r="H11" i="1"/>
  <c r="E11" i="1"/>
  <c r="D11" i="1"/>
  <c r="M6" i="1"/>
  <c r="N5" i="1"/>
  <c r="H5" i="1"/>
  <c r="G5" i="1"/>
  <c r="D5" i="1"/>
  <c r="G4" i="1"/>
  <c r="Q3" i="1"/>
  <c r="H2" i="39" l="1"/>
  <c r="L29" i="1" s="1"/>
  <c r="O29" i="1" s="1"/>
  <c r="H2" i="4"/>
  <c r="H12" i="4" s="1"/>
  <c r="H2" i="15"/>
  <c r="H12" i="15" s="1"/>
  <c r="H2" i="10"/>
  <c r="H12" i="10" s="1"/>
  <c r="H2" i="9"/>
  <c r="H12" i="9" s="1"/>
  <c r="D12" i="37"/>
  <c r="H2" i="40"/>
  <c r="H12" i="40" s="1"/>
  <c r="M5" i="1"/>
  <c r="D12" i="14"/>
  <c r="D12" i="33"/>
  <c r="H2" i="35"/>
  <c r="H12" i="35" s="1"/>
  <c r="J26" i="1"/>
  <c r="J19" i="1"/>
  <c r="H2" i="21"/>
  <c r="L22" i="1" s="1"/>
  <c r="O22" i="1" s="1"/>
  <c r="J5" i="1"/>
  <c r="H2" i="20"/>
  <c r="H12" i="20" s="1"/>
  <c r="J8" i="1"/>
  <c r="J7" i="1"/>
  <c r="H2" i="6"/>
  <c r="L7" i="1" s="1"/>
  <c r="O7" i="1" s="1"/>
  <c r="L11" i="1"/>
  <c r="O11" i="1" s="1"/>
  <c r="D12" i="6"/>
  <c r="F35" i="1"/>
  <c r="J6" i="1"/>
  <c r="J11" i="1"/>
  <c r="J12" i="1"/>
  <c r="B24" i="1"/>
  <c r="J24" i="1" s="1"/>
  <c r="J31" i="1"/>
  <c r="H2" i="2"/>
  <c r="H2" i="7"/>
  <c r="H12" i="7" s="1"/>
  <c r="H2" i="12"/>
  <c r="D12" i="13"/>
  <c r="H2" i="18"/>
  <c r="H2" i="34"/>
  <c r="H12" i="34" s="1"/>
  <c r="H2" i="38"/>
  <c r="N29" i="1"/>
  <c r="D12" i="5"/>
  <c r="H2" i="33"/>
  <c r="H12" i="33" s="1"/>
  <c r="D12" i="41"/>
  <c r="D12" i="43"/>
  <c r="J10" i="1"/>
  <c r="E27" i="1"/>
  <c r="E35" i="1" s="1"/>
  <c r="J14" i="1"/>
  <c r="J20" i="1"/>
  <c r="N22" i="1"/>
  <c r="J25" i="1"/>
  <c r="H2" i="3"/>
  <c r="D12" i="10"/>
  <c r="H2" i="11"/>
  <c r="D11" i="12"/>
  <c r="H2" i="17"/>
  <c r="L18" i="1" s="1"/>
  <c r="O18" i="1" s="1"/>
  <c r="D12" i="34"/>
  <c r="H2" i="37"/>
  <c r="J9" i="1"/>
  <c r="D12" i="35"/>
  <c r="M11" i="1"/>
  <c r="K9" i="2"/>
  <c r="J13" i="1"/>
  <c r="J32" i="1"/>
  <c r="J4" i="1"/>
  <c r="D12" i="4"/>
  <c r="H2" i="8"/>
  <c r="H2" i="14"/>
  <c r="D12" i="18"/>
  <c r="D12" i="36"/>
  <c r="H2" i="41"/>
  <c r="L31" i="1" s="1"/>
  <c r="O31" i="1" s="1"/>
  <c r="L13" i="1"/>
  <c r="O13" i="1" s="1"/>
  <c r="H11" i="12"/>
  <c r="H35" i="1"/>
  <c r="D12" i="3"/>
  <c r="H2" i="5"/>
  <c r="D12" i="9"/>
  <c r="D12" i="15"/>
  <c r="J23" i="1"/>
  <c r="D12" i="39"/>
  <c r="B29" i="1"/>
  <c r="J29" i="1" s="1"/>
  <c r="I35" i="1"/>
  <c r="D12" i="2"/>
  <c r="K10" i="2"/>
  <c r="D12" i="8"/>
  <c r="H2" i="16"/>
  <c r="J21" i="1"/>
  <c r="H12" i="39"/>
  <c r="M32" i="1"/>
  <c r="H2" i="42"/>
  <c r="H2" i="43"/>
  <c r="G35" i="1"/>
  <c r="C35" i="1"/>
  <c r="D35" i="1"/>
  <c r="J3" i="1"/>
  <c r="J16" i="1"/>
  <c r="J18" i="1"/>
  <c r="D12" i="7"/>
  <c r="J15" i="1"/>
  <c r="D12" i="19"/>
  <c r="D12" i="20"/>
  <c r="D12" i="40"/>
  <c r="M26" i="1"/>
  <c r="H2" i="36"/>
  <c r="M3" i="1"/>
  <c r="J22" i="1"/>
  <c r="D12" i="17"/>
  <c r="M20" i="1"/>
  <c r="H2" i="19"/>
  <c r="D12" i="38"/>
  <c r="J33" i="1"/>
  <c r="J28" i="1"/>
  <c r="J30" i="1"/>
  <c r="D11" i="11"/>
  <c r="M14" i="1"/>
  <c r="H2" i="13"/>
  <c r="D12" i="16"/>
  <c r="B17" i="1"/>
  <c r="J17" i="1" s="1"/>
  <c r="D12" i="21"/>
  <c r="H12" i="38"/>
  <c r="L28" i="1"/>
  <c r="O28" i="1" s="1"/>
  <c r="D12" i="42"/>
  <c r="L30" i="1" l="1"/>
  <c r="O30" i="1" s="1"/>
  <c r="L5" i="1"/>
  <c r="O5" i="1" s="1"/>
  <c r="L24" i="1"/>
  <c r="O24" i="1" s="1"/>
  <c r="H12" i="21"/>
  <c r="L25" i="1"/>
  <c r="O25" i="1" s="1"/>
  <c r="L16" i="1"/>
  <c r="O16" i="1" s="1"/>
  <c r="H12" i="41"/>
  <c r="L10" i="1"/>
  <c r="O10" i="1" s="1"/>
  <c r="H12" i="17"/>
  <c r="L21" i="1"/>
  <c r="O21" i="1" s="1"/>
  <c r="N35" i="1"/>
  <c r="J27" i="1"/>
  <c r="J35" i="1" s="1"/>
  <c r="L8" i="1"/>
  <c r="O8" i="1" s="1"/>
  <c r="H12" i="6"/>
  <c r="H12" i="18"/>
  <c r="L19" i="1"/>
  <c r="O19" i="1" s="1"/>
  <c r="H11" i="11"/>
  <c r="L12" i="1"/>
  <c r="O12" i="1" s="1"/>
  <c r="H12" i="14"/>
  <c r="L15" i="1"/>
  <c r="O15" i="1" s="1"/>
  <c r="H12" i="8"/>
  <c r="L9" i="1"/>
  <c r="O9" i="1" s="1"/>
  <c r="K4" i="3"/>
  <c r="K9" i="3" s="1"/>
  <c r="K4" i="4" s="1"/>
  <c r="K9" i="4" s="1"/>
  <c r="T3" i="1"/>
  <c r="L23" i="1"/>
  <c r="O23" i="1" s="1"/>
  <c r="H12" i="37"/>
  <c r="L27" i="1"/>
  <c r="O27" i="1" s="1"/>
  <c r="H12" i="3"/>
  <c r="L4" i="1"/>
  <c r="O4" i="1" s="1"/>
  <c r="H12" i="2"/>
  <c r="K8" i="2" s="1"/>
  <c r="L3" i="1"/>
  <c r="O3" i="1" s="1"/>
  <c r="K5" i="3"/>
  <c r="K10" i="3" s="1"/>
  <c r="U3" i="1"/>
  <c r="L17" i="1"/>
  <c r="O17" i="1" s="1"/>
  <c r="H12" i="16"/>
  <c r="B35" i="1"/>
  <c r="L32" i="1"/>
  <c r="O32" i="1" s="1"/>
  <c r="H12" i="42"/>
  <c r="L14" i="1"/>
  <c r="O14" i="1" s="1"/>
  <c r="H12" i="13"/>
  <c r="L20" i="1"/>
  <c r="O20" i="1" s="1"/>
  <c r="H12" i="19"/>
  <c r="H12" i="5"/>
  <c r="L6" i="1"/>
  <c r="L26" i="1"/>
  <c r="O26" i="1" s="1"/>
  <c r="H12" i="36"/>
  <c r="M35" i="1"/>
  <c r="H12" i="43"/>
  <c r="K8" i="43" s="1"/>
  <c r="R33" i="1" s="1"/>
  <c r="L33" i="1"/>
  <c r="O33" i="1" s="1"/>
  <c r="T4" i="1" l="1"/>
  <c r="K3" i="3"/>
  <c r="R3" i="1"/>
  <c r="K4" i="5"/>
  <c r="K9" i="5" s="1"/>
  <c r="T5" i="1"/>
  <c r="O6" i="1"/>
  <c r="O35" i="1" s="1"/>
  <c r="L35" i="1"/>
  <c r="U4" i="1"/>
  <c r="K5" i="4"/>
  <c r="K10" i="4" s="1"/>
  <c r="K8" i="3" l="1"/>
  <c r="Q4" i="1"/>
  <c r="K5" i="5"/>
  <c r="K10" i="5" s="1"/>
  <c r="U5" i="1"/>
  <c r="K4" i="6"/>
  <c r="K9" i="6" s="1"/>
  <c r="T6" i="1"/>
  <c r="R4" i="1" l="1"/>
  <c r="K3" i="4"/>
  <c r="K5" i="6"/>
  <c r="K10" i="6" s="1"/>
  <c r="U6" i="1"/>
  <c r="K4" i="7"/>
  <c r="K9" i="7" s="1"/>
  <c r="T7" i="1"/>
  <c r="K8" i="4" l="1"/>
  <c r="Q5" i="1"/>
  <c r="K4" i="8"/>
  <c r="K9" i="8" s="1"/>
  <c r="T8" i="1"/>
  <c r="K5" i="7"/>
  <c r="K10" i="7" s="1"/>
  <c r="U7" i="1"/>
  <c r="K3" i="5" l="1"/>
  <c r="R5" i="1"/>
  <c r="K4" i="9"/>
  <c r="K9" i="9" s="1"/>
  <c r="T9" i="1"/>
  <c r="K5" i="8"/>
  <c r="K10" i="8" s="1"/>
  <c r="U8" i="1"/>
  <c r="Q6" i="1" l="1"/>
  <c r="K8" i="5"/>
  <c r="K5" i="9"/>
  <c r="K10" i="9" s="1"/>
  <c r="U9" i="1"/>
  <c r="K4" i="10"/>
  <c r="K9" i="10" s="1"/>
  <c r="T10" i="1"/>
  <c r="R6" i="1" l="1"/>
  <c r="K3" i="6"/>
  <c r="K4" i="11"/>
  <c r="K9" i="11" s="1"/>
  <c r="T11" i="1"/>
  <c r="U10" i="1"/>
  <c r="K5" i="10"/>
  <c r="K10" i="10" s="1"/>
  <c r="K8" i="6" l="1"/>
  <c r="Q7" i="1"/>
  <c r="K5" i="11"/>
  <c r="K10" i="11" s="1"/>
  <c r="U11" i="1"/>
  <c r="K4" i="12"/>
  <c r="K9" i="12" s="1"/>
  <c r="T12" i="1"/>
  <c r="K3" i="7" l="1"/>
  <c r="R7" i="1"/>
  <c r="T13" i="1"/>
  <c r="K4" i="13"/>
  <c r="K9" i="13" s="1"/>
  <c r="K5" i="12"/>
  <c r="K10" i="12" s="1"/>
  <c r="U12" i="1"/>
  <c r="K8" i="7" l="1"/>
  <c r="Q8" i="1"/>
  <c r="K5" i="13"/>
  <c r="K10" i="13" s="1"/>
  <c r="U13" i="1"/>
  <c r="T14" i="1"/>
  <c r="K4" i="14"/>
  <c r="K9" i="14" s="1"/>
  <c r="K3" i="8" l="1"/>
  <c r="R8" i="1"/>
  <c r="K4" i="15"/>
  <c r="K9" i="15" s="1"/>
  <c r="T15" i="1"/>
  <c r="K5" i="14"/>
  <c r="K10" i="14" s="1"/>
  <c r="U14" i="1"/>
  <c r="Q9" i="1" l="1"/>
  <c r="K8" i="8"/>
  <c r="U15" i="1"/>
  <c r="K5" i="15"/>
  <c r="K10" i="15" s="1"/>
  <c r="K4" i="16"/>
  <c r="K9" i="16" s="1"/>
  <c r="T16" i="1"/>
  <c r="R9" i="1" l="1"/>
  <c r="K3" i="9"/>
  <c r="K4" i="17"/>
  <c r="K9" i="17" s="1"/>
  <c r="T17" i="1"/>
  <c r="K5" i="16"/>
  <c r="K10" i="16" s="1"/>
  <c r="U16" i="1"/>
  <c r="K8" i="9" l="1"/>
  <c r="Q10" i="1"/>
  <c r="K5" i="17"/>
  <c r="K10" i="17" s="1"/>
  <c r="U17" i="1"/>
  <c r="K4" i="18"/>
  <c r="K9" i="18" s="1"/>
  <c r="T18" i="1"/>
  <c r="R10" i="1" l="1"/>
  <c r="K3" i="10"/>
  <c r="T19" i="1"/>
  <c r="K4" i="19"/>
  <c r="K9" i="19" s="1"/>
  <c r="U18" i="1"/>
  <c r="K5" i="18"/>
  <c r="K10" i="18" s="1"/>
  <c r="K8" i="10" l="1"/>
  <c r="Q11" i="1"/>
  <c r="K5" i="19"/>
  <c r="K10" i="19" s="1"/>
  <c r="U19" i="1"/>
  <c r="T20" i="1"/>
  <c r="K4" i="20"/>
  <c r="K9" i="20" s="1"/>
  <c r="R11" i="1" l="1"/>
  <c r="K3" i="11"/>
  <c r="K4" i="21"/>
  <c r="K9" i="21" s="1"/>
  <c r="T21" i="1"/>
  <c r="K5" i="20"/>
  <c r="K10" i="20" s="1"/>
  <c r="U20" i="1"/>
  <c r="K8" i="11" l="1"/>
  <c r="Q12" i="1"/>
  <c r="U21" i="1"/>
  <c r="K5" i="21"/>
  <c r="K10" i="21" s="1"/>
  <c r="K4" i="34"/>
  <c r="K9" i="34" s="1"/>
  <c r="T22" i="1"/>
  <c r="K3" i="12" l="1"/>
  <c r="R12" i="1"/>
  <c r="K4" i="33"/>
  <c r="K9" i="33" s="1"/>
  <c r="T23" i="1"/>
  <c r="K5" i="34"/>
  <c r="K10" i="34" s="1"/>
  <c r="U22" i="1"/>
  <c r="K8" i="12" l="1"/>
  <c r="Q13" i="1"/>
  <c r="U23" i="1"/>
  <c r="K5" i="33"/>
  <c r="K10" i="33" s="1"/>
  <c r="K4" i="35"/>
  <c r="K9" i="35" s="1"/>
  <c r="T24" i="1"/>
  <c r="R13" i="1" l="1"/>
  <c r="K3" i="13"/>
  <c r="T25" i="1"/>
  <c r="K4" i="36"/>
  <c r="K9" i="36" s="1"/>
  <c r="U24" i="1"/>
  <c r="K5" i="35"/>
  <c r="K10" i="35" s="1"/>
  <c r="K8" i="13" l="1"/>
  <c r="Q14" i="1"/>
  <c r="K5" i="36"/>
  <c r="K10" i="36" s="1"/>
  <c r="U25" i="1"/>
  <c r="T26" i="1"/>
  <c r="K4" i="37"/>
  <c r="K9" i="37" s="1"/>
  <c r="R14" i="1" l="1"/>
  <c r="K3" i="14"/>
  <c r="K4" i="38"/>
  <c r="K9" i="38" s="1"/>
  <c r="T27" i="1"/>
  <c r="K5" i="37"/>
  <c r="K10" i="37" s="1"/>
  <c r="U26" i="1"/>
  <c r="Q15" i="1" l="1"/>
  <c r="K8" i="14"/>
  <c r="U27" i="1"/>
  <c r="K5" i="38"/>
  <c r="K10" i="38" s="1"/>
  <c r="K4" i="39"/>
  <c r="K9" i="39" s="1"/>
  <c r="T28" i="1"/>
  <c r="K3" i="15" l="1"/>
  <c r="R15" i="1"/>
  <c r="K4" i="40"/>
  <c r="K9" i="40" s="1"/>
  <c r="T29" i="1"/>
  <c r="K5" i="39"/>
  <c r="K10" i="39" s="1"/>
  <c r="U28" i="1"/>
  <c r="K8" i="15" l="1"/>
  <c r="Q16" i="1"/>
  <c r="K5" i="40"/>
  <c r="K10" i="40" s="1"/>
  <c r="U29" i="1"/>
  <c r="K4" i="41"/>
  <c r="K9" i="41" s="1"/>
  <c r="T30" i="1"/>
  <c r="K3" i="16" l="1"/>
  <c r="R16" i="1"/>
  <c r="T31" i="1"/>
  <c r="K4" i="42"/>
  <c r="K9" i="42" s="1"/>
  <c r="U30" i="1"/>
  <c r="K5" i="41"/>
  <c r="K10" i="41" s="1"/>
  <c r="K8" i="16" l="1"/>
  <c r="Q17" i="1"/>
  <c r="K5" i="42"/>
  <c r="K10" i="42" s="1"/>
  <c r="U31" i="1"/>
  <c r="T32" i="1"/>
  <c r="K4" i="43"/>
  <c r="K9" i="43" s="1"/>
  <c r="T33" i="1" s="1"/>
  <c r="K3" i="17" l="1"/>
  <c r="R17" i="1"/>
  <c r="U32" i="1"/>
  <c r="K5" i="43"/>
  <c r="K10" i="43" s="1"/>
  <c r="U33" i="1" s="1"/>
  <c r="K8" i="17" l="1"/>
  <c r="Q18" i="1"/>
  <c r="K3" i="18" l="1"/>
  <c r="R18" i="1"/>
  <c r="K8" i="18" l="1"/>
  <c r="Q19" i="1"/>
  <c r="R19" i="1" l="1"/>
  <c r="K3" i="19"/>
  <c r="K8" i="19" l="1"/>
  <c r="Q20" i="1"/>
  <c r="K3" i="20" l="1"/>
  <c r="R20" i="1"/>
  <c r="Q21" i="1" l="1"/>
  <c r="K8" i="20"/>
  <c r="K3" i="21" l="1"/>
  <c r="R21" i="1"/>
  <c r="K8" i="21" l="1"/>
  <c r="Q22" i="1"/>
  <c r="K3" i="34" l="1"/>
  <c r="R22" i="1"/>
  <c r="Q23" i="1" l="1"/>
  <c r="K8" i="34"/>
  <c r="R23" i="1" l="1"/>
  <c r="K3" i="33"/>
  <c r="Q24" i="1" l="1"/>
  <c r="K8" i="33"/>
  <c r="K3" i="35" l="1"/>
  <c r="R24" i="1"/>
  <c r="K8" i="35" l="1"/>
  <c r="Q25" i="1"/>
  <c r="R25" i="1" l="1"/>
  <c r="K3" i="36"/>
  <c r="K8" i="36" l="1"/>
  <c r="Q26" i="1"/>
  <c r="R26" i="1" l="1"/>
  <c r="K3" i="37"/>
  <c r="K8" i="37" l="1"/>
  <c r="Q27" i="1"/>
  <c r="K3" i="38" l="1"/>
  <c r="R27" i="1"/>
  <c r="Q28" i="1" l="1"/>
  <c r="K8" i="38"/>
  <c r="R28" i="1" l="1"/>
  <c r="K3" i="39"/>
  <c r="K8" i="39" l="1"/>
  <c r="Q29" i="1"/>
  <c r="K3" i="40" l="1"/>
  <c r="R29" i="1"/>
  <c r="K8" i="40" l="1"/>
  <c r="Q30" i="1"/>
  <c r="K3" i="41" l="1"/>
  <c r="R30" i="1"/>
  <c r="K8" i="41" l="1"/>
  <c r="Q31" i="1"/>
  <c r="R31" i="1" l="1"/>
  <c r="K3" i="42"/>
  <c r="K8" i="42" l="1"/>
  <c r="R32" i="1" s="1"/>
  <c r="Q32" i="1"/>
</calcChain>
</file>

<file path=xl/sharedStrings.xml><?xml version="1.0" encoding="utf-8"?>
<sst xmlns="http://schemas.openxmlformats.org/spreadsheetml/2006/main" count="2675" uniqueCount="474">
  <si>
    <t>BEVÉTEL</t>
  </si>
  <si>
    <t>KIADÁS</t>
  </si>
  <si>
    <t>NAPI</t>
  </si>
  <si>
    <t>KINT LÉVŐ PÉNZEK</t>
  </si>
  <si>
    <t>nap</t>
  </si>
  <si>
    <t>készpénz</t>
  </si>
  <si>
    <t>elszámolásra kiadott</t>
  </si>
  <si>
    <t>átvezetés</t>
  </si>
  <si>
    <t>bankkártya</t>
  </si>
  <si>
    <t>Advance</t>
  </si>
  <si>
    <t>Medicover</t>
  </si>
  <si>
    <t>átutalás</t>
  </si>
  <si>
    <t>egyéb</t>
  </si>
  <si>
    <t>összes bevétel</t>
  </si>
  <si>
    <t>összes kiadás</t>
  </si>
  <si>
    <t>nyitó</t>
  </si>
  <si>
    <t>záró</t>
  </si>
  <si>
    <t>összesen</t>
  </si>
  <si>
    <t xml:space="preserve">Dátum (év, hó, nap): </t>
  </si>
  <si>
    <t>ÖSSZES BEVÉTEL</t>
  </si>
  <si>
    <t>ÖSSZES KIADÁS</t>
  </si>
  <si>
    <t>NYITÓ</t>
  </si>
  <si>
    <t>kassza</t>
  </si>
  <si>
    <t>kivezetett</t>
  </si>
  <si>
    <t>bankba bevitel</t>
  </si>
  <si>
    <t>elszámolásra kiadott nyitó</t>
  </si>
  <si>
    <t>Europ Assistance</t>
  </si>
  <si>
    <t>ZÁRÓ</t>
  </si>
  <si>
    <t>Mammut</t>
  </si>
  <si>
    <t>kivezetve</t>
  </si>
  <si>
    <t>elszámolásra kint lévő</t>
  </si>
  <si>
    <t>mindösszesen</t>
  </si>
  <si>
    <t>ellenőrző összesen</t>
  </si>
  <si>
    <t>befizető</t>
  </si>
  <si>
    <t>Orvos</t>
  </si>
  <si>
    <t>cél</t>
  </si>
  <si>
    <t xml:space="preserve">összeg </t>
  </si>
  <si>
    <t>fizetési mód</t>
  </si>
  <si>
    <t>eladó</t>
  </si>
  <si>
    <t>összeg</t>
  </si>
  <si>
    <t>Befizető</t>
  </si>
  <si>
    <t>Cél</t>
  </si>
  <si>
    <t>Összeg</t>
  </si>
  <si>
    <t>Fizetési mód</t>
  </si>
  <si>
    <t xml:space="preserve">  </t>
  </si>
  <si>
    <t>orvos</t>
  </si>
  <si>
    <t>Dr. Pázmány Annamária</t>
  </si>
  <si>
    <t>üzemanyagpénz</t>
  </si>
  <si>
    <t>Ütő Zsuzsanna</t>
  </si>
  <si>
    <t>Szejke Vilmos Balázs</t>
  </si>
  <si>
    <t>eeg</t>
  </si>
  <si>
    <t>eeg+labor</t>
  </si>
  <si>
    <t>Koklács Konrád</t>
  </si>
  <si>
    <t>Fülöp</t>
  </si>
  <si>
    <t>rövidvizit</t>
  </si>
  <si>
    <t>Benczur Zoé</t>
  </si>
  <si>
    <t>Benczur Lili</t>
  </si>
  <si>
    <t>Orbánné Jávorics Judit</t>
  </si>
  <si>
    <t>vizit</t>
  </si>
  <si>
    <t>Karmacsi Lelle</t>
  </si>
  <si>
    <t>kontroll vizit</t>
  </si>
  <si>
    <t>Elkülönített pénzeszköz</t>
  </si>
  <si>
    <t>Roxer Egon</t>
  </si>
  <si>
    <t>Babos Ilona</t>
  </si>
  <si>
    <t>György Gyöngyvér</t>
  </si>
  <si>
    <t>Dr. Szabó Csaba</t>
  </si>
  <si>
    <t>Dr. Gera Andrea</t>
  </si>
  <si>
    <t>Moric</t>
  </si>
  <si>
    <t>Dr. Varga Vince</t>
  </si>
  <si>
    <t>Imre Polett</t>
  </si>
  <si>
    <t>Holpert</t>
  </si>
  <si>
    <t>Lapu Sándor</t>
  </si>
  <si>
    <t>Parrag Enikő</t>
  </si>
  <si>
    <t>Mihály Attila</t>
  </si>
  <si>
    <t>Vincze</t>
  </si>
  <si>
    <t>Dr. Tóth Stefánia</t>
  </si>
  <si>
    <t>Gyarmathy Dániel</t>
  </si>
  <si>
    <t>Audiológia</t>
  </si>
  <si>
    <t>tisztahang, tympano</t>
  </si>
  <si>
    <t>Csernai-Zupán Zselyke</t>
  </si>
  <si>
    <t>Viter Anna</t>
  </si>
  <si>
    <t>Bazsó Ila Erika</t>
  </si>
  <si>
    <t>Bazsó Boglárka</t>
  </si>
  <si>
    <t>El Shobaky  Osama</t>
  </si>
  <si>
    <t>Boldis Hargita Boglárka</t>
  </si>
  <si>
    <t>tympano</t>
  </si>
  <si>
    <t>Bende Szabolcs</t>
  </si>
  <si>
    <t>kontroll</t>
  </si>
  <si>
    <t>Kakuk Csilla</t>
  </si>
  <si>
    <t>konzultáció</t>
  </si>
  <si>
    <t>Antal Lajos</t>
  </si>
  <si>
    <t>Simon</t>
  </si>
  <si>
    <t>Nagy Gábor</t>
  </si>
  <si>
    <t>Varga Olívia</t>
  </si>
  <si>
    <t>Cserjési András</t>
  </si>
  <si>
    <t>apnoelink+letéti</t>
  </si>
  <si>
    <t>rövid vizit</t>
  </si>
  <si>
    <t>Mátyás Judit</t>
  </si>
  <si>
    <t>Törekiné Halics krisztina</t>
  </si>
  <si>
    <t>Zupán András</t>
  </si>
  <si>
    <t>Kovács Ákos</t>
  </si>
  <si>
    <t>RÁD+kontroll vizit</t>
  </si>
  <si>
    <t>Czeróczki Ádám</t>
  </si>
  <si>
    <t>Vadászy Pál</t>
  </si>
  <si>
    <t>PSG</t>
  </si>
  <si>
    <t>Schultz Gábor</t>
  </si>
  <si>
    <t>titrálás</t>
  </si>
  <si>
    <t>Bodó Zalán</t>
  </si>
  <si>
    <t>alváslabor</t>
  </si>
  <si>
    <t>BKK ZRT</t>
  </si>
  <si>
    <t>vonaljegy</t>
  </si>
  <si>
    <t>Dr Kozma Helga</t>
  </si>
  <si>
    <t>Holló</t>
  </si>
  <si>
    <t>kontroll gl vizit</t>
  </si>
  <si>
    <t>Terdik Benedek</t>
  </si>
  <si>
    <t>rövid kezelés</t>
  </si>
  <si>
    <t>Horváth József István</t>
  </si>
  <si>
    <t>Pásztorné Tóth Márta</t>
  </si>
  <si>
    <t>Vida</t>
  </si>
  <si>
    <t>távkonz</t>
  </si>
  <si>
    <t>Sugár Ágnes</t>
  </si>
  <si>
    <t>Kuszenda Szilvia</t>
  </si>
  <si>
    <t>Filipinyi József</t>
  </si>
  <si>
    <t>Bakos Péter Zsigmond</t>
  </si>
  <si>
    <t>Ifj Bakos Péter Zsigmond</t>
  </si>
  <si>
    <t>Vértesi-Simó Erzsébet</t>
  </si>
  <si>
    <t>Vértesi Tamás</t>
  </si>
  <si>
    <t>FÜlöp</t>
  </si>
  <si>
    <t>gl vizit</t>
  </si>
  <si>
    <t>Kajkó Józsefné</t>
  </si>
  <si>
    <t>Koller Andrea</t>
  </si>
  <si>
    <t>Sós Attila</t>
  </si>
  <si>
    <t>ált vizit</t>
  </si>
  <si>
    <t>Golenczki Krisztina</t>
  </si>
  <si>
    <t>Besnyi Lóránt</t>
  </si>
  <si>
    <t>vizit(januári vizit lesz)</t>
  </si>
  <si>
    <t>Csóka</t>
  </si>
  <si>
    <t>rövid kontroll</t>
  </si>
  <si>
    <t>otthonalvás letét vissza</t>
  </si>
  <si>
    <t>Cserjés András</t>
  </si>
  <si>
    <t>Csanádi Benedek</t>
  </si>
  <si>
    <t>Lakatos Bella</t>
  </si>
  <si>
    <t>gl vizit+2x lézer iridotomia</t>
  </si>
  <si>
    <t>tympanometria</t>
  </si>
  <si>
    <t>Vaskor Mónika Margit</t>
  </si>
  <si>
    <t>Sándor József Roland</t>
  </si>
  <si>
    <t>Bera</t>
  </si>
  <si>
    <t>Simon Péter</t>
  </si>
  <si>
    <t>Glaserné Sedlák Gabriella</t>
  </si>
  <si>
    <t>prinz</t>
  </si>
  <si>
    <t>Tajta András Györgyné</t>
  </si>
  <si>
    <t>Prinz</t>
  </si>
  <si>
    <t>Benkőné Földi Marianna</t>
  </si>
  <si>
    <t>Nagy Gábor István</t>
  </si>
  <si>
    <t>Hantó Ferenc</t>
  </si>
  <si>
    <t>Lőrinczy Lia</t>
  </si>
  <si>
    <t>Nagy Ferenc</t>
  </si>
  <si>
    <t>Darabos András</t>
  </si>
  <si>
    <t>Gács</t>
  </si>
  <si>
    <t xml:space="preserve">(50% kedvezmény) vizit </t>
  </si>
  <si>
    <t>Árvai Nagy Imre Kálmán</t>
  </si>
  <si>
    <t>Kovács Kinga</t>
  </si>
  <si>
    <t>Kellner Lászlóné</t>
  </si>
  <si>
    <t>Blacher Istvánné</t>
  </si>
  <si>
    <t>Sr. Sazdovska Jasmina</t>
  </si>
  <si>
    <t>gl kontroll</t>
  </si>
  <si>
    <t>Bárány Eszter</t>
  </si>
  <si>
    <t>Bibók lászló</t>
  </si>
  <si>
    <t>Farkas Norbert</t>
  </si>
  <si>
    <t>Dr. Prinz Géza</t>
  </si>
  <si>
    <t>járóbeteg ellátás</t>
  </si>
  <si>
    <t>Pölöskei Bálint</t>
  </si>
  <si>
    <t>villanyszeerelés</t>
  </si>
  <si>
    <t>Bán Lili Eliza</t>
  </si>
  <si>
    <t>Bán Bendek</t>
  </si>
  <si>
    <t>Piller József</t>
  </si>
  <si>
    <t>Le Hanier Gaele</t>
  </si>
  <si>
    <t>Jancsó Krisztina</t>
  </si>
  <si>
    <t>Olgyay Róbert Miklós</t>
  </si>
  <si>
    <t>apnoe vizsgálat, letéti díj</t>
  </si>
  <si>
    <t>Knapig Brigitta</t>
  </si>
  <si>
    <t>Németh Boglárka</t>
  </si>
  <si>
    <t>Károlyi Katalin Klára</t>
  </si>
  <si>
    <t>Csernyik Batári Zsófia</t>
  </si>
  <si>
    <t>Vida-Med</t>
  </si>
  <si>
    <t>Geri Viktória Laura</t>
  </si>
  <si>
    <t>Kispál</t>
  </si>
  <si>
    <t>Balassa Gábor</t>
  </si>
  <si>
    <t>Nagy Márk</t>
  </si>
  <si>
    <t>Varga Bettina</t>
  </si>
  <si>
    <t>Dr. Halmai Attila Kálmán</t>
  </si>
  <si>
    <t>Ando Andrásné</t>
  </si>
  <si>
    <t>Mlecsenkov Eszter</t>
  </si>
  <si>
    <t>Legár Andrásné</t>
  </si>
  <si>
    <t>páros konzultácio</t>
  </si>
  <si>
    <t>Kapitányné Kiss Beatrix</t>
  </si>
  <si>
    <t>Dr. Kocsis Tünde Irén</t>
  </si>
  <si>
    <t>Gyöngyösi István</t>
  </si>
  <si>
    <t>Háfra Sándor</t>
  </si>
  <si>
    <t>Magyar Posta Zrt</t>
  </si>
  <si>
    <t>posta</t>
  </si>
  <si>
    <t>Balogh Ábel Márk</t>
  </si>
  <si>
    <t>elkülönített pénzeszköz</t>
  </si>
  <si>
    <t>otthonalvás letéti díj vissza</t>
  </si>
  <si>
    <t>Nyáguj Csongor</t>
  </si>
  <si>
    <t>Macher Sándor</t>
  </si>
  <si>
    <t>Torbik Ákos</t>
  </si>
  <si>
    <t>Landherr Attila</t>
  </si>
  <si>
    <t>Gönczy Miklós</t>
  </si>
  <si>
    <t>Schuch Lilla</t>
  </si>
  <si>
    <t>Zahoránné Varga Zita Krisztina</t>
  </si>
  <si>
    <t>Tyetyik László</t>
  </si>
  <si>
    <t>Dr.Csóka János</t>
  </si>
  <si>
    <t>pénztár- pénztár átvezetés</t>
  </si>
  <si>
    <t>Hörcher Gábor</t>
  </si>
  <si>
    <t>Szabóné Hermann Anita Erzsébet</t>
  </si>
  <si>
    <t>Kotroczó Ferenc</t>
  </si>
  <si>
    <t>Szabó Balázs</t>
  </si>
  <si>
    <t>Arnóczki Péterné</t>
  </si>
  <si>
    <t>pénztár-pénztár átvezetés</t>
  </si>
  <si>
    <t>Nagytelki Lívia</t>
  </si>
  <si>
    <t>Dr. Fülögy Györgyi e.v.</t>
  </si>
  <si>
    <t>november havi teljesítési</t>
  </si>
  <si>
    <t>EEG</t>
  </si>
  <si>
    <t>Csákvári Ferencné (Hegyi Anita)</t>
  </si>
  <si>
    <t>Szili Péter</t>
  </si>
  <si>
    <t>Kövessy Zsolt</t>
  </si>
  <si>
    <t>Bárány Milla</t>
  </si>
  <si>
    <t>BERA</t>
  </si>
  <si>
    <t>Kontrol Annaróza</t>
  </si>
  <si>
    <t>Prakter Nóra</t>
  </si>
  <si>
    <t>Kovács Gábor</t>
  </si>
  <si>
    <t>Németh Soma</t>
  </si>
  <si>
    <t>Merényi Péter</t>
  </si>
  <si>
    <t>Németh Zoltánné</t>
  </si>
  <si>
    <t>Sáritz  Antalné</t>
  </si>
  <si>
    <t>kontroll rövid vizit</t>
  </si>
  <si>
    <t>Ravindran Sindhuya</t>
  </si>
  <si>
    <t>Takáts Rajmund</t>
  </si>
  <si>
    <t>Koós Gábor</t>
  </si>
  <si>
    <t>rád, kontroll</t>
  </si>
  <si>
    <t>Kovács Miháy Ákos</t>
  </si>
  <si>
    <t>Lukács Gábor</t>
  </si>
  <si>
    <t>ct, vizit</t>
  </si>
  <si>
    <t>Dr. Wéber Krisztina</t>
  </si>
  <si>
    <t>cit, vizit, labor</t>
  </si>
  <si>
    <t>Huszár Attila</t>
  </si>
  <si>
    <t>Magyar Szilárd</t>
  </si>
  <si>
    <t>táv, kontroll vizit</t>
  </si>
  <si>
    <t>Nagy-Fekete Enikő Bettina</t>
  </si>
  <si>
    <t>Zelenák András</t>
  </si>
  <si>
    <t>Herczku András Károlyné</t>
  </si>
  <si>
    <t>lézeres műtét</t>
  </si>
  <si>
    <t>Berecki-Szabó Krisztina</t>
  </si>
  <si>
    <t>Jakab András</t>
  </si>
  <si>
    <t>Kalfus Lea</t>
  </si>
  <si>
    <t>Pálfi Tibor</t>
  </si>
  <si>
    <t>Nagy Sándor</t>
  </si>
  <si>
    <t>Varga Anita</t>
  </si>
  <si>
    <t>Kollár Tamás</t>
  </si>
  <si>
    <t>Gál Ferencné</t>
  </si>
  <si>
    <t>gl vizit, 2x lézeres műtét</t>
  </si>
  <si>
    <t>Biró Tamás</t>
  </si>
  <si>
    <t>Székely Gréta Eszter</t>
  </si>
  <si>
    <t>rövid kontroll, labor</t>
  </si>
  <si>
    <t>Hlatkulik-Decsi Péter János</t>
  </si>
  <si>
    <t>tympano+tisztahang audiometria</t>
  </si>
  <si>
    <t>apnoelink+letéti díj</t>
  </si>
  <si>
    <t>Kasza György</t>
  </si>
  <si>
    <t>Katona Bernadette</t>
  </si>
  <si>
    <t>Tóth Soma Gáspár</t>
  </si>
  <si>
    <t>audológia</t>
  </si>
  <si>
    <t>Turcsán István</t>
  </si>
  <si>
    <t>pszichológusi konzultáció</t>
  </si>
  <si>
    <t>Kovács Nikoletta</t>
  </si>
  <si>
    <t>Vida Zoltán</t>
  </si>
  <si>
    <t>Kóthay Katalin</t>
  </si>
  <si>
    <t>Maksa Róbert</t>
  </si>
  <si>
    <t xml:space="preserve">kontroll </t>
  </si>
  <si>
    <t>Malmos-Újszászi Zsuzsanna</t>
  </si>
  <si>
    <t>tisztahang audiometria</t>
  </si>
  <si>
    <t>Szentgyörgyi Katalin</t>
  </si>
  <si>
    <t>Mészáros Kolos Sebestyén</t>
  </si>
  <si>
    <t>Lehoczky György</t>
  </si>
  <si>
    <t xml:space="preserve">psg </t>
  </si>
  <si>
    <t>Tóth Norbert</t>
  </si>
  <si>
    <t>Nagy László</t>
  </si>
  <si>
    <t>psg,25% dolgozói családi kedvezmény</t>
  </si>
  <si>
    <t>Nőthig Dániel</t>
  </si>
  <si>
    <t>Nagy Árpád</t>
  </si>
  <si>
    <t>Duró Gábor</t>
  </si>
  <si>
    <t>Kelemen Pál Jánosné</t>
  </si>
  <si>
    <t>Zsigmond Eszter</t>
  </si>
  <si>
    <t>Melia Diana</t>
  </si>
  <si>
    <t>Gelencsér krisztina</t>
  </si>
  <si>
    <t>Liczov Anett Miléna</t>
  </si>
  <si>
    <t>Liszkainé Csirnyik judit</t>
  </si>
  <si>
    <t>Karády András</t>
  </si>
  <si>
    <t>Györgyné Pintér Irina</t>
  </si>
  <si>
    <t>Patai Éva</t>
  </si>
  <si>
    <t>Borsi Flóra Annamária</t>
  </si>
  <si>
    <t>recept</t>
  </si>
  <si>
    <t>50% dolgozói vizit</t>
  </si>
  <si>
    <t>Csapó Tibor</t>
  </si>
  <si>
    <t>Vámos Erika</t>
  </si>
  <si>
    <t>Dr Matos László</t>
  </si>
  <si>
    <t>Lajtai Eszter</t>
  </si>
  <si>
    <t>Szerencsés Martina</t>
  </si>
  <si>
    <t>Csató Attila</t>
  </si>
  <si>
    <t>Szmutka Róbert</t>
  </si>
  <si>
    <t>Simonova Georgina</t>
  </si>
  <si>
    <t>Vízkeleti Sándor</t>
  </si>
  <si>
    <t>rövid kontroll vizit</t>
  </si>
  <si>
    <t>Tréfás Júlia</t>
  </si>
  <si>
    <t>Bajzát Zoltán</t>
  </si>
  <si>
    <t>Kása Lászlóné</t>
  </si>
  <si>
    <t>kontroll gl  vizit</t>
  </si>
  <si>
    <t>gl vizit, kontroll gl vizit, perifériás retina vizsg</t>
  </si>
  <si>
    <t>Malmos-Ujszász Zsuzsanna</t>
  </si>
  <si>
    <t>Élőné Ütő Blanka</t>
  </si>
  <si>
    <t>labor</t>
  </si>
  <si>
    <t>Dr. Gajzágó Fanni Anna</t>
  </si>
  <si>
    <t>Ferenczi József Gáspárné Ágnes</t>
  </si>
  <si>
    <t>gl kontroll, lézer</t>
  </si>
  <si>
    <t>Heszberger Judit</t>
  </si>
  <si>
    <t>Sulyok Máté</t>
  </si>
  <si>
    <t>anomaloszkóp</t>
  </si>
  <si>
    <t>Kassai Gabriella</t>
  </si>
  <si>
    <t>Vető Karolina Malhgorzata</t>
  </si>
  <si>
    <t>Bódiné Kóczián Anna Márta</t>
  </si>
  <si>
    <t>Dr.Somogyi Szilvia</t>
  </si>
  <si>
    <t>ált.vizit+oct</t>
  </si>
  <si>
    <t>Nagy Pál László</t>
  </si>
  <si>
    <t>Vida Patrik Elemér</t>
  </si>
  <si>
    <t>eeg vizsgálat</t>
  </si>
  <si>
    <t>Váradi Lívia</t>
  </si>
  <si>
    <t>Orbán Emese</t>
  </si>
  <si>
    <t>Patkós Bence</t>
  </si>
  <si>
    <t>Eszik Veronika</t>
  </si>
  <si>
    <t>Mátraházi Zsuzsanna</t>
  </si>
  <si>
    <t>Balázs Erzsébet</t>
  </si>
  <si>
    <t>vizit+labor</t>
  </si>
  <si>
    <t>Aczél Márton</t>
  </si>
  <si>
    <t>Dr.Dancs-Czibere Bernadett</t>
  </si>
  <si>
    <t>Katona Tünde</t>
  </si>
  <si>
    <t>Dr.Nagy Júlia</t>
  </si>
  <si>
    <t>Kiss János</t>
  </si>
  <si>
    <t>Simara Zoltán</t>
  </si>
  <si>
    <t>vizit+apnoelink+letéti díj</t>
  </si>
  <si>
    <t>Tóth Edina Zsuzsanna</t>
  </si>
  <si>
    <t>Kirchknopf Andrea</t>
  </si>
  <si>
    <t>apnoe link letéti díj vissza</t>
  </si>
  <si>
    <t>Hofmann Rita</t>
  </si>
  <si>
    <t>Kiss</t>
  </si>
  <si>
    <t>Gál Beáta</t>
  </si>
  <si>
    <t>Dr. Juhász Tímea</t>
  </si>
  <si>
    <t>Szántó Mónika</t>
  </si>
  <si>
    <t>Némethné Dr. Mázsa Katalin Ilona</t>
  </si>
  <si>
    <t>Kiss Gábor</t>
  </si>
  <si>
    <t>vizit, labor</t>
  </si>
  <si>
    <t>Kövér Gabriella</t>
  </si>
  <si>
    <t>Pomeisl Imre András</t>
  </si>
  <si>
    <t>Kávássyné Farkas Éva Ágnes</t>
  </si>
  <si>
    <t>Szalontai Gergő</t>
  </si>
  <si>
    <t>neurpszichológia</t>
  </si>
  <si>
    <t>apnoe link 2 éjszaka, letéti díj</t>
  </si>
  <si>
    <t>Balance Clinic Kft</t>
  </si>
  <si>
    <t>novemberi teljesítési</t>
  </si>
  <si>
    <t>Szilvássy Áron</t>
  </si>
  <si>
    <t>apnoelink letéti vissza</t>
  </si>
  <si>
    <t>Dénes István</t>
  </si>
  <si>
    <t>Berencsi Norbert</t>
  </si>
  <si>
    <t xml:space="preserve">Antal Krisztina </t>
  </si>
  <si>
    <t>Vass Viola</t>
  </si>
  <si>
    <t>Tölgyesi-Tóth Ágota</t>
  </si>
  <si>
    <t>Both Miklós</t>
  </si>
  <si>
    <t>Ragó Ádám</t>
  </si>
  <si>
    <t>Kovács Alex</t>
  </si>
  <si>
    <t>Dr. Pikó Anna</t>
  </si>
  <si>
    <t>Oláh János</t>
  </si>
  <si>
    <t>Pattantyus Csabáné</t>
  </si>
  <si>
    <t>Sallai-Tóth krisztina</t>
  </si>
  <si>
    <t>Barbosa Figueiredo Angelika</t>
  </si>
  <si>
    <t>Jevcsák Valéria</t>
  </si>
  <si>
    <t>Orémusz Bernadett</t>
  </si>
  <si>
    <t>gl vizit+ lézer iridotómia</t>
  </si>
  <si>
    <t>H. Nagy Ferenc</t>
  </si>
  <si>
    <t>kontroll gl vizit+SLT</t>
  </si>
  <si>
    <t>Belénessy csaba Alajos</t>
  </si>
  <si>
    <t>Pinczés Tamás</t>
  </si>
  <si>
    <t>Szabó-Scheuring Ildikó</t>
  </si>
  <si>
    <t>Dr Berkovits csaba</t>
  </si>
  <si>
    <t>Turcsán istván</t>
  </si>
  <si>
    <t>Boris Mihály</t>
  </si>
  <si>
    <t>Dr Kapa Mátyás Péter</t>
  </si>
  <si>
    <t>Romhányi Petra</t>
  </si>
  <si>
    <t>Audiol</t>
  </si>
  <si>
    <t>tympano, tisztahang, tinnitomeetria</t>
  </si>
  <si>
    <t>Simon Mihály</t>
  </si>
  <si>
    <t>jagodics krisztina</t>
  </si>
  <si>
    <t>Csákvári Ferencné</t>
  </si>
  <si>
    <t>Bukor Milán Dorián</t>
  </si>
  <si>
    <t xml:space="preserve">Halasa Munther </t>
  </si>
  <si>
    <t>légsínth</t>
  </si>
  <si>
    <t>Frink Szabolcs</t>
  </si>
  <si>
    <t>PSG+EEG</t>
  </si>
  <si>
    <t>Kurucz Jánosné</t>
  </si>
  <si>
    <t>Dr. Gárdonyi Gergely</t>
  </si>
  <si>
    <t>Csoó László</t>
  </si>
  <si>
    <t>Mázi János</t>
  </si>
  <si>
    <t>Konta Zsuzsanna</t>
  </si>
  <si>
    <t>Ácsné Molnár Gabriella</t>
  </si>
  <si>
    <t>Dr. Gazdag Júlia Rita</t>
  </si>
  <si>
    <t>Stréli Gábor</t>
  </si>
  <si>
    <t>Dr. Zsák Helga</t>
  </si>
  <si>
    <t>Dr. Fierpasz Ferenc</t>
  </si>
  <si>
    <t>Rőth Rozina</t>
  </si>
  <si>
    <t>Csépéné Odler katalin</t>
  </si>
  <si>
    <t>Miklós Adél</t>
  </si>
  <si>
    <t>periféruiás retinavizsg</t>
  </si>
  <si>
    <t>Osztroluczky Dénes Antal</t>
  </si>
  <si>
    <t>Dr. Bódiné Kwasny Tímea</t>
  </si>
  <si>
    <t>Urbán Illés Ambrus</t>
  </si>
  <si>
    <t>Urbán Erzsébet</t>
  </si>
  <si>
    <t>Urbán Diána</t>
  </si>
  <si>
    <t>távkonzultáció</t>
  </si>
  <si>
    <t>Farkas Csaba József</t>
  </si>
  <si>
    <t>Rónaszéki Dorina</t>
  </si>
  <si>
    <t>Dr. Kapocsi Judit</t>
  </si>
  <si>
    <t>50% kedvezmény- gl vizit</t>
  </si>
  <si>
    <t>Venesz Dávid/Venesz Kristóf</t>
  </si>
  <si>
    <t>2 db rövid vizit</t>
  </si>
  <si>
    <t>apnoe link, letéti díj</t>
  </si>
  <si>
    <t>Dr. Fierpasz Ferencné dr. Köteles Rózsa</t>
  </si>
  <si>
    <t>Nagy István Miklós</t>
  </si>
  <si>
    <t>Benczédy István</t>
  </si>
  <si>
    <t>Bagdács Attila</t>
  </si>
  <si>
    <t>Farkas Flóra</t>
  </si>
  <si>
    <t>Nemes Júlia</t>
  </si>
  <si>
    <t>labor, vizit</t>
  </si>
  <si>
    <t>Horváth László ferencné</t>
  </si>
  <si>
    <t>Szatmáry Imréné</t>
  </si>
  <si>
    <t>Wisniewsky Zoltán Tivadarné</t>
  </si>
  <si>
    <t>Dr.Bogdánffy Péter</t>
  </si>
  <si>
    <t>Dr.Kozma Szilvia</t>
  </si>
  <si>
    <t>Marián Vince</t>
  </si>
  <si>
    <t>Takács Zsuzsanna</t>
  </si>
  <si>
    <t>Papp Richárd</t>
  </si>
  <si>
    <t>Ragasits Tamás</t>
  </si>
  <si>
    <t>Vágó Vivien</t>
  </si>
  <si>
    <t>Váradi Zalán</t>
  </si>
  <si>
    <t>gl kontroll+lézeres műtét</t>
  </si>
  <si>
    <t>Mill-R papír irodaellátó Kft.</t>
  </si>
  <si>
    <t>irodai kellékek</t>
  </si>
  <si>
    <t>Benkő Antal</t>
  </si>
  <si>
    <t>Várpalotai Krisztina Veronika</t>
  </si>
  <si>
    <t>Gál Béla</t>
  </si>
  <si>
    <t>Abai Lóránd</t>
  </si>
  <si>
    <t>apnoe link lététi díj</t>
  </si>
  <si>
    <t>Bilce Natália</t>
  </si>
  <si>
    <t>Tremmel Péter Lajos</t>
  </si>
  <si>
    <t>Kovács Csaba Károly</t>
  </si>
  <si>
    <t>Egyed Lajos Csaba</t>
  </si>
  <si>
    <t>gl vizit, gl kontroll, 1 lézer</t>
  </si>
  <si>
    <t>Szpisják Patrik</t>
  </si>
  <si>
    <t>Bolyó Gábor</t>
  </si>
  <si>
    <t>Besenyei Anita</t>
  </si>
  <si>
    <t>Bodorkos Máté Balázs</t>
  </si>
  <si>
    <t>Dr.Ecsedi Edina</t>
  </si>
  <si>
    <t>Vidovics Zoltán</t>
  </si>
  <si>
    <t>Viola Viktória</t>
  </si>
  <si>
    <t>Krébesz Brigitta</t>
  </si>
  <si>
    <t>Pap Richárd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</si>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</sst>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&quot; Ft&quot;;[Red]\-#,##0&quot; Ft&quot;"/>
    <numFmt numFmtId="165" formatCode="#,##0&quot; Ft&quot;"/>
    <numFmt numFmtId="166" formatCode="yyyy\-mm\-dd;@"/>
    <numFmt numFmtId="167" formatCode="mmm\ d/"/>
    <numFmt numFmtId="168" formatCode="#,##0&quot; Ft&quot;;\-#,##0&quot; Ft&quot;"/>
  </numFmts>
  <fonts count="10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2"/>
      <color rgb="FFFFFFFF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color rgb="FFFF0000"/>
      <name val="Arial"/>
      <family val="2"/>
      <charset val="238"/>
    </font>
    <font>
      <sz val="12"/>
      <color rgb="FF00B050"/>
      <name val="Arial"/>
      <family val="2"/>
      <charset val="238"/>
    </font>
    <font>
      <b/>
      <sz val="11"/>
      <color rgb="FF3F3F3F"/>
      <name val="Calibri"/>
      <family val="2"/>
      <charset val="238"/>
    </font>
    <font>
      <sz val="12"/>
      <color rgb="FF3F3F3F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FF00"/>
        <bgColor rgb="FFFFFF00"/>
      </patternFill>
    </fill>
    <fill>
      <patternFill patternType="solid">
        <fgColor rgb="FF99CC00"/>
        <bgColor rgb="FFFFCC00"/>
      </patternFill>
    </fill>
    <fill>
      <patternFill patternType="solid">
        <fgColor rgb="FFFFFFFF"/>
        <bgColor rgb="FFF2F2F2"/>
      </patternFill>
    </fill>
    <fill>
      <patternFill patternType="solid">
        <fgColor rgb="FF00B050"/>
        <bgColor rgb="FF00A933"/>
      </patternFill>
    </fill>
  </fills>
  <borders count="4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8" fillId="2" borderId="1" applyProtection="0"/>
  </cellStyleXfs>
  <cellXfs count="118">
    <xf numFmtId="0" fontId="0" fillId="0" borderId="0" xfId="0"/>
    <xf numFmtId="0" fontId="1" fillId="0" borderId="0" xfId="0" applyFont="1"/>
    <xf numFmtId="0" fontId="1" fillId="3" borderId="2" xfId="0" applyFont="1" applyFill="1" applyBorder="1"/>
    <xf numFmtId="0" fontId="0" fillId="3" borderId="2" xfId="0" applyFill="1" applyBorder="1"/>
    <xf numFmtId="0" fontId="1" fillId="0" borderId="0" xfId="0" applyFont="1" applyAlignment="1">
      <alignment vertical="top" wrapText="1"/>
    </xf>
    <xf numFmtId="164" fontId="0" fillId="0" borderId="0" xfId="0" applyNumberFormat="1"/>
    <xf numFmtId="164" fontId="1" fillId="0" borderId="0" xfId="0" applyNumberFormat="1" applyFont="1"/>
    <xf numFmtId="164" fontId="1" fillId="4" borderId="3" xfId="0" applyNumberFormat="1" applyFont="1" applyFill="1" applyBorder="1"/>
    <xf numFmtId="0" fontId="2" fillId="0" borderId="0" xfId="0" applyFont="1"/>
    <xf numFmtId="165" fontId="2" fillId="0" borderId="0" xfId="0" applyNumberFormat="1" applyFont="1"/>
    <xf numFmtId="0" fontId="3" fillId="0" borderId="0" xfId="0" applyFont="1"/>
    <xf numFmtId="166" fontId="4" fillId="5" borderId="0" xfId="0" applyNumberFormat="1" applyFont="1" applyFill="1"/>
    <xf numFmtId="0" fontId="3" fillId="0" borderId="4" xfId="0" applyFont="1" applyBorder="1"/>
    <xf numFmtId="0" fontId="2" fillId="0" borderId="3" xfId="0" applyFont="1" applyBorder="1"/>
    <xf numFmtId="165" fontId="5" fillId="0" borderId="3" xfId="0" applyNumberFormat="1" applyFont="1" applyBorder="1"/>
    <xf numFmtId="165" fontId="2" fillId="0" borderId="5" xfId="0" applyNumberFormat="1" applyFont="1" applyBorder="1"/>
    <xf numFmtId="0" fontId="3" fillId="5" borderId="0" xfId="0" applyFont="1" applyFill="1"/>
    <xf numFmtId="0" fontId="2" fillId="5" borderId="0" xfId="0" applyFont="1" applyFill="1"/>
    <xf numFmtId="0" fontId="3" fillId="0" borderId="6" xfId="0" applyFont="1" applyBorder="1"/>
    <xf numFmtId="165" fontId="2" fillId="0" borderId="7" xfId="0" applyNumberFormat="1" applyFont="1" applyBorder="1"/>
    <xf numFmtId="0" fontId="3" fillId="4" borderId="0" xfId="0" applyFont="1" applyFill="1"/>
    <xf numFmtId="165" fontId="3" fillId="5" borderId="8" xfId="0" applyNumberFormat="1" applyFont="1" applyFill="1" applyBorder="1"/>
    <xf numFmtId="165" fontId="3" fillId="5" borderId="9" xfId="0" applyNumberFormat="1" applyFont="1" applyFill="1" applyBorder="1"/>
    <xf numFmtId="0" fontId="2" fillId="0" borderId="6" xfId="0" applyFont="1" applyBorder="1"/>
    <xf numFmtId="165" fontId="2" fillId="5" borderId="10" xfId="0" applyNumberFormat="1" applyFont="1" applyFill="1" applyBorder="1"/>
    <xf numFmtId="0" fontId="3" fillId="6" borderId="0" xfId="0" applyFont="1" applyFill="1"/>
    <xf numFmtId="0" fontId="2" fillId="6" borderId="0" xfId="0" applyFont="1" applyFill="1"/>
    <xf numFmtId="0" fontId="2" fillId="7" borderId="0" xfId="0" applyFont="1" applyFill="1"/>
    <xf numFmtId="164" fontId="3" fillId="4" borderId="0" xfId="0" applyNumberFormat="1" applyFont="1" applyFill="1"/>
    <xf numFmtId="165" fontId="3" fillId="0" borderId="0" xfId="0" applyNumberFormat="1" applyFont="1"/>
    <xf numFmtId="0" fontId="2" fillId="0" borderId="11" xfId="0" applyFont="1" applyBorder="1"/>
    <xf numFmtId="0" fontId="2" fillId="0" borderId="2" xfId="0" applyFont="1" applyBorder="1"/>
    <xf numFmtId="165" fontId="2" fillId="0" borderId="2" xfId="0" applyNumberFormat="1" applyFont="1" applyBorder="1"/>
    <xf numFmtId="165" fontId="2" fillId="0" borderId="12" xfId="0" applyNumberFormat="1" applyFont="1" applyBorder="1"/>
    <xf numFmtId="0" fontId="6" fillId="0" borderId="0" xfId="0" applyFont="1"/>
    <xf numFmtId="165" fontId="6" fillId="0" borderId="0" xfId="0" applyNumberFormat="1" applyFont="1"/>
    <xf numFmtId="0" fontId="3" fillId="0" borderId="14" xfId="0" applyFont="1" applyBorder="1" applyAlignment="1">
      <alignment horizontal="center"/>
    </xf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165" fontId="2" fillId="0" borderId="19" xfId="0" applyNumberFormat="1" applyFont="1" applyBorder="1"/>
    <xf numFmtId="165" fontId="2" fillId="0" borderId="20" xfId="0" applyNumberFormat="1" applyFont="1" applyBorder="1"/>
    <xf numFmtId="0" fontId="2" fillId="0" borderId="12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165" fontId="2" fillId="7" borderId="24" xfId="0" applyNumberFormat="1" applyFont="1" applyFill="1" applyBorder="1"/>
    <xf numFmtId="165" fontId="2" fillId="0" borderId="14" xfId="0" applyNumberFormat="1" applyFont="1" applyBorder="1"/>
    <xf numFmtId="0" fontId="2" fillId="0" borderId="25" xfId="0" applyFont="1" applyBorder="1"/>
    <xf numFmtId="0" fontId="2" fillId="0" borderId="26" xfId="0" applyFont="1" applyBorder="1"/>
    <xf numFmtId="0" fontId="2" fillId="0" borderId="27" xfId="0" applyFont="1" applyBorder="1"/>
    <xf numFmtId="165" fontId="2" fillId="7" borderId="28" xfId="0" applyNumberFormat="1" applyFont="1" applyFill="1" applyBorder="1"/>
    <xf numFmtId="165" fontId="2" fillId="0" borderId="29" xfId="0" applyNumberFormat="1" applyFont="1" applyBorder="1"/>
    <xf numFmtId="0" fontId="2" fillId="0" borderId="30" xfId="0" applyFont="1" applyBorder="1"/>
    <xf numFmtId="165" fontId="2" fillId="0" borderId="28" xfId="0" applyNumberFormat="1" applyFont="1" applyBorder="1"/>
    <xf numFmtId="166" fontId="2" fillId="5" borderId="0" xfId="0" applyNumberFormat="1" applyFont="1" applyFill="1"/>
    <xf numFmtId="165" fontId="2" fillId="0" borderId="3" xfId="0" applyNumberFormat="1" applyFont="1" applyBorder="1"/>
    <xf numFmtId="165" fontId="3" fillId="4" borderId="0" xfId="0" applyNumberFormat="1" applyFont="1" applyFill="1"/>
    <xf numFmtId="165" fontId="2" fillId="0" borderId="31" xfId="0" applyNumberFormat="1" applyFont="1" applyBorder="1"/>
    <xf numFmtId="167" fontId="2" fillId="0" borderId="26" xfId="0" applyNumberFormat="1" applyFont="1" applyBorder="1"/>
    <xf numFmtId="165" fontId="5" fillId="0" borderId="0" xfId="0" applyNumberFormat="1" applyFont="1"/>
    <xf numFmtId="0" fontId="2" fillId="0" borderId="32" xfId="0" applyFont="1" applyBorder="1"/>
    <xf numFmtId="0" fontId="2" fillId="0" borderId="33" xfId="0" applyFont="1" applyBorder="1"/>
    <xf numFmtId="0" fontId="2" fillId="0" borderId="34" xfId="0" applyFont="1" applyBorder="1"/>
    <xf numFmtId="165" fontId="2" fillId="0" borderId="35" xfId="0" applyNumberFormat="1" applyFont="1" applyBorder="1"/>
    <xf numFmtId="165" fontId="2" fillId="0" borderId="36" xfId="0" applyNumberFormat="1" applyFont="1" applyBorder="1"/>
    <xf numFmtId="0" fontId="2" fillId="0" borderId="37" xfId="0" applyFont="1" applyBorder="1"/>
    <xf numFmtId="165" fontId="2" fillId="0" borderId="38" xfId="0" applyNumberFormat="1" applyFont="1" applyBorder="1"/>
    <xf numFmtId="0" fontId="5" fillId="0" borderId="25" xfId="0" applyFont="1" applyBorder="1"/>
    <xf numFmtId="165" fontId="2" fillId="0" borderId="24" xfId="0" applyNumberFormat="1" applyFont="1" applyBorder="1"/>
    <xf numFmtId="0" fontId="5" fillId="0" borderId="22" xfId="0" applyFont="1" applyBorder="1"/>
    <xf numFmtId="0" fontId="5" fillId="0" borderId="23" xfId="0" applyFont="1" applyBorder="1"/>
    <xf numFmtId="165" fontId="5" fillId="0" borderId="14" xfId="0" applyNumberFormat="1" applyFont="1" applyBorder="1"/>
    <xf numFmtId="0" fontId="5" fillId="0" borderId="26" xfId="0" applyFont="1" applyBorder="1"/>
    <xf numFmtId="0" fontId="5" fillId="0" borderId="27" xfId="0" applyFont="1" applyBorder="1"/>
    <xf numFmtId="165" fontId="5" fillId="0" borderId="29" xfId="0" applyNumberFormat="1" applyFont="1" applyBorder="1"/>
    <xf numFmtId="165" fontId="5" fillId="0" borderId="28" xfId="0" applyNumberFormat="1" applyFont="1" applyBorder="1"/>
    <xf numFmtId="0" fontId="5" fillId="0" borderId="29" xfId="0" applyFont="1" applyBorder="1"/>
    <xf numFmtId="165" fontId="2" fillId="0" borderId="27" xfId="0" applyNumberFormat="1" applyFont="1" applyBorder="1"/>
    <xf numFmtId="165" fontId="5" fillId="0" borderId="27" xfId="0" applyNumberFormat="1" applyFont="1" applyBorder="1"/>
    <xf numFmtId="165" fontId="5" fillId="0" borderId="38" xfId="0" applyNumberFormat="1" applyFont="1" applyBorder="1"/>
    <xf numFmtId="0" fontId="5" fillId="0" borderId="16" xfId="0" applyFont="1" applyBorder="1"/>
    <xf numFmtId="0" fontId="5" fillId="0" borderId="17" xfId="0" applyFont="1" applyBorder="1"/>
    <xf numFmtId="0" fontId="5" fillId="0" borderId="18" xfId="0" applyFont="1" applyBorder="1"/>
    <xf numFmtId="165" fontId="5" fillId="0" borderId="19" xfId="0" applyNumberFormat="1" applyFont="1" applyBorder="1"/>
    <xf numFmtId="165" fontId="5" fillId="0" borderId="20" xfId="0" applyNumberFormat="1" applyFont="1" applyBorder="1"/>
    <xf numFmtId="164" fontId="2" fillId="0" borderId="22" xfId="0" applyNumberFormat="1" applyFont="1" applyBorder="1"/>
    <xf numFmtId="0" fontId="6" fillId="0" borderId="27" xfId="0" applyFont="1" applyBorder="1"/>
    <xf numFmtId="165" fontId="6" fillId="0" borderId="29" xfId="0" applyNumberFormat="1" applyFont="1" applyBorder="1"/>
    <xf numFmtId="0" fontId="6" fillId="0" borderId="26" xfId="0" applyFont="1" applyBorder="1"/>
    <xf numFmtId="0" fontId="2" fillId="0" borderId="39" xfId="0" applyFont="1" applyBorder="1"/>
    <xf numFmtId="165" fontId="2" fillId="0" borderId="40" xfId="0" applyNumberFormat="1" applyFont="1" applyBorder="1"/>
    <xf numFmtId="14" fontId="2" fillId="0" borderId="26" xfId="0" applyNumberFormat="1" applyFont="1" applyBorder="1"/>
    <xf numFmtId="165" fontId="2" fillId="8" borderId="0" xfId="0" applyNumberFormat="1" applyFont="1" applyFill="1"/>
    <xf numFmtId="0" fontId="7" fillId="0" borderId="0" xfId="0" applyFont="1"/>
    <xf numFmtId="0" fontId="7" fillId="0" borderId="26" xfId="0" applyFont="1" applyBorder="1"/>
    <xf numFmtId="0" fontId="7" fillId="0" borderId="27" xfId="0" applyFont="1" applyBorder="1"/>
    <xf numFmtId="165" fontId="7" fillId="0" borderId="29" xfId="0" applyNumberFormat="1" applyFont="1" applyBorder="1"/>
    <xf numFmtId="167" fontId="5" fillId="0" borderId="26" xfId="0" applyNumberFormat="1" applyFont="1" applyBorder="1"/>
    <xf numFmtId="0" fontId="2" fillId="0" borderId="14" xfId="0" applyFont="1" applyBorder="1"/>
    <xf numFmtId="17" fontId="2" fillId="0" borderId="23" xfId="0" applyNumberFormat="1" applyFont="1" applyBorder="1"/>
    <xf numFmtId="165" fontId="2" fillId="0" borderId="41" xfId="0" applyNumberFormat="1" applyFont="1" applyBorder="1"/>
    <xf numFmtId="0" fontId="2" fillId="0" borderId="7" xfId="0" applyFont="1" applyBorder="1"/>
    <xf numFmtId="168" fontId="2" fillId="0" borderId="7" xfId="0" applyNumberFormat="1" applyFont="1" applyBorder="1"/>
    <xf numFmtId="0" fontId="2" fillId="0" borderId="42" xfId="0" applyFont="1" applyBorder="1"/>
    <xf numFmtId="0" fontId="2" fillId="0" borderId="43" xfId="0" applyFont="1" applyBorder="1"/>
    <xf numFmtId="0" fontId="2" fillId="0" borderId="29" xfId="0" applyFont="1" applyBorder="1"/>
    <xf numFmtId="0" fontId="2" fillId="0" borderId="44" xfId="0" applyFont="1" applyBorder="1"/>
    <xf numFmtId="0" fontId="5" fillId="0" borderId="0" xfId="0" applyFont="1"/>
    <xf numFmtId="0" fontId="2" fillId="7" borderId="21" xfId="0" applyFont="1" applyFill="1" applyBorder="1"/>
    <xf numFmtId="0" fontId="2" fillId="7" borderId="25" xfId="0" applyFont="1" applyFill="1" applyBorder="1"/>
    <xf numFmtId="0" fontId="2" fillId="7" borderId="26" xfId="0" applyFont="1" applyFill="1" applyBorder="1"/>
    <xf numFmtId="0" fontId="2" fillId="7" borderId="27" xfId="0" applyFont="1" applyFill="1" applyBorder="1"/>
    <xf numFmtId="165" fontId="2" fillId="7" borderId="29" xfId="0" applyNumberFormat="1" applyFont="1" applyFill="1" applyBorder="1"/>
    <xf numFmtId="0" fontId="9" fillId="7" borderId="1" xfId="1" applyFont="1" applyFill="1" applyProtection="1"/>
    <xf numFmtId="0" fontId="2" fillId="0" borderId="45" xfId="0" applyFont="1" applyBorder="1"/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</cellXfs>
  <cellStyles count="2">
    <cellStyle name="Excel Built-in Output" xfId="1" xr:uid="{00000000-0005-0000-0000-000006000000}"/>
    <cellStyle name="Normá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A933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F3F3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topLeftCell="B9" zoomScale="80" zoomScaleNormal="80" workbookViewId="0">
      <selection activeCell="A16" sqref="A16"/>
    </sheetView>
  </sheetViews>
  <sheetFormatPr defaultColWidth="8.7109375" defaultRowHeight="12.75" x14ac:dyDescent="0.2"/>
  <cols>
    <col min="2" max="10" width="10.7109375" customWidth="1"/>
    <col min="12" max="15" width="10" customWidth="1"/>
    <col min="17" max="17" width="12" customWidth="1"/>
    <col min="18" max="18" width="12.140625" style="1" customWidth="1"/>
    <col min="20" max="20" width="12.7109375" customWidth="1"/>
    <col min="21" max="21" width="12.28515625" style="1" customWidth="1"/>
  </cols>
  <sheetData>
    <row r="1" spans="1:21" x14ac:dyDescent="0.2">
      <c r="B1" s="2" t="s">
        <v>0</v>
      </c>
      <c r="C1" s="2"/>
      <c r="D1" s="2"/>
      <c r="E1" s="2"/>
      <c r="F1" s="2"/>
      <c r="G1" s="2"/>
      <c r="H1" s="2"/>
      <c r="I1" s="2"/>
      <c r="J1" s="2"/>
      <c r="L1" s="3" t="s">
        <v>1</v>
      </c>
      <c r="M1" s="3"/>
      <c r="N1" s="3"/>
      <c r="O1" s="3"/>
      <c r="Q1" s="2" t="s">
        <v>2</v>
      </c>
      <c r="R1" s="2"/>
      <c r="T1" s="2" t="s">
        <v>3</v>
      </c>
      <c r="U1" s="2"/>
    </row>
    <row r="2" spans="1:21" s="4" customFormat="1" ht="38.25" x14ac:dyDescent="0.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L2" s="4" t="s">
        <v>5</v>
      </c>
      <c r="M2" s="4" t="s">
        <v>6</v>
      </c>
      <c r="N2" s="4" t="s">
        <v>7</v>
      </c>
      <c r="O2" s="4" t="s">
        <v>14</v>
      </c>
      <c r="Q2" s="4" t="s">
        <v>15</v>
      </c>
      <c r="R2" s="4" t="s">
        <v>16</v>
      </c>
      <c r="T2" s="4" t="s">
        <v>7</v>
      </c>
      <c r="U2" s="4" t="s">
        <v>6</v>
      </c>
    </row>
    <row r="3" spans="1:21" x14ac:dyDescent="0.2">
      <c r="A3">
        <v>1</v>
      </c>
      <c r="B3" s="5">
        <f>'12.01'!D2</f>
        <v>277080</v>
      </c>
      <c r="C3" s="5">
        <f>'12.01'!D3</f>
        <v>0</v>
      </c>
      <c r="D3" s="5">
        <f>'12.01'!D4</f>
        <v>0</v>
      </c>
      <c r="E3" s="5">
        <f>'12.01'!D5</f>
        <v>550000</v>
      </c>
      <c r="F3" s="5">
        <f>'12.01'!D6</f>
        <v>16500</v>
      </c>
      <c r="G3" s="5">
        <f>'12.01'!D8</f>
        <v>0</v>
      </c>
      <c r="H3" s="5">
        <f>'12.01'!D10</f>
        <v>42000</v>
      </c>
      <c r="I3" s="5">
        <f>'12.01'!D11</f>
        <v>0</v>
      </c>
      <c r="J3" s="5">
        <f t="shared" ref="J3:J33" si="0">SUM(B3:I3)-(C3+D3)</f>
        <v>885580</v>
      </c>
      <c r="K3" s="5"/>
      <c r="L3" s="5">
        <f>'12.01'!H2</f>
        <v>35865</v>
      </c>
      <c r="M3" s="5">
        <f>'12.01'!H3</f>
        <v>0</v>
      </c>
      <c r="N3" s="5">
        <f>'12.01'!H4</f>
        <v>1000000</v>
      </c>
      <c r="O3" s="5">
        <f t="shared" ref="O3:O33" si="1">L3</f>
        <v>35865</v>
      </c>
      <c r="P3" s="5"/>
      <c r="Q3" s="5">
        <f>'12.01'!K3</f>
        <v>1059490</v>
      </c>
      <c r="R3" s="6">
        <f>'12.01'!K8</f>
        <v>300705</v>
      </c>
      <c r="S3" s="5"/>
      <c r="T3" s="6">
        <f>'12.01'!K9</f>
        <v>5100000</v>
      </c>
      <c r="U3" s="5">
        <f>'12.01'!K10</f>
        <v>0</v>
      </c>
    </row>
    <row r="4" spans="1:21" x14ac:dyDescent="0.2">
      <c r="A4">
        <v>2</v>
      </c>
      <c r="B4" s="5">
        <f>'12.02'!D2</f>
        <v>0</v>
      </c>
      <c r="C4" s="5">
        <f>'12.02'!D3</f>
        <v>0</v>
      </c>
      <c r="D4" s="5">
        <f>'12.02'!D4</f>
        <v>0</v>
      </c>
      <c r="E4" s="5">
        <f>'12.02'!D5</f>
        <v>0</v>
      </c>
      <c r="F4" s="5">
        <f>'12.02'!D6</f>
        <v>0</v>
      </c>
      <c r="G4" s="5">
        <f>'12.02'!D8</f>
        <v>0</v>
      </c>
      <c r="H4" s="5">
        <f>'12.02'!D10</f>
        <v>0</v>
      </c>
      <c r="I4" s="5">
        <f>'12.02'!D11</f>
        <v>0</v>
      </c>
      <c r="J4" s="5">
        <f t="shared" si="0"/>
        <v>0</v>
      </c>
      <c r="K4" s="5"/>
      <c r="L4" s="5">
        <f>'12.02'!H2</f>
        <v>0</v>
      </c>
      <c r="M4" s="5">
        <f>'12.02'!H3</f>
        <v>0</v>
      </c>
      <c r="N4" s="5">
        <f>'12.02'!H4</f>
        <v>0</v>
      </c>
      <c r="O4" s="5">
        <f t="shared" si="1"/>
        <v>0</v>
      </c>
      <c r="Q4" s="5">
        <f>'12.02'!K$3</f>
        <v>300705</v>
      </c>
      <c r="R4" s="6">
        <f>'12.02'!K$8</f>
        <v>300705</v>
      </c>
      <c r="S4" s="5"/>
      <c r="T4" s="6">
        <f>'12.02'!K$9</f>
        <v>5100000</v>
      </c>
      <c r="U4" s="5">
        <f>'12.02'!K$10</f>
        <v>0</v>
      </c>
    </row>
    <row r="5" spans="1:21" x14ac:dyDescent="0.2">
      <c r="A5">
        <v>3</v>
      </c>
      <c r="B5" s="5">
        <f>'12.03'!D$2</f>
        <v>0</v>
      </c>
      <c r="C5" s="5">
        <f>'12.03'!D$3</f>
        <v>0</v>
      </c>
      <c r="D5" s="5">
        <f>'12.03'!D$4</f>
        <v>0</v>
      </c>
      <c r="E5" s="5">
        <f>'12.03'!D$5</f>
        <v>0</v>
      </c>
      <c r="F5" s="5">
        <f>'12.03'!D$6</f>
        <v>0</v>
      </c>
      <c r="G5" s="5">
        <f>'12.03'!D$8</f>
        <v>0</v>
      </c>
      <c r="H5" s="5">
        <f>'12.03'!D$10</f>
        <v>0</v>
      </c>
      <c r="I5" s="5">
        <f>'12.03'!D$11</f>
        <v>0</v>
      </c>
      <c r="J5" s="5">
        <f t="shared" si="0"/>
        <v>0</v>
      </c>
      <c r="K5" s="5"/>
      <c r="L5" s="5">
        <f>'12.03'!H$2</f>
        <v>0</v>
      </c>
      <c r="M5" s="5">
        <f>'12.03'!H$3</f>
        <v>0</v>
      </c>
      <c r="N5" s="5">
        <f>'12.03'!H$4</f>
        <v>0</v>
      </c>
      <c r="O5" s="5">
        <f t="shared" si="1"/>
        <v>0</v>
      </c>
      <c r="Q5" s="5">
        <f>'12.03'!K$3</f>
        <v>300705</v>
      </c>
      <c r="R5" s="6">
        <f>'12.03'!K$8</f>
        <v>300705</v>
      </c>
      <c r="T5" s="6">
        <f>'12.03'!K$9</f>
        <v>5100000</v>
      </c>
      <c r="U5" s="5">
        <f>'12.03'!K$10</f>
        <v>0</v>
      </c>
    </row>
    <row r="6" spans="1:21" x14ac:dyDescent="0.2">
      <c r="A6">
        <v>4</v>
      </c>
      <c r="B6" s="5">
        <f>'12.04'!D$2</f>
        <v>51500</v>
      </c>
      <c r="C6" s="5">
        <f>'12.04'!D$3</f>
        <v>0</v>
      </c>
      <c r="D6" s="5">
        <f>'12.04'!D$4</f>
        <v>0</v>
      </c>
      <c r="E6" s="5">
        <f>'12.04'!D$5</f>
        <v>882000</v>
      </c>
      <c r="F6" s="5">
        <f>'12.04'!D$6</f>
        <v>0</v>
      </c>
      <c r="G6" s="5">
        <f>'12.04'!D$8</f>
        <v>0</v>
      </c>
      <c r="H6" s="5">
        <f>'12.04'!D$10</f>
        <v>0</v>
      </c>
      <c r="I6" s="5">
        <f>'12.04'!D$11</f>
        <v>0</v>
      </c>
      <c r="J6" s="5">
        <f t="shared" si="0"/>
        <v>933500</v>
      </c>
      <c r="K6" s="5"/>
      <c r="L6" s="5">
        <f>'12.04'!H$2</f>
        <v>0</v>
      </c>
      <c r="M6" s="5">
        <f>'12.04'!H$3</f>
        <v>0</v>
      </c>
      <c r="N6" s="5">
        <f>'12.04'!H$4</f>
        <v>0</v>
      </c>
      <c r="O6" s="5">
        <f t="shared" si="1"/>
        <v>0</v>
      </c>
      <c r="Q6" s="5">
        <f>'12.04'!K$3</f>
        <v>300705</v>
      </c>
      <c r="R6" s="6">
        <f>'12.04'!K$8</f>
        <v>352205</v>
      </c>
      <c r="T6" s="6">
        <f>'12.04'!K$9</f>
        <v>5100000</v>
      </c>
      <c r="U6" s="5">
        <f>'12.04'!K$10</f>
        <v>0</v>
      </c>
    </row>
    <row r="7" spans="1:21" x14ac:dyDescent="0.2">
      <c r="A7">
        <v>5</v>
      </c>
      <c r="B7" s="5">
        <f>'12.05'!D$2</f>
        <v>483000</v>
      </c>
      <c r="C7" s="5">
        <f>'12.05'!D$3</f>
        <v>0</v>
      </c>
      <c r="D7" s="5">
        <f>'12.05'!D$4</f>
        <v>0</v>
      </c>
      <c r="E7" s="5">
        <f>'12.05'!D$5</f>
        <v>1016500</v>
      </c>
      <c r="F7" s="5">
        <f>'12.05'!D$6</f>
        <v>44000</v>
      </c>
      <c r="G7" s="5">
        <f>'12.05'!D$8</f>
        <v>0</v>
      </c>
      <c r="H7" s="5">
        <f>'12.05'!D$10</f>
        <v>110000</v>
      </c>
      <c r="I7" s="5">
        <f>'12.05'!D$11</f>
        <v>0</v>
      </c>
      <c r="J7" s="5">
        <f t="shared" si="0"/>
        <v>1653500</v>
      </c>
      <c r="K7" s="5"/>
      <c r="L7" s="5">
        <f>'12.05'!H$2</f>
        <v>33000</v>
      </c>
      <c r="M7" s="5">
        <f>'12.05'!H$3</f>
        <v>0</v>
      </c>
      <c r="N7" s="5">
        <f>'12.05'!H$4</f>
        <v>0</v>
      </c>
      <c r="O7" s="5">
        <f t="shared" si="1"/>
        <v>33000</v>
      </c>
      <c r="Q7" s="5">
        <f>'12.05'!K$3</f>
        <v>352205</v>
      </c>
      <c r="R7" s="6">
        <f>'12.05'!K$8</f>
        <v>802205</v>
      </c>
      <c r="T7" s="6">
        <f>'12.05'!K$9</f>
        <v>5100000</v>
      </c>
      <c r="U7" s="5">
        <f>'12.05'!K$10</f>
        <v>0</v>
      </c>
    </row>
    <row r="8" spans="1:21" x14ac:dyDescent="0.2">
      <c r="A8">
        <v>6</v>
      </c>
      <c r="B8" s="5">
        <f>'12.06'!D$2</f>
        <v>681500</v>
      </c>
      <c r="C8" s="5">
        <f>'12.06'!D$3</f>
        <v>0</v>
      </c>
      <c r="D8" s="5">
        <f>'12.06'!D$4</f>
        <v>0</v>
      </c>
      <c r="E8" s="5">
        <f>'12.06'!D$5</f>
        <v>1269000</v>
      </c>
      <c r="F8" s="5">
        <f>'12.06'!D$6</f>
        <v>0</v>
      </c>
      <c r="G8" s="5">
        <f>'12.06'!D$8</f>
        <v>0</v>
      </c>
      <c r="H8" s="5">
        <f>'12.06'!D$10</f>
        <v>55000</v>
      </c>
      <c r="I8" s="5">
        <f>'12.06'!D$11</f>
        <v>0</v>
      </c>
      <c r="J8" s="5">
        <f t="shared" si="0"/>
        <v>2005500</v>
      </c>
      <c r="K8" s="5"/>
      <c r="L8" s="5">
        <f>'12.06'!H$2</f>
        <v>924065</v>
      </c>
      <c r="M8" s="5">
        <f>'12.06'!H$3</f>
        <v>0</v>
      </c>
      <c r="N8" s="5">
        <f>'12.06'!H$4</f>
        <v>0</v>
      </c>
      <c r="O8" s="5">
        <f t="shared" si="1"/>
        <v>924065</v>
      </c>
      <c r="Q8" s="5">
        <f>'12.06'!K$3</f>
        <v>802205</v>
      </c>
      <c r="R8" s="6">
        <f>'12.06'!K$8</f>
        <v>559640</v>
      </c>
      <c r="T8" s="6">
        <f>'12.06'!K$9</f>
        <v>5100000</v>
      </c>
      <c r="U8" s="5">
        <f>'12.06'!K$10</f>
        <v>0</v>
      </c>
    </row>
    <row r="9" spans="1:21" x14ac:dyDescent="0.2">
      <c r="A9">
        <v>7</v>
      </c>
      <c r="B9" s="5">
        <f>'12.07'!D$2</f>
        <v>153000</v>
      </c>
      <c r="C9" s="5">
        <f>'12.07'!D$3</f>
        <v>0</v>
      </c>
      <c r="D9" s="5">
        <f>'12.07'!D$4</f>
        <v>500000</v>
      </c>
      <c r="E9" s="5">
        <f>'12.07'!D$5</f>
        <v>264000</v>
      </c>
      <c r="F9" s="5">
        <f>'12.07'!D$6</f>
        <v>0</v>
      </c>
      <c r="G9" s="5">
        <f>'12.07'!D$8</f>
        <v>0</v>
      </c>
      <c r="H9" s="5">
        <f>'12.07'!D$10</f>
        <v>0</v>
      </c>
      <c r="I9" s="5">
        <f>'12.07'!D$11</f>
        <v>0</v>
      </c>
      <c r="J9" s="5">
        <f t="shared" si="0"/>
        <v>417000</v>
      </c>
      <c r="K9" s="5"/>
      <c r="L9" s="5">
        <f>'12.07'!H$2</f>
        <v>841600</v>
      </c>
      <c r="M9" s="5">
        <f>'12.07'!H$3</f>
        <v>0</v>
      </c>
      <c r="N9" s="5">
        <f>'12.07'!H$4</f>
        <v>0</v>
      </c>
      <c r="O9" s="5">
        <f t="shared" si="1"/>
        <v>841600</v>
      </c>
      <c r="Q9" s="5">
        <f>'12.07'!K$3</f>
        <v>559640</v>
      </c>
      <c r="R9" s="6">
        <f>'12.07'!K$8</f>
        <v>371040</v>
      </c>
      <c r="T9" s="6">
        <f>'12.07'!K$9</f>
        <v>4600000</v>
      </c>
      <c r="U9" s="5">
        <f>'12.07'!K$10</f>
        <v>0</v>
      </c>
    </row>
    <row r="10" spans="1:21" x14ac:dyDescent="0.2">
      <c r="A10">
        <v>8</v>
      </c>
      <c r="B10" s="5">
        <f>'12.08'!D$2</f>
        <v>167500</v>
      </c>
      <c r="C10" s="5">
        <f>'12.08'!D$3</f>
        <v>0</v>
      </c>
      <c r="D10" s="5">
        <f>'12.08'!D$4</f>
        <v>300000</v>
      </c>
      <c r="E10" s="5">
        <f>'12.08'!D$5</f>
        <v>350000</v>
      </c>
      <c r="F10" s="5">
        <f>'12.08'!D$6</f>
        <v>0</v>
      </c>
      <c r="G10" s="5">
        <f>'12.08'!D$8</f>
        <v>0</v>
      </c>
      <c r="H10" s="5">
        <f>'12.08'!D$10</f>
        <v>0</v>
      </c>
      <c r="I10" s="5">
        <f>'12.08'!D$11</f>
        <v>0</v>
      </c>
      <c r="J10" s="5">
        <f t="shared" si="0"/>
        <v>517500</v>
      </c>
      <c r="K10" s="5"/>
      <c r="L10" s="5">
        <f>'12.08'!H$2</f>
        <v>528000</v>
      </c>
      <c r="M10" s="5">
        <f>'12.08'!H$3</f>
        <v>0</v>
      </c>
      <c r="N10" s="5">
        <f>'12.08'!H$4</f>
        <v>0</v>
      </c>
      <c r="O10" s="5">
        <f t="shared" si="1"/>
        <v>528000</v>
      </c>
      <c r="Q10" s="5">
        <f>'12.08'!K$3</f>
        <v>371040</v>
      </c>
      <c r="R10" s="6">
        <f>'12.08'!K$8</f>
        <v>310540</v>
      </c>
      <c r="T10" s="6">
        <f>'12.08'!K$9</f>
        <v>4300000</v>
      </c>
      <c r="U10" s="5">
        <f>'12.08'!K$10</f>
        <v>0</v>
      </c>
    </row>
    <row r="11" spans="1:21" x14ac:dyDescent="0.2">
      <c r="A11">
        <v>9</v>
      </c>
      <c r="B11" s="5">
        <f>'12.09'!D$2</f>
        <v>0</v>
      </c>
      <c r="C11" s="5">
        <f>'12.09'!D$3</f>
        <v>0</v>
      </c>
      <c r="D11" s="5">
        <f>'12.09'!D$4</f>
        <v>0</v>
      </c>
      <c r="E11" s="5">
        <f>'12.09'!D$5</f>
        <v>0</v>
      </c>
      <c r="F11" s="5">
        <f>'12.09'!D$6</f>
        <v>0</v>
      </c>
      <c r="G11" s="5">
        <f>'12.09'!D$8</f>
        <v>0</v>
      </c>
      <c r="H11" s="5">
        <f>'12.09'!D$10</f>
        <v>0</v>
      </c>
      <c r="I11" s="5">
        <f>'12.09'!D$11</f>
        <v>0</v>
      </c>
      <c r="J11" s="5">
        <f t="shared" si="0"/>
        <v>0</v>
      </c>
      <c r="K11" s="5"/>
      <c r="L11" s="5">
        <f>'12.09'!H$2</f>
        <v>0</v>
      </c>
      <c r="M11" s="5">
        <f>'12.09'!H$3</f>
        <v>0</v>
      </c>
      <c r="N11" s="5">
        <f>'12.09'!H$4</f>
        <v>0</v>
      </c>
      <c r="O11" s="5">
        <f t="shared" si="1"/>
        <v>0</v>
      </c>
      <c r="Q11" s="5">
        <f>'12.09'!K$3</f>
        <v>310540</v>
      </c>
      <c r="R11" s="6">
        <f>'12.09'!K$8</f>
        <v>310540</v>
      </c>
      <c r="T11" s="6">
        <f>'12.09'!K$9</f>
        <v>4300000</v>
      </c>
      <c r="U11" s="5">
        <f>'12.09'!K$10</f>
        <v>0</v>
      </c>
    </row>
    <row r="12" spans="1:21" x14ac:dyDescent="0.2">
      <c r="A12">
        <v>10</v>
      </c>
      <c r="B12" s="5">
        <f>'12.10'!D$2</f>
        <v>0</v>
      </c>
      <c r="C12" s="5">
        <f>'12.10'!D$3</f>
        <v>0</v>
      </c>
      <c r="D12" s="5">
        <f>'12.10'!D$4</f>
        <v>0</v>
      </c>
      <c r="E12" s="5">
        <f>'12.10'!D$5</f>
        <v>0</v>
      </c>
      <c r="F12" s="5">
        <f>'12.10'!D$6</f>
        <v>0</v>
      </c>
      <c r="G12" s="5">
        <f>'12.10'!D$7</f>
        <v>0</v>
      </c>
      <c r="H12" s="5">
        <f>'12.10'!D$9</f>
        <v>0</v>
      </c>
      <c r="I12" s="5">
        <f>'12.10'!D$10</f>
        <v>0</v>
      </c>
      <c r="J12" s="5">
        <f t="shared" si="0"/>
        <v>0</v>
      </c>
      <c r="K12" s="5"/>
      <c r="L12" s="5">
        <f>'12.10'!H$2</f>
        <v>0</v>
      </c>
      <c r="M12" s="5">
        <f>'12.10'!H$3</f>
        <v>0</v>
      </c>
      <c r="N12" s="5">
        <f>'12.10'!H$4</f>
        <v>0</v>
      </c>
      <c r="O12" s="5">
        <f t="shared" si="1"/>
        <v>0</v>
      </c>
      <c r="Q12" s="5">
        <f>'12.10'!K$3</f>
        <v>310540</v>
      </c>
      <c r="R12" s="6">
        <f>'12.10'!K$8</f>
        <v>310540</v>
      </c>
      <c r="T12" s="6">
        <f>'12.10'!K$9</f>
        <v>4300000</v>
      </c>
      <c r="U12" s="5">
        <f>'12.10'!K$10</f>
        <v>0</v>
      </c>
    </row>
    <row r="13" spans="1:21" x14ac:dyDescent="0.2">
      <c r="A13">
        <v>11</v>
      </c>
      <c r="B13" s="5">
        <f>'12.11'!D$2</f>
        <v>86000</v>
      </c>
      <c r="C13" s="5">
        <f>'12.11'!D$3</f>
        <v>0</v>
      </c>
      <c r="D13" s="5">
        <f>'12.11'!D$4</f>
        <v>0</v>
      </c>
      <c r="E13" s="5">
        <f>'12.11'!D$5</f>
        <v>977000</v>
      </c>
      <c r="F13" s="5">
        <f>'12.11'!D$6</f>
        <v>0</v>
      </c>
      <c r="G13" s="5">
        <f>'12.11'!D$7</f>
        <v>0</v>
      </c>
      <c r="H13" s="5">
        <f>'12.11'!D$9</f>
        <v>0</v>
      </c>
      <c r="I13" s="5">
        <f>'12.11'!D$10</f>
        <v>0</v>
      </c>
      <c r="J13" s="5">
        <f t="shared" si="0"/>
        <v>1063000</v>
      </c>
      <c r="K13" s="5"/>
      <c r="L13" s="5">
        <f>'12.11'!H$2</f>
        <v>0</v>
      </c>
      <c r="M13" s="5">
        <f>'12.11'!H$3</f>
        <v>0</v>
      </c>
      <c r="N13" s="5">
        <f>'12.11'!H$4</f>
        <v>0</v>
      </c>
      <c r="O13" s="5">
        <f t="shared" si="1"/>
        <v>0</v>
      </c>
      <c r="Q13" s="5">
        <f>'12.11'!K$3</f>
        <v>310540</v>
      </c>
      <c r="R13" s="6">
        <f>'12.11'!K$8</f>
        <v>396540</v>
      </c>
      <c r="T13" s="6">
        <f>'12.11'!K$9</f>
        <v>4300000</v>
      </c>
      <c r="U13" s="5">
        <f>'12.11'!K$10</f>
        <v>0</v>
      </c>
    </row>
    <row r="14" spans="1:21" x14ac:dyDescent="0.2">
      <c r="A14">
        <v>12</v>
      </c>
      <c r="B14" s="5">
        <f>'12.12'!D$2</f>
        <v>657000</v>
      </c>
      <c r="C14" s="5">
        <f>'12.12'!D$3</f>
        <v>0</v>
      </c>
      <c r="D14" s="5">
        <f>'12.12'!D$4</f>
        <v>0</v>
      </c>
      <c r="E14" s="5">
        <f>'12.12'!D$5</f>
        <v>1433850</v>
      </c>
      <c r="F14" s="5">
        <f>'12.12'!D$6</f>
        <v>0</v>
      </c>
      <c r="G14" s="5">
        <f>'12.12'!D$8</f>
        <v>0</v>
      </c>
      <c r="H14" s="5">
        <f>'12.12'!D$10</f>
        <v>97000</v>
      </c>
      <c r="I14" s="5">
        <f>'12.12'!D$11</f>
        <v>0</v>
      </c>
      <c r="J14" s="5">
        <f t="shared" si="0"/>
        <v>2187850</v>
      </c>
      <c r="K14" s="5"/>
      <c r="L14" s="5">
        <f>'12.12'!H$2</f>
        <v>0</v>
      </c>
      <c r="M14" s="5">
        <f>'12.12'!H$3</f>
        <v>0</v>
      </c>
      <c r="N14" s="5">
        <f>'12.12'!H$4</f>
        <v>0</v>
      </c>
      <c r="O14" s="5">
        <f t="shared" si="1"/>
        <v>0</v>
      </c>
      <c r="Q14" s="5">
        <f>'12.12'!K$3</f>
        <v>396540</v>
      </c>
      <c r="R14" s="6">
        <f>'12.12'!K$8</f>
        <v>1053540</v>
      </c>
      <c r="T14" s="6">
        <f>'12.12'!K$9</f>
        <v>4300000</v>
      </c>
      <c r="U14" s="5">
        <f>'12.12'!K$10</f>
        <v>0</v>
      </c>
    </row>
    <row r="15" spans="1:21" x14ac:dyDescent="0.2">
      <c r="A15">
        <v>13</v>
      </c>
      <c r="B15" s="5">
        <f>'12.13'!D$2</f>
        <v>336000</v>
      </c>
      <c r="C15" s="5">
        <f>'12.13'!D$3</f>
        <v>0</v>
      </c>
      <c r="D15" s="5">
        <f>'12.13'!D$4</f>
        <v>3500000</v>
      </c>
      <c r="E15" s="5">
        <f>'12.13'!D$5</f>
        <v>1317000</v>
      </c>
      <c r="F15" s="5">
        <f>'12.13'!D$6</f>
        <v>0</v>
      </c>
      <c r="G15" s="5">
        <f>'12.13'!D$8</f>
        <v>0</v>
      </c>
      <c r="H15" s="5">
        <f>'12.13'!D$10</f>
        <v>6000</v>
      </c>
      <c r="I15" s="5">
        <f>'12.13'!D$11</f>
        <v>0</v>
      </c>
      <c r="J15" s="5">
        <f t="shared" si="0"/>
        <v>1659000</v>
      </c>
      <c r="K15" s="5"/>
      <c r="L15" s="5">
        <f>'12.13'!H$2</f>
        <v>25000</v>
      </c>
      <c r="M15" s="5">
        <f>'12.13'!H$3</f>
        <v>0</v>
      </c>
      <c r="N15" s="5">
        <f>'12.13'!H$4</f>
        <v>0</v>
      </c>
      <c r="O15" s="5">
        <f t="shared" si="1"/>
        <v>25000</v>
      </c>
      <c r="Q15" s="5">
        <f>'12.13'!K$3</f>
        <v>1053540</v>
      </c>
      <c r="R15" s="6">
        <f>'12.13'!K$8</f>
        <v>864540</v>
      </c>
      <c r="T15" s="6">
        <f>'12.13'!K$9</f>
        <v>800000</v>
      </c>
      <c r="U15" s="5">
        <f>'12.13'!K$10</f>
        <v>0</v>
      </c>
    </row>
    <row r="16" spans="1:21" x14ac:dyDescent="0.2">
      <c r="A16">
        <v>14</v>
      </c>
      <c r="B16" s="5">
        <f>'12.14'!D$2</f>
        <v>340000</v>
      </c>
      <c r="C16" s="5">
        <f>'12.14'!D$3</f>
        <v>0</v>
      </c>
      <c r="D16" s="5">
        <f>'12.14'!D$4</f>
        <v>0</v>
      </c>
      <c r="E16" s="5">
        <f>'12.14'!D$5</f>
        <v>984916</v>
      </c>
      <c r="F16" s="5">
        <f>'12.14'!D$6</f>
        <v>0</v>
      </c>
      <c r="G16" s="5">
        <f>'12.14'!D$8</f>
        <v>0</v>
      </c>
      <c r="H16" s="5">
        <f>'12.14'!D$10</f>
        <v>6000</v>
      </c>
      <c r="I16" s="5">
        <f>'12.14'!D$11</f>
        <v>0</v>
      </c>
      <c r="J16" s="5">
        <f t="shared" si="0"/>
        <v>1330916</v>
      </c>
      <c r="K16" s="5"/>
      <c r="L16" s="5">
        <f>'12.14'!H$2</f>
        <v>0</v>
      </c>
      <c r="M16" s="5">
        <f>'12.14'!H$3</f>
        <v>0</v>
      </c>
      <c r="N16" s="5">
        <f>'12.14'!H$4</f>
        <v>1000000</v>
      </c>
      <c r="O16" s="5">
        <f t="shared" si="1"/>
        <v>0</v>
      </c>
      <c r="Q16" s="5">
        <f>'12.14'!K$3</f>
        <v>864540</v>
      </c>
      <c r="R16" s="6">
        <f>'12.14'!K$8</f>
        <v>204540</v>
      </c>
      <c r="T16" s="6">
        <f>'12.14'!K$9</f>
        <v>1800000</v>
      </c>
      <c r="U16" s="5">
        <f>'12.14'!K$10</f>
        <v>0</v>
      </c>
    </row>
    <row r="17" spans="1:21" x14ac:dyDescent="0.2">
      <c r="A17">
        <v>15</v>
      </c>
      <c r="B17" s="5">
        <f>'12.15'!D$2</f>
        <v>178000</v>
      </c>
      <c r="C17" s="5">
        <f>'12.15'!D$3</f>
        <v>0</v>
      </c>
      <c r="D17" s="5">
        <f>'12.15'!D$4</f>
        <v>0</v>
      </c>
      <c r="E17" s="5">
        <f>'12.15'!D$5</f>
        <v>387770</v>
      </c>
      <c r="F17" s="5">
        <f>'12.15'!D$6</f>
        <v>0</v>
      </c>
      <c r="G17" s="5">
        <f>'12.15'!D$8</f>
        <v>0</v>
      </c>
      <c r="H17" s="5">
        <f>'12.15'!D$10</f>
        <v>0</v>
      </c>
      <c r="I17" s="5">
        <f>'12.15'!D$11</f>
        <v>0</v>
      </c>
      <c r="J17" s="5">
        <f t="shared" si="0"/>
        <v>565770</v>
      </c>
      <c r="K17" s="5"/>
      <c r="L17" s="5">
        <f>'12.15'!H$2</f>
        <v>25000</v>
      </c>
      <c r="M17" s="5">
        <f>'12.15'!H$3</f>
        <v>0</v>
      </c>
      <c r="N17" s="5">
        <f>'12.15'!H$4</f>
        <v>0</v>
      </c>
      <c r="O17" s="5">
        <f t="shared" si="1"/>
        <v>25000</v>
      </c>
      <c r="Q17" s="5">
        <f>'12.15'!K$3</f>
        <v>204540</v>
      </c>
      <c r="R17" s="6">
        <f>'12.15'!K$8</f>
        <v>357540</v>
      </c>
      <c r="T17" s="6">
        <f>'12.15'!K$9</f>
        <v>1800000</v>
      </c>
      <c r="U17" s="5">
        <f>'12.15'!K$10</f>
        <v>0</v>
      </c>
    </row>
    <row r="18" spans="1:21" x14ac:dyDescent="0.2">
      <c r="A18">
        <v>16</v>
      </c>
      <c r="B18" s="5">
        <f>'12.16'!D$2</f>
        <v>0</v>
      </c>
      <c r="C18" s="5">
        <f>'12.16'!D$3</f>
        <v>0</v>
      </c>
      <c r="D18" s="5">
        <f>'12.16'!D$4</f>
        <v>0</v>
      </c>
      <c r="E18" s="5">
        <f>'12.16'!D$5</f>
        <v>0</v>
      </c>
      <c r="F18" s="5">
        <f>'12.16'!D$6</f>
        <v>0</v>
      </c>
      <c r="G18" s="5">
        <f>'12.16'!D$8</f>
        <v>0</v>
      </c>
      <c r="H18" s="5">
        <f>'12.16'!D$10</f>
        <v>0</v>
      </c>
      <c r="I18" s="5">
        <f>'12.16'!D$11</f>
        <v>0</v>
      </c>
      <c r="J18" s="5">
        <f t="shared" si="0"/>
        <v>0</v>
      </c>
      <c r="K18" s="5"/>
      <c r="L18" s="5">
        <f>'12.16'!H$2</f>
        <v>0</v>
      </c>
      <c r="M18" s="5">
        <f>'12.16'!H$3</f>
        <v>0</v>
      </c>
      <c r="N18" s="5">
        <f>'12.16'!H$4</f>
        <v>0</v>
      </c>
      <c r="O18" s="5">
        <f t="shared" si="1"/>
        <v>0</v>
      </c>
      <c r="Q18" s="5">
        <f>'12.16'!K$3</f>
        <v>357540</v>
      </c>
      <c r="R18" s="6">
        <f>'12.16'!K$8</f>
        <v>357540</v>
      </c>
      <c r="T18" s="6">
        <f>'12.16'!K$9</f>
        <v>1800000</v>
      </c>
      <c r="U18" s="5">
        <f>'12.16'!K$10</f>
        <v>0</v>
      </c>
    </row>
    <row r="19" spans="1:21" x14ac:dyDescent="0.2">
      <c r="A19">
        <v>17</v>
      </c>
      <c r="B19" s="5">
        <f>'12.17'!D$2</f>
        <v>0</v>
      </c>
      <c r="C19" s="5">
        <f>'12.17'!D$3</f>
        <v>0</v>
      </c>
      <c r="D19" s="5">
        <f>'12.17'!D$4</f>
        <v>0</v>
      </c>
      <c r="E19" s="5">
        <f>'12.17'!D$5</f>
        <v>0</v>
      </c>
      <c r="F19" s="5">
        <f>'12.17'!D$6</f>
        <v>0</v>
      </c>
      <c r="G19" s="5">
        <f>'12.17'!D$8</f>
        <v>0</v>
      </c>
      <c r="H19" s="5">
        <f>'12.17'!D$10</f>
        <v>0</v>
      </c>
      <c r="I19" s="5">
        <f>'12.17'!D$11</f>
        <v>0</v>
      </c>
      <c r="J19" s="5">
        <f t="shared" si="0"/>
        <v>0</v>
      </c>
      <c r="K19" s="5"/>
      <c r="L19" s="5">
        <f>'12.17'!H$2</f>
        <v>0</v>
      </c>
      <c r="M19" s="5">
        <f>'12.17'!H$3</f>
        <v>0</v>
      </c>
      <c r="N19" s="5">
        <f>'12.17'!H$4</f>
        <v>0</v>
      </c>
      <c r="O19" s="5">
        <f t="shared" si="1"/>
        <v>0</v>
      </c>
      <c r="Q19" s="5">
        <f>'12.17'!K$3</f>
        <v>357540</v>
      </c>
      <c r="R19" s="6">
        <f>'12.17'!K$8</f>
        <v>357540</v>
      </c>
      <c r="T19" s="6">
        <f>'12.17'!K$9</f>
        <v>1800000</v>
      </c>
      <c r="U19" s="5">
        <f>'12.17'!K$10</f>
        <v>0</v>
      </c>
    </row>
    <row r="20" spans="1:21" x14ac:dyDescent="0.2">
      <c r="A20">
        <v>18</v>
      </c>
      <c r="B20" s="5">
        <f>'12.18'!D$2</f>
        <v>137050</v>
      </c>
      <c r="C20" s="5">
        <f>'12.18'!D$3</f>
        <v>0</v>
      </c>
      <c r="D20" s="5">
        <f>'12.18'!D$4</f>
        <v>0</v>
      </c>
      <c r="E20" s="5">
        <f>'12.18'!D$5</f>
        <v>272900</v>
      </c>
      <c r="F20" s="5">
        <f>'12.18'!D$6</f>
        <v>0</v>
      </c>
      <c r="G20" s="5">
        <f>'12.18'!D$8</f>
        <v>0</v>
      </c>
      <c r="H20" s="5">
        <f>'12.18'!D$10</f>
        <v>47000</v>
      </c>
      <c r="I20" s="5">
        <f>'12.18'!D$11</f>
        <v>0</v>
      </c>
      <c r="J20" s="5">
        <f t="shared" si="0"/>
        <v>456950</v>
      </c>
      <c r="K20" s="5"/>
      <c r="L20" s="5">
        <f>'12.18'!H$2</f>
        <v>186515</v>
      </c>
      <c r="M20" s="5">
        <f>'12.18'!H$3</f>
        <v>0</v>
      </c>
      <c r="N20" s="5">
        <f>'12.18'!H$4</f>
        <v>0</v>
      </c>
      <c r="O20" s="5">
        <f t="shared" si="1"/>
        <v>186515</v>
      </c>
      <c r="Q20" s="5">
        <f>'12.18'!K$3</f>
        <v>357540</v>
      </c>
      <c r="R20" s="6">
        <f>'12.18'!K$8</f>
        <v>308075</v>
      </c>
      <c r="T20" s="6">
        <f>'12.18'!K$9</f>
        <v>1800000</v>
      </c>
      <c r="U20" s="5">
        <f>'12.18'!K$10</f>
        <v>0</v>
      </c>
    </row>
    <row r="21" spans="1:21" x14ac:dyDescent="0.2">
      <c r="A21">
        <v>19</v>
      </c>
      <c r="B21" s="5">
        <f>'12.19'!D$2</f>
        <v>541000</v>
      </c>
      <c r="C21" s="5">
        <f>'12.19'!D$3</f>
        <v>0</v>
      </c>
      <c r="D21" s="5">
        <f>'12.19'!D$4</f>
        <v>0</v>
      </c>
      <c r="E21" s="5">
        <f>'12.19'!D$5</f>
        <v>1424090</v>
      </c>
      <c r="F21" s="5">
        <f>'12.19'!D$6</f>
        <v>0</v>
      </c>
      <c r="G21" s="5">
        <f>'12.19'!D$8</f>
        <v>0</v>
      </c>
      <c r="H21" s="5">
        <f>'12.19'!D$10</f>
        <v>0</v>
      </c>
      <c r="I21" s="5">
        <f>'12.19'!D$11</f>
        <v>0</v>
      </c>
      <c r="J21" s="5">
        <f t="shared" si="0"/>
        <v>1965090</v>
      </c>
      <c r="K21" s="5"/>
      <c r="L21" s="5">
        <f>'12.19'!H$2</f>
        <v>0</v>
      </c>
      <c r="M21" s="5">
        <f>'12.19'!H$3</f>
        <v>0</v>
      </c>
      <c r="N21" s="5">
        <f>'12.19'!H$4</f>
        <v>0</v>
      </c>
      <c r="O21" s="5">
        <f t="shared" si="1"/>
        <v>0</v>
      </c>
      <c r="Q21" s="5">
        <f>'12.19'!K$3</f>
        <v>308075</v>
      </c>
      <c r="R21" s="6">
        <f>'12.19'!K$8</f>
        <v>849075</v>
      </c>
      <c r="T21" s="6">
        <f>'12.19'!K$9</f>
        <v>1800000</v>
      </c>
      <c r="U21" s="5">
        <f>'12.19'!K$10</f>
        <v>0</v>
      </c>
    </row>
    <row r="22" spans="1:21" x14ac:dyDescent="0.2">
      <c r="A22">
        <v>20</v>
      </c>
      <c r="B22" s="5">
        <f>'12.20'!D$2</f>
        <v>732000</v>
      </c>
      <c r="C22" s="5">
        <f>'12.20'!D$3</f>
        <v>0</v>
      </c>
      <c r="D22" s="5">
        <f>'12.20'!D$4</f>
        <v>0</v>
      </c>
      <c r="E22" s="5">
        <f>'12.20'!D$5</f>
        <v>1134100</v>
      </c>
      <c r="F22" s="5">
        <f>'12.20'!D$6</f>
        <v>0</v>
      </c>
      <c r="G22" s="5">
        <f>'12.20'!D$8</f>
        <v>0</v>
      </c>
      <c r="H22" s="5">
        <f>'12.20'!D$10</f>
        <v>61000</v>
      </c>
      <c r="I22" s="5">
        <f>'12.20'!D$11</f>
        <v>0</v>
      </c>
      <c r="J22" s="5">
        <f t="shared" si="0"/>
        <v>1927100</v>
      </c>
      <c r="K22" s="5"/>
      <c r="L22" s="5">
        <f>'12.20'!H$2</f>
        <v>0</v>
      </c>
      <c r="M22" s="5">
        <f>'12.20'!H$3</f>
        <v>0</v>
      </c>
      <c r="N22" s="5">
        <f>'12.20'!H$4</f>
        <v>0</v>
      </c>
      <c r="O22" s="5">
        <f t="shared" si="1"/>
        <v>0</v>
      </c>
      <c r="Q22" s="5">
        <f>'12.20'!K$3</f>
        <v>849075</v>
      </c>
      <c r="R22" s="6">
        <f>'12.20'!K$8</f>
        <v>1581075</v>
      </c>
      <c r="T22" s="6">
        <f>'12.20'!K$9</f>
        <v>1800000</v>
      </c>
      <c r="U22" s="5">
        <f>'12.20'!K$10</f>
        <v>0</v>
      </c>
    </row>
    <row r="23" spans="1:21" x14ac:dyDescent="0.2">
      <c r="A23">
        <v>21</v>
      </c>
      <c r="B23" s="5">
        <f>'12.21'!D$2</f>
        <v>703000</v>
      </c>
      <c r="C23" s="5">
        <f>'12.21'!D$3</f>
        <v>0</v>
      </c>
      <c r="D23" s="5">
        <f>'12.21'!D$4</f>
        <v>0</v>
      </c>
      <c r="E23" s="5">
        <f>'12.21'!D$5</f>
        <v>870000</v>
      </c>
      <c r="F23" s="5">
        <f>'12.21'!D$6</f>
        <v>0</v>
      </c>
      <c r="G23" s="5">
        <f>'12.21'!D$8</f>
        <v>0</v>
      </c>
      <c r="H23" s="5">
        <f>'12.21'!D$10</f>
        <v>0</v>
      </c>
      <c r="I23" s="5">
        <f>'12.21'!D$11</f>
        <v>0</v>
      </c>
      <c r="J23" s="5">
        <f t="shared" si="0"/>
        <v>1573000</v>
      </c>
      <c r="K23" s="5"/>
      <c r="L23" s="5">
        <f>'12.21'!H$2</f>
        <v>214450</v>
      </c>
      <c r="M23" s="5">
        <f>'12.21'!H$3</f>
        <v>0</v>
      </c>
      <c r="N23" s="5">
        <f>'12.21'!H$4</f>
        <v>0</v>
      </c>
      <c r="O23" s="5">
        <f t="shared" si="1"/>
        <v>214450</v>
      </c>
      <c r="Q23" s="5">
        <f>'12.21'!K$3</f>
        <v>1581075</v>
      </c>
      <c r="R23" s="6">
        <f>'12.21'!K$8</f>
        <v>2069625</v>
      </c>
      <c r="T23" s="6">
        <f>'12.21'!K$9</f>
        <v>1800000</v>
      </c>
      <c r="U23" s="5">
        <f>'12.21'!K$10</f>
        <v>0</v>
      </c>
    </row>
    <row r="24" spans="1:21" x14ac:dyDescent="0.2">
      <c r="A24">
        <v>22</v>
      </c>
      <c r="B24" s="5">
        <f>'12.22'!D$2</f>
        <v>193000</v>
      </c>
      <c r="C24" s="5">
        <f>'12.22'!D$3</f>
        <v>0</v>
      </c>
      <c r="D24" s="5">
        <f>'12.22'!D$4</f>
        <v>0</v>
      </c>
      <c r="E24" s="5">
        <f>'12.22'!D$5</f>
        <v>179000</v>
      </c>
      <c r="F24" s="5">
        <f>'12.22'!D$6</f>
        <v>0</v>
      </c>
      <c r="G24" s="5">
        <f>'12.22'!D$8</f>
        <v>0</v>
      </c>
      <c r="H24" s="5">
        <f>'12.22'!D$10</f>
        <v>0</v>
      </c>
      <c r="I24" s="5">
        <f>'12.22'!D$11</f>
        <v>0</v>
      </c>
      <c r="J24" s="5">
        <f t="shared" si="0"/>
        <v>372000</v>
      </c>
      <c r="K24" s="5"/>
      <c r="L24" s="5">
        <f>'12.22'!H$2</f>
        <v>0</v>
      </c>
      <c r="M24" s="5">
        <f>'12.22'!H$3</f>
        <v>0</v>
      </c>
      <c r="N24" s="5">
        <f>'12.22'!H$4</f>
        <v>2000000</v>
      </c>
      <c r="O24" s="5">
        <f t="shared" si="1"/>
        <v>0</v>
      </c>
      <c r="Q24" s="5">
        <f>'12.22'!K$3</f>
        <v>2069625</v>
      </c>
      <c r="R24" s="6">
        <f>'12.22'!K$8</f>
        <v>262625</v>
      </c>
      <c r="T24" s="6">
        <f>'12.22'!K$9</f>
        <v>3800000</v>
      </c>
      <c r="U24" s="5">
        <f>'12.22'!K$10</f>
        <v>0</v>
      </c>
    </row>
    <row r="25" spans="1:21" x14ac:dyDescent="0.2">
      <c r="A25">
        <v>23</v>
      </c>
      <c r="B25" s="5">
        <f>'12.23'!D$2</f>
        <v>0</v>
      </c>
      <c r="C25" s="5">
        <f>'12.23'!D$3</f>
        <v>0</v>
      </c>
      <c r="D25" s="5">
        <f>'12.23'!D$4</f>
        <v>0</v>
      </c>
      <c r="E25" s="5">
        <f>'12.23'!D$5</f>
        <v>0</v>
      </c>
      <c r="F25" s="5">
        <f>'12.23'!D$6</f>
        <v>0</v>
      </c>
      <c r="G25" s="5">
        <f>'12.23'!D$8</f>
        <v>0</v>
      </c>
      <c r="H25" s="5">
        <f>'12.23'!D$10</f>
        <v>0</v>
      </c>
      <c r="I25" s="5">
        <f>'12.23'!D$11</f>
        <v>0</v>
      </c>
      <c r="J25" s="5">
        <f t="shared" si="0"/>
        <v>0</v>
      </c>
      <c r="K25" s="5"/>
      <c r="L25" s="5">
        <f>'12.23'!H$2</f>
        <v>0</v>
      </c>
      <c r="M25" s="5">
        <f>'12.23'!H$3</f>
        <v>0</v>
      </c>
      <c r="N25" s="5">
        <f>'12.23'!H$4</f>
        <v>0</v>
      </c>
      <c r="O25" s="5">
        <f t="shared" si="1"/>
        <v>0</v>
      </c>
      <c r="Q25" s="5">
        <f>'12.23'!K$3</f>
        <v>262625</v>
      </c>
      <c r="R25" s="6">
        <f>'12.23'!K$8</f>
        <v>262625</v>
      </c>
      <c r="T25" s="6">
        <f>'12.23'!K$9</f>
        <v>3800000</v>
      </c>
      <c r="U25" s="5">
        <f>'12.23'!K$10</f>
        <v>0</v>
      </c>
    </row>
    <row r="26" spans="1:21" x14ac:dyDescent="0.2">
      <c r="A26">
        <v>24</v>
      </c>
      <c r="B26" s="5">
        <f>'12.24'!D$2</f>
        <v>0</v>
      </c>
      <c r="C26" s="5">
        <f>'12.24'!D$3</f>
        <v>0</v>
      </c>
      <c r="D26" s="5">
        <f>'12.24'!D$4</f>
        <v>0</v>
      </c>
      <c r="E26" s="5">
        <f>'12.24'!D$5</f>
        <v>0</v>
      </c>
      <c r="F26" s="5">
        <f>'12.24'!D$6</f>
        <v>0</v>
      </c>
      <c r="G26" s="5">
        <f>'12.24'!D$8</f>
        <v>0</v>
      </c>
      <c r="H26" s="5">
        <f>'12.24'!D$10</f>
        <v>0</v>
      </c>
      <c r="I26" s="5">
        <f>'12.24'!D$11</f>
        <v>0</v>
      </c>
      <c r="J26" s="5">
        <f t="shared" si="0"/>
        <v>0</v>
      </c>
      <c r="K26" s="5"/>
      <c r="L26" s="5">
        <f>'12.24'!H$2</f>
        <v>0</v>
      </c>
      <c r="M26" s="5">
        <f>'12.24'!H$3</f>
        <v>0</v>
      </c>
      <c r="N26" s="5">
        <f>'12.24'!H$4</f>
        <v>0</v>
      </c>
      <c r="O26" s="5">
        <f t="shared" si="1"/>
        <v>0</v>
      </c>
      <c r="Q26" s="5">
        <f>'12.24'!K$3</f>
        <v>262625</v>
      </c>
      <c r="R26" s="6">
        <f>'12.24'!K$8</f>
        <v>262625</v>
      </c>
      <c r="T26" s="6">
        <f>'12.24'!K$9</f>
        <v>3800000</v>
      </c>
      <c r="U26" s="5">
        <f>'12.24'!K$10</f>
        <v>0</v>
      </c>
    </row>
    <row r="27" spans="1:21" x14ac:dyDescent="0.2">
      <c r="A27">
        <v>25</v>
      </c>
      <c r="B27" s="5">
        <f>'12.25'!D$2</f>
        <v>0</v>
      </c>
      <c r="C27" s="5">
        <f>'12.25'!D$3</f>
        <v>0</v>
      </c>
      <c r="D27" s="5">
        <f>'12.25'!D$4</f>
        <v>0</v>
      </c>
      <c r="E27" s="5">
        <f>'12.25'!D$5</f>
        <v>0</v>
      </c>
      <c r="F27" s="5">
        <f>'12.25'!D$6</f>
        <v>0</v>
      </c>
      <c r="G27" s="5">
        <f>'12.25'!D$8</f>
        <v>0</v>
      </c>
      <c r="H27" s="5">
        <f>'12.25'!D$10</f>
        <v>0</v>
      </c>
      <c r="I27" s="5">
        <f>'12.25'!D$11</f>
        <v>0</v>
      </c>
      <c r="J27" s="5">
        <f t="shared" si="0"/>
        <v>0</v>
      </c>
      <c r="K27" s="5"/>
      <c r="L27" s="5">
        <f>'12.25'!H$2</f>
        <v>0</v>
      </c>
      <c r="M27" s="5">
        <f>'12.25'!H$3</f>
        <v>0</v>
      </c>
      <c r="N27" s="5">
        <f>'12.25'!H$4</f>
        <v>0</v>
      </c>
      <c r="O27" s="5">
        <f t="shared" si="1"/>
        <v>0</v>
      </c>
      <c r="Q27" s="5">
        <f>'12.25'!K$3</f>
        <v>262625</v>
      </c>
      <c r="R27" s="6">
        <f>'12.25'!K$8</f>
        <v>262625</v>
      </c>
      <c r="T27" s="6">
        <f>'12.25'!K$9</f>
        <v>3800000</v>
      </c>
      <c r="U27" s="5">
        <f>'12.25'!K$10</f>
        <v>0</v>
      </c>
    </row>
    <row r="28" spans="1:21" x14ac:dyDescent="0.2">
      <c r="A28">
        <v>26</v>
      </c>
      <c r="B28" s="5">
        <f>'12.26'!D$2</f>
        <v>0</v>
      </c>
      <c r="C28" s="5">
        <f>'12.26'!D$3</f>
        <v>0</v>
      </c>
      <c r="D28" s="5">
        <f>'12.26'!D$4</f>
        <v>0</v>
      </c>
      <c r="E28" s="5">
        <f>'12.26'!D$5</f>
        <v>0</v>
      </c>
      <c r="F28" s="5">
        <f>'12.26'!D$6</f>
        <v>0</v>
      </c>
      <c r="G28" s="5">
        <f>'12.26'!D$8</f>
        <v>0</v>
      </c>
      <c r="H28" s="5">
        <f>'12.26'!D$10</f>
        <v>0</v>
      </c>
      <c r="I28" s="5">
        <f>'12.26'!D$11</f>
        <v>0</v>
      </c>
      <c r="J28" s="5">
        <f t="shared" si="0"/>
        <v>0</v>
      </c>
      <c r="K28" s="5"/>
      <c r="L28" s="5">
        <f>'12.26'!H$2</f>
        <v>0</v>
      </c>
      <c r="M28" s="5">
        <f>'12.26'!H$3</f>
        <v>0</v>
      </c>
      <c r="N28" s="5">
        <f>'12.26'!H$4</f>
        <v>0</v>
      </c>
      <c r="O28" s="5">
        <f t="shared" si="1"/>
        <v>0</v>
      </c>
      <c r="Q28" s="5">
        <f>'12.26'!K$3</f>
        <v>262625</v>
      </c>
      <c r="R28" s="6">
        <f>'12.26'!K$8</f>
        <v>262625</v>
      </c>
      <c r="T28" s="6">
        <f>'12.26'!K$9</f>
        <v>3800000</v>
      </c>
      <c r="U28" s="5">
        <f>'12.26'!K$10</f>
        <v>0</v>
      </c>
    </row>
    <row r="29" spans="1:21" x14ac:dyDescent="0.2">
      <c r="A29">
        <v>27</v>
      </c>
      <c r="B29" s="5">
        <f>'12.27'!D$2</f>
        <v>0</v>
      </c>
      <c r="C29" s="5">
        <f>'12.27'!D$3</f>
        <v>0</v>
      </c>
      <c r="D29" s="5">
        <f>'12.27'!D$4</f>
        <v>0</v>
      </c>
      <c r="E29" s="5">
        <f>'12.27'!D$5</f>
        <v>0</v>
      </c>
      <c r="F29" s="5">
        <f>'12.27'!D$6</f>
        <v>0</v>
      </c>
      <c r="G29" s="5">
        <f>'12.27'!D$8</f>
        <v>0</v>
      </c>
      <c r="H29" s="5">
        <f>'12.27'!D$10</f>
        <v>0</v>
      </c>
      <c r="I29" s="5">
        <f>'12.27'!D$11</f>
        <v>0</v>
      </c>
      <c r="J29" s="5">
        <f t="shared" si="0"/>
        <v>0</v>
      </c>
      <c r="K29" s="5"/>
      <c r="L29" s="5">
        <f>'12.27'!H$2</f>
        <v>0</v>
      </c>
      <c r="M29" s="5">
        <f>'12.27'!H$3</f>
        <v>0</v>
      </c>
      <c r="N29" s="5">
        <f>'12.27'!H$4</f>
        <v>0</v>
      </c>
      <c r="O29" s="5">
        <f t="shared" si="1"/>
        <v>0</v>
      </c>
      <c r="Q29" s="5">
        <f>'12.27'!K$3</f>
        <v>262625</v>
      </c>
      <c r="R29" s="6">
        <f>'12.27'!K$8</f>
        <v>262625</v>
      </c>
      <c r="T29" s="6">
        <f>'12.27'!K$9</f>
        <v>3800000</v>
      </c>
      <c r="U29" s="5">
        <f>'12.27'!K$10</f>
        <v>0</v>
      </c>
    </row>
    <row r="30" spans="1:21" x14ac:dyDescent="0.2">
      <c r="A30">
        <v>28</v>
      </c>
      <c r="B30" s="5">
        <f>'12.28'!D$2</f>
        <v>0</v>
      </c>
      <c r="C30" s="5">
        <f>'12.28'!D$3</f>
        <v>0</v>
      </c>
      <c r="D30" s="5">
        <f>'12.28'!D$4</f>
        <v>0</v>
      </c>
      <c r="E30" s="5">
        <f>'12.28'!D$5</f>
        <v>0</v>
      </c>
      <c r="F30" s="5">
        <f>'12.28'!D$6</f>
        <v>0</v>
      </c>
      <c r="G30" s="5">
        <f>'12.28'!D$8</f>
        <v>0</v>
      </c>
      <c r="H30" s="5">
        <f>'12.28'!D$10</f>
        <v>0</v>
      </c>
      <c r="I30" s="5">
        <f>'12.28'!D$11</f>
        <v>0</v>
      </c>
      <c r="J30" s="5">
        <f t="shared" si="0"/>
        <v>0</v>
      </c>
      <c r="K30" s="5"/>
      <c r="L30" s="5">
        <f>'12.28'!H$2</f>
        <v>0</v>
      </c>
      <c r="M30" s="5">
        <f>'12.28'!H$3</f>
        <v>0</v>
      </c>
      <c r="N30" s="5">
        <f>'12.28'!H$4</f>
        <v>0</v>
      </c>
      <c r="O30" s="5">
        <f t="shared" si="1"/>
        <v>0</v>
      </c>
      <c r="Q30" s="5">
        <f>'12.28'!K$3</f>
        <v>262625</v>
      </c>
      <c r="R30" s="6">
        <f>'12.28'!K$8</f>
        <v>262625</v>
      </c>
      <c r="T30" s="6">
        <f>'12.28'!K$9</f>
        <v>3800000</v>
      </c>
      <c r="U30" s="5">
        <f>'12.28'!K$10</f>
        <v>0</v>
      </c>
    </row>
    <row r="31" spans="1:21" x14ac:dyDescent="0.2">
      <c r="A31">
        <v>29</v>
      </c>
      <c r="B31" s="5">
        <f>'1129'!D$2</f>
        <v>0</v>
      </c>
      <c r="C31" s="5">
        <f>'1129'!D$3</f>
        <v>0</v>
      </c>
      <c r="D31" s="5">
        <f>'1129'!D$4</f>
        <v>0</v>
      </c>
      <c r="E31" s="5">
        <f>'1129'!D$5</f>
        <v>0</v>
      </c>
      <c r="F31" s="5">
        <f>'1129'!D$6</f>
        <v>0</v>
      </c>
      <c r="G31" s="5">
        <f>'1129'!D$8</f>
        <v>0</v>
      </c>
      <c r="H31" s="5">
        <f>'1129'!D$10</f>
        <v>0</v>
      </c>
      <c r="I31" s="5">
        <f>'1129'!D$11</f>
        <v>0</v>
      </c>
      <c r="J31" s="5">
        <f t="shared" si="0"/>
        <v>0</v>
      </c>
      <c r="K31" s="5"/>
      <c r="L31" s="5">
        <f>'1129'!H$2</f>
        <v>0</v>
      </c>
      <c r="M31" s="5">
        <f>'1129'!H$3</f>
        <v>0</v>
      </c>
      <c r="N31" s="5">
        <f>'1129'!H$4</f>
        <v>0</v>
      </c>
      <c r="O31" s="5">
        <f t="shared" si="1"/>
        <v>0</v>
      </c>
      <c r="Q31" s="5">
        <f>'1129'!K$3</f>
        <v>262625</v>
      </c>
      <c r="R31" s="6">
        <f>'1129'!K$8</f>
        <v>262625</v>
      </c>
      <c r="T31" s="6">
        <f>'1129'!K$9</f>
        <v>3800000</v>
      </c>
      <c r="U31" s="5">
        <f>'1129'!K$10</f>
        <v>0</v>
      </c>
    </row>
    <row r="32" spans="1:21" x14ac:dyDescent="0.2">
      <c r="A32">
        <v>30</v>
      </c>
      <c r="B32" s="5">
        <f>'1130'!D$2</f>
        <v>0</v>
      </c>
      <c r="C32" s="5">
        <f>'1130'!D$3</f>
        <v>0</v>
      </c>
      <c r="D32" s="5">
        <f>'1130'!D$4</f>
        <v>0</v>
      </c>
      <c r="E32" s="5">
        <f>'1130'!D$5</f>
        <v>0</v>
      </c>
      <c r="F32" s="5">
        <f>'1130'!D$6</f>
        <v>0</v>
      </c>
      <c r="G32" s="5">
        <f>'1130'!D$8</f>
        <v>0</v>
      </c>
      <c r="H32" s="5">
        <f>'1130'!D$10</f>
        <v>0</v>
      </c>
      <c r="I32" s="5">
        <f>'1130'!D$11</f>
        <v>0</v>
      </c>
      <c r="J32" s="5">
        <f t="shared" si="0"/>
        <v>0</v>
      </c>
      <c r="K32" s="5"/>
      <c r="L32" s="5">
        <f>'1130'!H$2</f>
        <v>0</v>
      </c>
      <c r="M32" s="5">
        <f>'1130'!H$3</f>
        <v>0</v>
      </c>
      <c r="N32" s="5">
        <f>'1130'!H$4</f>
        <v>0</v>
      </c>
      <c r="O32" s="5">
        <f t="shared" si="1"/>
        <v>0</v>
      </c>
      <c r="Q32" s="5">
        <f>'1130'!K$3</f>
        <v>262625</v>
      </c>
      <c r="R32" s="6">
        <f>'1130'!K$8</f>
        <v>262625</v>
      </c>
      <c r="T32" s="6">
        <f>'1130'!K$9</f>
        <v>3800000</v>
      </c>
      <c r="U32" s="5">
        <f>'1130'!K$10</f>
        <v>0</v>
      </c>
    </row>
    <row r="33" spans="1:21" x14ac:dyDescent="0.2">
      <c r="A33">
        <v>31</v>
      </c>
      <c r="B33" s="5">
        <f>'11.31'!D$2</f>
        <v>0</v>
      </c>
      <c r="C33" s="5">
        <f>'11.31'!D$3</f>
        <v>0</v>
      </c>
      <c r="D33" s="5">
        <f>'11.31'!D$4</f>
        <v>0</v>
      </c>
      <c r="E33" s="5">
        <f>'11.31'!D$5</f>
        <v>0</v>
      </c>
      <c r="F33" s="5">
        <f>'11.31'!D$6</f>
        <v>0</v>
      </c>
      <c r="G33" s="5">
        <f>'11.31'!D$8</f>
        <v>0</v>
      </c>
      <c r="H33" s="5">
        <f>'11.31'!D$10</f>
        <v>0</v>
      </c>
      <c r="I33" s="5">
        <f>'11.31'!D$11</f>
        <v>0</v>
      </c>
      <c r="J33" s="5">
        <f t="shared" si="0"/>
        <v>0</v>
      </c>
      <c r="K33" s="5"/>
      <c r="L33" s="5">
        <f>'11.31'!H$2</f>
        <v>0</v>
      </c>
      <c r="M33" s="5">
        <f>'11.31'!H$3</f>
        <v>0</v>
      </c>
      <c r="N33" s="5">
        <f>'11.31'!H$4</f>
        <v>0</v>
      </c>
      <c r="O33" s="5">
        <f t="shared" si="1"/>
        <v>0</v>
      </c>
      <c r="Q33" s="5">
        <f>'11.31'!K$3</f>
        <v>153730</v>
      </c>
      <c r="R33" s="6">
        <f>'11.31'!K$8</f>
        <v>153730</v>
      </c>
      <c r="T33" s="6">
        <f>'11.31'!K$9</f>
        <v>3800000</v>
      </c>
      <c r="U33" s="5">
        <f>'11.31'!K$10</f>
        <v>0</v>
      </c>
    </row>
    <row r="35" spans="1:21" x14ac:dyDescent="0.2">
      <c r="A35" t="s">
        <v>17</v>
      </c>
      <c r="B35" s="7">
        <f t="shared" ref="B35:J35" si="2">SUM(B3:B34)</f>
        <v>5716630</v>
      </c>
      <c r="C35" s="7">
        <f t="shared" si="2"/>
        <v>0</v>
      </c>
      <c r="D35" s="7">
        <f t="shared" si="2"/>
        <v>4300000</v>
      </c>
      <c r="E35" s="7">
        <f t="shared" si="2"/>
        <v>13312126</v>
      </c>
      <c r="F35" s="7">
        <f t="shared" si="2"/>
        <v>60500</v>
      </c>
      <c r="G35" s="7">
        <f t="shared" si="2"/>
        <v>0</v>
      </c>
      <c r="H35" s="7">
        <f t="shared" si="2"/>
        <v>424000</v>
      </c>
      <c r="I35" s="7">
        <f t="shared" si="2"/>
        <v>0</v>
      </c>
      <c r="J35" s="7">
        <f t="shared" si="2"/>
        <v>19513256</v>
      </c>
      <c r="K35" s="6"/>
      <c r="L35" s="7">
        <f>SUM(L3:L34)</f>
        <v>2813495</v>
      </c>
      <c r="M35" s="7">
        <f>SUM(M3:M34)</f>
        <v>0</v>
      </c>
      <c r="N35" s="7">
        <f>SUM(N3:N34)</f>
        <v>4000000</v>
      </c>
      <c r="O35" s="7">
        <f>SUM(O3:O34)</f>
        <v>2813495</v>
      </c>
      <c r="P35" s="6"/>
      <c r="S35" s="1"/>
      <c r="T35" s="1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112"/>
  <sheetViews>
    <sheetView zoomScale="70" zoomScaleNormal="70" workbookViewId="0">
      <pane ySplit="14" topLeftCell="A15" activePane="bottomLeft" state="frozen"/>
      <selection pane="bottomLeft" activeCell="F18" sqref="F18"/>
    </sheetView>
  </sheetViews>
  <sheetFormatPr defaultColWidth="9.140625" defaultRowHeight="15" x14ac:dyDescent="0.2"/>
  <cols>
    <col min="1" max="1" width="33" style="8" customWidth="1"/>
    <col min="2" max="2" width="19.42578125" style="8" customWidth="1"/>
    <col min="3" max="3" width="41.28515625" style="8" customWidth="1"/>
    <col min="4" max="4" width="26.28515625" style="9" customWidth="1"/>
    <col min="5" max="5" width="22.140625" style="9" customWidth="1"/>
    <col min="6" max="6" width="28.140625" style="8" customWidth="1"/>
    <col min="7" max="7" width="57.7109375" style="8" customWidth="1"/>
    <col min="8" max="8" width="30.7109375" style="8" customWidth="1"/>
    <col min="9" max="9" width="11.5703125" style="8" customWidth="1"/>
    <col min="10" max="10" width="27.42578125" style="8" customWidth="1"/>
    <col min="11" max="11" width="19.42578125" style="8" customWidth="1"/>
    <col min="12" max="1024" width="9.140625" style="8"/>
  </cols>
  <sheetData>
    <row r="1" spans="1:15" ht="15.75" x14ac:dyDescent="0.25">
      <c r="A1" s="10" t="s">
        <v>18</v>
      </c>
      <c r="B1" s="10"/>
      <c r="C1" s="11">
        <v>45261</v>
      </c>
    </row>
    <row r="2" spans="1:15" ht="15.75" x14ac:dyDescent="0.25">
      <c r="A2" s="12" t="s">
        <v>19</v>
      </c>
      <c r="B2" s="13"/>
      <c r="C2" s="13"/>
      <c r="D2" s="14">
        <f>SUMIF(E$16:E112,E2,D$16:D112)</f>
        <v>277080</v>
      </c>
      <c r="E2" s="15" t="s">
        <v>5</v>
      </c>
      <c r="F2" s="12" t="s">
        <v>20</v>
      </c>
      <c r="G2" s="13" t="s">
        <v>5</v>
      </c>
      <c r="H2" s="15">
        <f>SUM(H16:H112)-(H3+H4+H5)</f>
        <v>35865</v>
      </c>
      <c r="J2" s="16" t="s">
        <v>21</v>
      </c>
      <c r="K2" s="17"/>
    </row>
    <row r="3" spans="1:15" ht="15.75" x14ac:dyDescent="0.25">
      <c r="A3" s="18"/>
      <c r="D3" s="9">
        <f>SUMIF(E$16:E112,E3,D$16:D112)</f>
        <v>0</v>
      </c>
      <c r="E3" s="19" t="s">
        <v>6</v>
      </c>
      <c r="F3" s="18"/>
      <c r="G3" s="8" t="s">
        <v>6</v>
      </c>
      <c r="H3" s="19">
        <f>SUMIF(G16:G112,G3,H16:H112)</f>
        <v>0</v>
      </c>
      <c r="J3" s="20" t="s">
        <v>22</v>
      </c>
      <c r="K3" s="21">
        <v>1059490</v>
      </c>
    </row>
    <row r="4" spans="1:15" ht="15.75" x14ac:dyDescent="0.25">
      <c r="A4" s="18"/>
      <c r="D4" s="9">
        <f>SUMIF(E$16:E112,E4,D$16:D112)</f>
        <v>0</v>
      </c>
      <c r="E4" s="19" t="s">
        <v>7</v>
      </c>
      <c r="F4" s="18"/>
      <c r="G4" s="8" t="s">
        <v>7</v>
      </c>
      <c r="H4" s="19">
        <f>SUMIF(G16:G112,G4,H16:H112)</f>
        <v>1000000</v>
      </c>
      <c r="J4" s="10" t="s">
        <v>23</v>
      </c>
      <c r="K4" s="22">
        <v>4100000</v>
      </c>
    </row>
    <row r="5" spans="1:15" x14ac:dyDescent="0.2">
      <c r="A5" s="23"/>
      <c r="D5" s="9">
        <f>SUMIF(E$16:E112,E5,D$16:D112)</f>
        <v>550000</v>
      </c>
      <c r="E5" s="19" t="s">
        <v>8</v>
      </c>
      <c r="F5" s="23"/>
      <c r="G5" s="8" t="s">
        <v>24</v>
      </c>
      <c r="H5" s="19">
        <f>SUMIF(G16:G112,G5,H16:H112)</f>
        <v>0</v>
      </c>
      <c r="J5" s="8" t="s">
        <v>25</v>
      </c>
      <c r="K5" s="24">
        <v>0</v>
      </c>
    </row>
    <row r="6" spans="1:15" x14ac:dyDescent="0.2">
      <c r="A6" s="23"/>
      <c r="D6" s="9">
        <f>SUMIF(E$16:E112,E6,D$16:D112)</f>
        <v>16500</v>
      </c>
      <c r="E6" s="19" t="s">
        <v>9</v>
      </c>
      <c r="F6" s="23"/>
      <c r="H6" s="19"/>
    </row>
    <row r="7" spans="1:15" ht="15.75" x14ac:dyDescent="0.25">
      <c r="A7" s="23"/>
      <c r="D7" s="9">
        <f>SUMIF(E$16:E112,E7,D$16:D112)</f>
        <v>0</v>
      </c>
      <c r="E7" s="19" t="s">
        <v>26</v>
      </c>
      <c r="F7" s="23"/>
      <c r="H7" s="19"/>
      <c r="J7" s="25" t="s">
        <v>27</v>
      </c>
      <c r="K7" s="26"/>
      <c r="O7" s="27"/>
    </row>
    <row r="8" spans="1:15" ht="15.75" x14ac:dyDescent="0.25">
      <c r="A8" s="23"/>
      <c r="D8" s="9">
        <f>SUMIF(E$16:E112,E8,D$16:D112)</f>
        <v>0</v>
      </c>
      <c r="E8" s="19" t="s">
        <v>10</v>
      </c>
      <c r="F8" s="23"/>
      <c r="H8" s="19"/>
      <c r="J8" s="20" t="s">
        <v>22</v>
      </c>
      <c r="K8" s="28">
        <f>K3+SUM(D2:D4)-H12</f>
        <v>300705</v>
      </c>
    </row>
    <row r="9" spans="1:15" ht="15.75" x14ac:dyDescent="0.25">
      <c r="A9" s="23"/>
      <c r="D9" s="9">
        <f>SUMIF(E$16:E112,E9,D$16:D112)</f>
        <v>0</v>
      </c>
      <c r="E9" s="19" t="s">
        <v>28</v>
      </c>
      <c r="F9" s="23"/>
      <c r="H9" s="19"/>
      <c r="J9" s="10" t="s">
        <v>29</v>
      </c>
      <c r="K9" s="29">
        <f>K4+H4-D4</f>
        <v>5100000</v>
      </c>
    </row>
    <row r="10" spans="1:15" x14ac:dyDescent="0.2">
      <c r="A10" s="23"/>
      <c r="D10" s="9">
        <f>SUMIF(E$16:E112,E10,D$16:D112)</f>
        <v>42000</v>
      </c>
      <c r="E10" s="19" t="s">
        <v>11</v>
      </c>
      <c r="F10" s="23"/>
      <c r="H10" s="19"/>
      <c r="J10" s="8" t="s">
        <v>30</v>
      </c>
      <c r="K10" s="9">
        <f>K5-D3+H3</f>
        <v>0</v>
      </c>
    </row>
    <row r="11" spans="1:15" x14ac:dyDescent="0.2">
      <c r="A11" s="23"/>
      <c r="D11" s="9">
        <f>SUMIF(E$16:E112,E11,D$16:D112)</f>
        <v>0</v>
      </c>
      <c r="E11" s="19" t="s">
        <v>12</v>
      </c>
      <c r="F11" s="23"/>
      <c r="H11" s="19"/>
    </row>
    <row r="12" spans="1:15" x14ac:dyDescent="0.2">
      <c r="A12" s="30"/>
      <c r="B12" s="31"/>
      <c r="C12" s="31" t="s">
        <v>31</v>
      </c>
      <c r="D12" s="32">
        <f>SUM(D2:D11)</f>
        <v>885580</v>
      </c>
      <c r="E12" s="33"/>
      <c r="F12" s="30"/>
      <c r="G12" s="31" t="s">
        <v>31</v>
      </c>
      <c r="H12" s="33">
        <f>SUM(H2:H10)</f>
        <v>1035865</v>
      </c>
    </row>
    <row r="13" spans="1:15" x14ac:dyDescent="0.2">
      <c r="C13" s="34" t="s">
        <v>32</v>
      </c>
      <c r="D13" s="35">
        <f>SUM(D16:D103)</f>
        <v>885580</v>
      </c>
      <c r="G13" s="34" t="s">
        <v>32</v>
      </c>
      <c r="H13" s="35">
        <f>SUM(H16:H103)</f>
        <v>1035865</v>
      </c>
    </row>
    <row r="14" spans="1:15" ht="15.75" x14ac:dyDescent="0.25">
      <c r="A14" s="116" t="s">
        <v>0</v>
      </c>
      <c r="B14" s="116"/>
      <c r="C14" s="116"/>
      <c r="D14" s="116"/>
      <c r="E14" s="36"/>
      <c r="F14" s="117" t="s">
        <v>1</v>
      </c>
      <c r="G14" s="117"/>
      <c r="H14" s="117"/>
    </row>
    <row r="15" spans="1:15" ht="20.25" customHeight="1" x14ac:dyDescent="0.2">
      <c r="A15" s="37" t="s">
        <v>33</v>
      </c>
      <c r="B15" s="38" t="s">
        <v>34</v>
      </c>
      <c r="C15" s="39" t="s">
        <v>35</v>
      </c>
      <c r="D15" s="40" t="s">
        <v>36</v>
      </c>
      <c r="E15" s="41" t="s">
        <v>37</v>
      </c>
      <c r="F15" s="31" t="s">
        <v>38</v>
      </c>
      <c r="G15" s="31" t="s">
        <v>35</v>
      </c>
      <c r="H15" s="42" t="s">
        <v>39</v>
      </c>
    </row>
    <row r="16" spans="1:15" ht="20.25" customHeight="1" x14ac:dyDescent="0.2">
      <c r="A16" s="43" t="s">
        <v>49</v>
      </c>
      <c r="B16" s="44" t="s">
        <v>50</v>
      </c>
      <c r="C16" s="45" t="s">
        <v>51</v>
      </c>
      <c r="D16" s="69">
        <v>50080</v>
      </c>
      <c r="E16" s="47" t="s">
        <v>5</v>
      </c>
      <c r="F16" s="44" t="s">
        <v>46</v>
      </c>
      <c r="G16" s="45" t="s">
        <v>47</v>
      </c>
      <c r="H16" s="47">
        <v>18025</v>
      </c>
    </row>
    <row r="17" spans="1:8" ht="20.25" customHeight="1" x14ac:dyDescent="0.2">
      <c r="A17" s="48" t="s">
        <v>52</v>
      </c>
      <c r="B17" s="49" t="s">
        <v>53</v>
      </c>
      <c r="C17" s="50" t="s">
        <v>54</v>
      </c>
      <c r="D17" s="54">
        <v>26000</v>
      </c>
      <c r="E17" s="52" t="s">
        <v>5</v>
      </c>
      <c r="F17" s="49" t="s">
        <v>48</v>
      </c>
      <c r="G17" s="53" t="s">
        <v>47</v>
      </c>
      <c r="H17" s="52">
        <v>17840</v>
      </c>
    </row>
    <row r="18" spans="1:8" ht="20.25" customHeight="1" x14ac:dyDescent="0.2">
      <c r="A18" s="48" t="s">
        <v>55</v>
      </c>
      <c r="B18" s="49" t="s">
        <v>53</v>
      </c>
      <c r="C18" s="50" t="s">
        <v>54</v>
      </c>
      <c r="D18" s="54">
        <v>26000</v>
      </c>
      <c r="E18" s="52" t="s">
        <v>8</v>
      </c>
      <c r="F18" s="49" t="s">
        <v>61</v>
      </c>
      <c r="G18" s="50" t="s">
        <v>7</v>
      </c>
      <c r="H18" s="52">
        <v>1000000</v>
      </c>
    </row>
    <row r="19" spans="1:8" ht="20.25" customHeight="1" x14ac:dyDescent="0.2">
      <c r="A19" s="48" t="s">
        <v>56</v>
      </c>
      <c r="B19" s="49" t="s">
        <v>53</v>
      </c>
      <c r="C19" s="50" t="s">
        <v>54</v>
      </c>
      <c r="D19" s="54">
        <v>26000</v>
      </c>
      <c r="E19" s="52" t="s">
        <v>8</v>
      </c>
      <c r="F19" s="49"/>
      <c r="G19" s="50"/>
      <c r="H19" s="52"/>
    </row>
    <row r="20" spans="1:8" ht="20.25" customHeight="1" x14ac:dyDescent="0.2">
      <c r="A20" s="48" t="s">
        <v>57</v>
      </c>
      <c r="B20" s="49" t="s">
        <v>53</v>
      </c>
      <c r="C20" s="50" t="s">
        <v>58</v>
      </c>
      <c r="D20" s="54">
        <v>44000</v>
      </c>
      <c r="E20" s="52" t="s">
        <v>8</v>
      </c>
      <c r="F20" s="49"/>
      <c r="G20" s="50"/>
      <c r="H20" s="52"/>
    </row>
    <row r="21" spans="1:8" ht="20.25" customHeight="1" x14ac:dyDescent="0.2">
      <c r="A21" s="48" t="s">
        <v>59</v>
      </c>
      <c r="B21" s="49" t="s">
        <v>53</v>
      </c>
      <c r="C21" s="50" t="s">
        <v>60</v>
      </c>
      <c r="D21" s="54">
        <v>42000</v>
      </c>
      <c r="E21" s="52" t="s">
        <v>5</v>
      </c>
      <c r="F21" s="49"/>
      <c r="G21" s="50"/>
      <c r="H21" s="52"/>
    </row>
    <row r="22" spans="1:8" ht="20.25" customHeight="1" x14ac:dyDescent="0.2">
      <c r="A22" s="48" t="s">
        <v>62</v>
      </c>
      <c r="B22" s="49" t="s">
        <v>53</v>
      </c>
      <c r="C22" s="50" t="s">
        <v>58</v>
      </c>
      <c r="D22" s="54">
        <v>44000</v>
      </c>
      <c r="E22" s="52" t="s">
        <v>8</v>
      </c>
      <c r="F22" s="49"/>
      <c r="G22" s="50"/>
      <c r="H22" s="52"/>
    </row>
    <row r="23" spans="1:8" ht="20.25" customHeight="1" x14ac:dyDescent="0.2">
      <c r="A23" s="48" t="s">
        <v>63</v>
      </c>
      <c r="B23" s="49" t="s">
        <v>53</v>
      </c>
      <c r="C23" s="50" t="s">
        <v>58</v>
      </c>
      <c r="D23" s="54">
        <v>44000</v>
      </c>
      <c r="E23" s="52" t="s">
        <v>5</v>
      </c>
      <c r="F23" s="49"/>
      <c r="G23" s="50"/>
      <c r="H23" s="52"/>
    </row>
    <row r="24" spans="1:8" ht="20.25" customHeight="1" x14ac:dyDescent="0.2">
      <c r="A24" s="48" t="s">
        <v>64</v>
      </c>
      <c r="B24" s="49" t="s">
        <v>53</v>
      </c>
      <c r="C24" s="50" t="s">
        <v>58</v>
      </c>
      <c r="D24" s="54">
        <v>44000</v>
      </c>
      <c r="E24" s="52" t="s">
        <v>5</v>
      </c>
      <c r="F24" s="49"/>
      <c r="G24" s="50"/>
      <c r="H24" s="52"/>
    </row>
    <row r="25" spans="1:8" ht="20.25" customHeight="1" x14ac:dyDescent="0.2">
      <c r="A25" s="48" t="s">
        <v>65</v>
      </c>
      <c r="B25" s="49" t="s">
        <v>53</v>
      </c>
      <c r="C25" s="50" t="s">
        <v>58</v>
      </c>
      <c r="D25" s="54">
        <v>44000</v>
      </c>
      <c r="E25" s="52" t="s">
        <v>8</v>
      </c>
      <c r="F25" s="49"/>
      <c r="G25" s="50"/>
      <c r="H25" s="52"/>
    </row>
    <row r="26" spans="1:8" ht="20.25" customHeight="1" x14ac:dyDescent="0.2">
      <c r="A26" s="48" t="s">
        <v>66</v>
      </c>
      <c r="B26" s="49" t="s">
        <v>67</v>
      </c>
      <c r="C26" s="50" t="s">
        <v>60</v>
      </c>
      <c r="D26" s="54">
        <v>42000</v>
      </c>
      <c r="E26" s="52" t="s">
        <v>11</v>
      </c>
      <c r="F26" s="49"/>
      <c r="G26" s="50"/>
      <c r="H26" s="52"/>
    </row>
    <row r="27" spans="1:8" ht="20.25" customHeight="1" x14ac:dyDescent="0.2">
      <c r="A27" s="48" t="s">
        <v>68</v>
      </c>
      <c r="B27" s="49" t="s">
        <v>53</v>
      </c>
      <c r="C27" s="50" t="s">
        <v>58</v>
      </c>
      <c r="D27" s="54">
        <v>44000</v>
      </c>
      <c r="E27" s="52" t="s">
        <v>8</v>
      </c>
      <c r="F27" s="49"/>
      <c r="G27" s="50"/>
      <c r="H27" s="52"/>
    </row>
    <row r="28" spans="1:8" ht="20.25" customHeight="1" x14ac:dyDescent="0.2">
      <c r="A28" s="48" t="s">
        <v>69</v>
      </c>
      <c r="B28" s="49" t="s">
        <v>70</v>
      </c>
      <c r="C28" s="50" t="s">
        <v>54</v>
      </c>
      <c r="D28" s="54">
        <v>26000</v>
      </c>
      <c r="E28" s="52" t="s">
        <v>8</v>
      </c>
      <c r="F28" s="49"/>
      <c r="G28" s="50"/>
      <c r="H28" s="52"/>
    </row>
    <row r="29" spans="1:8" ht="20.25" customHeight="1" x14ac:dyDescent="0.2">
      <c r="A29" s="48" t="s">
        <v>71</v>
      </c>
      <c r="B29" s="49" t="s">
        <v>50</v>
      </c>
      <c r="C29" s="50"/>
      <c r="D29" s="54">
        <v>39000</v>
      </c>
      <c r="E29" s="52" t="s">
        <v>5</v>
      </c>
      <c r="F29" s="49"/>
      <c r="G29" s="50"/>
      <c r="H29" s="52"/>
    </row>
    <row r="30" spans="1:8" ht="20.25" customHeight="1" x14ac:dyDescent="0.2">
      <c r="A30" s="48" t="s">
        <v>72</v>
      </c>
      <c r="B30" s="49" t="s">
        <v>50</v>
      </c>
      <c r="C30" s="50"/>
      <c r="D30" s="54">
        <v>39000</v>
      </c>
      <c r="E30" s="52" t="s">
        <v>8</v>
      </c>
      <c r="F30" s="49"/>
      <c r="G30" s="50"/>
      <c r="H30" s="52"/>
    </row>
    <row r="31" spans="1:8" ht="20.25" customHeight="1" x14ac:dyDescent="0.2">
      <c r="A31" s="48" t="s">
        <v>73</v>
      </c>
      <c r="B31" s="49" t="s">
        <v>74</v>
      </c>
      <c r="C31" s="50"/>
      <c r="D31" s="54">
        <v>29500</v>
      </c>
      <c r="E31" s="52" t="s">
        <v>8</v>
      </c>
      <c r="F31" s="49"/>
      <c r="G31" s="50"/>
      <c r="H31" s="52"/>
    </row>
    <row r="32" spans="1:8" ht="20.25" customHeight="1" x14ac:dyDescent="0.2">
      <c r="A32" s="48" t="s">
        <v>75</v>
      </c>
      <c r="B32" s="49" t="s">
        <v>70</v>
      </c>
      <c r="C32" s="50" t="s">
        <v>58</v>
      </c>
      <c r="D32" s="54">
        <v>44000</v>
      </c>
      <c r="E32" s="52" t="s">
        <v>8</v>
      </c>
      <c r="F32" s="49"/>
      <c r="G32" s="50"/>
      <c r="H32" s="52"/>
    </row>
    <row r="33" spans="1:8" ht="20.25" customHeight="1" x14ac:dyDescent="0.2">
      <c r="A33" s="48" t="s">
        <v>76</v>
      </c>
      <c r="B33" s="49" t="s">
        <v>77</v>
      </c>
      <c r="C33" s="50" t="s">
        <v>78</v>
      </c>
      <c r="D33" s="54">
        <v>16500</v>
      </c>
      <c r="E33" s="52" t="s">
        <v>8</v>
      </c>
      <c r="F33" s="49"/>
      <c r="G33" s="50"/>
      <c r="H33" s="52"/>
    </row>
    <row r="34" spans="1:8" ht="20.25" customHeight="1" x14ac:dyDescent="0.2">
      <c r="A34" s="48" t="s">
        <v>79</v>
      </c>
      <c r="B34" s="49" t="s">
        <v>70</v>
      </c>
      <c r="C34" s="50" t="s">
        <v>60</v>
      </c>
      <c r="D34" s="54">
        <v>42000</v>
      </c>
      <c r="E34" s="52" t="s">
        <v>8</v>
      </c>
      <c r="F34" s="49"/>
      <c r="G34" s="50"/>
      <c r="H34" s="52"/>
    </row>
    <row r="35" spans="1:8" ht="20.25" customHeight="1" x14ac:dyDescent="0.2">
      <c r="A35" s="48" t="s">
        <v>80</v>
      </c>
      <c r="B35" s="49" t="s">
        <v>77</v>
      </c>
      <c r="C35" s="50" t="s">
        <v>78</v>
      </c>
      <c r="D35" s="54">
        <v>16500</v>
      </c>
      <c r="E35" s="52" t="s">
        <v>9</v>
      </c>
      <c r="F35" s="49"/>
      <c r="G35" s="50"/>
      <c r="H35" s="52"/>
    </row>
    <row r="36" spans="1:8" ht="20.25" customHeight="1" x14ac:dyDescent="0.2">
      <c r="A36" s="48" t="s">
        <v>81</v>
      </c>
      <c r="B36" s="49" t="s">
        <v>70</v>
      </c>
      <c r="C36" s="50" t="s">
        <v>60</v>
      </c>
      <c r="D36" s="54">
        <v>42000</v>
      </c>
      <c r="E36" s="52" t="s">
        <v>8</v>
      </c>
      <c r="F36" s="49"/>
      <c r="G36" s="50"/>
      <c r="H36" s="52"/>
    </row>
    <row r="37" spans="1:8" ht="20.25" customHeight="1" x14ac:dyDescent="0.2">
      <c r="A37" s="48" t="s">
        <v>82</v>
      </c>
      <c r="B37" s="49" t="s">
        <v>70</v>
      </c>
      <c r="C37" s="50" t="s">
        <v>58</v>
      </c>
      <c r="D37" s="54">
        <v>44000</v>
      </c>
      <c r="E37" s="52" t="s">
        <v>8</v>
      </c>
      <c r="F37" s="49"/>
      <c r="G37" s="50"/>
      <c r="H37" s="52"/>
    </row>
    <row r="38" spans="1:8" ht="20.25" customHeight="1" x14ac:dyDescent="0.2">
      <c r="A38" s="48" t="s">
        <v>83</v>
      </c>
      <c r="B38" s="49" t="s">
        <v>50</v>
      </c>
      <c r="C38" s="50"/>
      <c r="D38" s="54">
        <v>39000</v>
      </c>
      <c r="E38" s="52" t="s">
        <v>8</v>
      </c>
      <c r="F38" s="49"/>
      <c r="G38" s="50"/>
      <c r="H38" s="52"/>
    </row>
    <row r="39" spans="1:8" ht="20.25" customHeight="1" x14ac:dyDescent="0.2">
      <c r="A39" s="48" t="s">
        <v>84</v>
      </c>
      <c r="B39" s="49" t="s">
        <v>70</v>
      </c>
      <c r="C39" s="50" t="s">
        <v>54</v>
      </c>
      <c r="D39" s="54">
        <v>26000</v>
      </c>
      <c r="E39" s="52" t="s">
        <v>5</v>
      </c>
      <c r="F39" s="49"/>
      <c r="G39" s="50"/>
      <c r="H39" s="52"/>
    </row>
    <row r="40" spans="1:8" ht="20.25" customHeight="1" x14ac:dyDescent="0.2">
      <c r="A40" s="48" t="s">
        <v>84</v>
      </c>
      <c r="B40" s="49" t="s">
        <v>77</v>
      </c>
      <c r="C40" s="50" t="s">
        <v>85</v>
      </c>
      <c r="D40" s="54">
        <v>6000</v>
      </c>
      <c r="E40" s="52" t="s">
        <v>5</v>
      </c>
      <c r="F40" s="49"/>
      <c r="G40" s="50"/>
      <c r="H40" s="52"/>
    </row>
    <row r="41" spans="1:8" ht="20.25" customHeight="1" x14ac:dyDescent="0.2">
      <c r="A41" s="48"/>
      <c r="B41" s="49"/>
      <c r="C41" s="50"/>
      <c r="D41" s="54"/>
      <c r="E41" s="52"/>
      <c r="F41" s="49"/>
      <c r="G41" s="50"/>
      <c r="H41" s="52"/>
    </row>
    <row r="42" spans="1:8" ht="20.25" customHeight="1" x14ac:dyDescent="0.2">
      <c r="A42" s="48"/>
      <c r="B42" s="49"/>
      <c r="C42" s="50"/>
      <c r="D42" s="54"/>
      <c r="E42" s="52"/>
      <c r="F42" s="49"/>
      <c r="G42" s="50"/>
      <c r="H42" s="52"/>
    </row>
    <row r="43" spans="1:8" ht="20.25" customHeight="1" x14ac:dyDescent="0.2">
      <c r="A43" s="48"/>
      <c r="B43" s="49"/>
      <c r="C43" s="50"/>
      <c r="D43" s="54"/>
      <c r="E43" s="52"/>
      <c r="F43" s="49"/>
      <c r="G43" s="50"/>
      <c r="H43" s="52"/>
    </row>
    <row r="44" spans="1:8" ht="20.25" customHeight="1" x14ac:dyDescent="0.2">
      <c r="A44" s="48"/>
      <c r="B44" s="49"/>
      <c r="C44" s="50"/>
      <c r="D44" s="54"/>
      <c r="E44" s="52"/>
      <c r="F44" s="49"/>
      <c r="G44" s="50"/>
      <c r="H44" s="52"/>
    </row>
    <row r="45" spans="1:8" ht="20.25" customHeight="1" x14ac:dyDescent="0.2">
      <c r="A45" s="48"/>
      <c r="B45" s="49"/>
      <c r="C45" s="50"/>
      <c r="D45" s="54"/>
      <c r="E45" s="52"/>
      <c r="F45" s="49"/>
      <c r="G45" s="50"/>
      <c r="H45" s="52"/>
    </row>
    <row r="46" spans="1:8" ht="20.25" customHeight="1" x14ac:dyDescent="0.2">
      <c r="A46" s="48"/>
      <c r="B46" s="49"/>
      <c r="C46" s="50"/>
      <c r="D46" s="54"/>
      <c r="E46" s="52"/>
      <c r="F46" s="49"/>
      <c r="G46" s="50"/>
      <c r="H46" s="52"/>
    </row>
    <row r="47" spans="1:8" ht="20.25" customHeight="1" x14ac:dyDescent="0.2">
      <c r="A47" s="48"/>
      <c r="B47" s="49"/>
      <c r="C47" s="50"/>
      <c r="D47" s="54"/>
      <c r="E47" s="52"/>
      <c r="F47" s="49"/>
      <c r="G47" s="50"/>
      <c r="H47" s="52"/>
    </row>
    <row r="48" spans="1:8" ht="20.25" customHeight="1" x14ac:dyDescent="0.2">
      <c r="A48" s="48"/>
      <c r="B48" s="49"/>
      <c r="C48" s="50"/>
      <c r="D48" s="54"/>
      <c r="E48" s="52"/>
      <c r="F48" s="49"/>
      <c r="G48" s="50"/>
      <c r="H48" s="52"/>
    </row>
    <row r="49" spans="1:8" ht="20.25" customHeight="1" x14ac:dyDescent="0.2">
      <c r="A49" s="48"/>
      <c r="B49" s="49"/>
      <c r="C49" s="50"/>
      <c r="D49" s="54"/>
      <c r="E49" s="52"/>
      <c r="F49" s="49"/>
      <c r="G49" s="50"/>
      <c r="H49" s="52"/>
    </row>
    <row r="50" spans="1:8" ht="20.25" customHeight="1" x14ac:dyDescent="0.2">
      <c r="A50" s="48"/>
      <c r="B50" s="49"/>
      <c r="C50" s="50"/>
      <c r="D50" s="54"/>
      <c r="E50" s="52"/>
      <c r="F50" s="49"/>
      <c r="G50" s="50"/>
      <c r="H50" s="52"/>
    </row>
    <row r="51" spans="1:8" ht="20.25" customHeight="1" x14ac:dyDescent="0.2">
      <c r="A51" s="48"/>
      <c r="B51" s="49"/>
      <c r="C51" s="50"/>
      <c r="D51" s="54"/>
      <c r="E51" s="52"/>
      <c r="F51" s="49"/>
      <c r="G51" s="50"/>
      <c r="H51" s="52"/>
    </row>
    <row r="52" spans="1:8" ht="20.25" customHeight="1" x14ac:dyDescent="0.2">
      <c r="A52" s="48"/>
      <c r="B52" s="49"/>
      <c r="C52" s="50"/>
      <c r="D52" s="54"/>
      <c r="E52" s="52"/>
      <c r="F52" s="49"/>
      <c r="G52" s="50"/>
      <c r="H52" s="52"/>
    </row>
    <row r="53" spans="1:8" ht="20.25" customHeight="1" x14ac:dyDescent="0.2">
      <c r="A53" s="48"/>
      <c r="B53" s="49"/>
      <c r="C53" s="50"/>
      <c r="D53" s="54"/>
      <c r="E53" s="52"/>
      <c r="F53" s="49"/>
      <c r="G53" s="50"/>
      <c r="H53" s="52"/>
    </row>
    <row r="54" spans="1:8" ht="20.25" customHeight="1" x14ac:dyDescent="0.2">
      <c r="A54" s="48"/>
      <c r="B54" s="49"/>
      <c r="C54" s="50"/>
      <c r="D54" s="54"/>
      <c r="E54" s="52"/>
      <c r="F54" s="49"/>
      <c r="G54" s="50"/>
      <c r="H54" s="52"/>
    </row>
    <row r="55" spans="1:8" ht="20.25" customHeight="1" x14ac:dyDescent="0.2">
      <c r="A55" s="48"/>
      <c r="B55" s="49"/>
      <c r="C55" s="50"/>
      <c r="D55" s="54"/>
      <c r="E55" s="52"/>
      <c r="F55" s="49"/>
      <c r="G55" s="50"/>
      <c r="H55" s="52"/>
    </row>
    <row r="56" spans="1:8" ht="20.25" customHeight="1" x14ac:dyDescent="0.2">
      <c r="A56" s="48"/>
      <c r="B56" s="49"/>
      <c r="C56" s="50"/>
      <c r="D56" s="54"/>
      <c r="E56" s="52"/>
      <c r="F56" s="49"/>
      <c r="G56" s="50"/>
      <c r="H56" s="52"/>
    </row>
    <row r="57" spans="1:8" ht="20.25" customHeight="1" x14ac:dyDescent="0.2">
      <c r="A57" s="48"/>
      <c r="B57" s="49"/>
      <c r="C57" s="50"/>
      <c r="D57" s="54"/>
      <c r="E57" s="52"/>
      <c r="F57" s="49"/>
      <c r="G57" s="50"/>
      <c r="H57" s="52"/>
    </row>
    <row r="58" spans="1:8" ht="20.25" customHeight="1" x14ac:dyDescent="0.2">
      <c r="A58" s="48"/>
      <c r="B58" s="49"/>
      <c r="C58" s="50"/>
      <c r="D58" s="54"/>
      <c r="E58" s="52"/>
      <c r="F58" s="49"/>
      <c r="G58" s="50"/>
      <c r="H58" s="52"/>
    </row>
    <row r="59" spans="1:8" ht="20.25" customHeight="1" x14ac:dyDescent="0.2">
      <c r="A59" s="48"/>
      <c r="B59" s="49"/>
      <c r="C59" s="50"/>
      <c r="D59" s="54"/>
      <c r="E59" s="52"/>
      <c r="F59" s="49"/>
      <c r="G59" s="50"/>
      <c r="H59" s="52"/>
    </row>
    <row r="60" spans="1:8" ht="20.25" customHeight="1" x14ac:dyDescent="0.2">
      <c r="A60" s="48"/>
      <c r="B60" s="49"/>
      <c r="C60" s="50"/>
      <c r="D60" s="54"/>
      <c r="E60" s="52"/>
      <c r="F60" s="49"/>
      <c r="G60" s="50"/>
      <c r="H60" s="52"/>
    </row>
    <row r="61" spans="1:8" ht="20.25" customHeight="1" x14ac:dyDescent="0.2">
      <c r="A61" s="48"/>
      <c r="B61" s="49"/>
      <c r="C61" s="50"/>
      <c r="D61" s="54"/>
      <c r="E61" s="52"/>
      <c r="F61" s="49"/>
      <c r="G61" s="50"/>
      <c r="H61" s="52"/>
    </row>
    <row r="62" spans="1:8" ht="20.25" customHeight="1" x14ac:dyDescent="0.2">
      <c r="A62" s="48"/>
      <c r="B62" s="49"/>
      <c r="C62" s="50"/>
      <c r="D62" s="54"/>
      <c r="E62" s="52"/>
      <c r="F62" s="49"/>
      <c r="G62" s="50"/>
      <c r="H62" s="52"/>
    </row>
    <row r="63" spans="1:8" ht="20.25" customHeight="1" x14ac:dyDescent="0.2">
      <c r="A63" s="48"/>
      <c r="B63" s="49"/>
      <c r="C63" s="50"/>
      <c r="D63" s="54"/>
      <c r="E63" s="52"/>
      <c r="F63" s="49"/>
      <c r="G63" s="50"/>
      <c r="H63" s="52"/>
    </row>
    <row r="64" spans="1:8" ht="20.25" customHeight="1" x14ac:dyDescent="0.2">
      <c r="A64" s="48"/>
      <c r="B64" s="49"/>
      <c r="C64" s="50"/>
      <c r="D64" s="54"/>
      <c r="E64" s="52"/>
      <c r="F64" s="49"/>
      <c r="G64" s="50"/>
      <c r="H64" s="52"/>
    </row>
    <row r="65" spans="1:8" ht="20.25" customHeight="1" x14ac:dyDescent="0.2">
      <c r="A65" s="48"/>
      <c r="B65" s="49"/>
      <c r="C65" s="50"/>
      <c r="D65" s="54"/>
      <c r="E65" s="52"/>
      <c r="F65" s="49"/>
      <c r="G65" s="50"/>
      <c r="H65" s="52"/>
    </row>
    <row r="66" spans="1:8" ht="20.25" customHeight="1" x14ac:dyDescent="0.2">
      <c r="A66" s="48"/>
      <c r="B66" s="49"/>
      <c r="C66" s="50"/>
      <c r="D66" s="54"/>
      <c r="E66" s="52"/>
      <c r="F66" s="49"/>
      <c r="G66" s="50"/>
      <c r="H66" s="52"/>
    </row>
    <row r="67" spans="1:8" ht="20.25" customHeight="1" x14ac:dyDescent="0.2">
      <c r="A67" s="48"/>
      <c r="B67" s="49"/>
      <c r="C67" s="50"/>
      <c r="D67" s="54"/>
      <c r="E67" s="52"/>
      <c r="F67" s="49"/>
      <c r="G67" s="50"/>
      <c r="H67" s="52"/>
    </row>
    <row r="68" spans="1:8" ht="20.25" customHeight="1" x14ac:dyDescent="0.2">
      <c r="A68" s="48"/>
      <c r="B68" s="49"/>
      <c r="C68" s="50"/>
      <c r="D68" s="54"/>
      <c r="E68" s="52"/>
      <c r="F68" s="49"/>
      <c r="G68" s="50"/>
      <c r="H68" s="52"/>
    </row>
    <row r="69" spans="1:8" ht="20.25" customHeight="1" x14ac:dyDescent="0.2">
      <c r="A69" s="48"/>
      <c r="B69" s="49"/>
      <c r="C69" s="50"/>
      <c r="D69" s="54"/>
      <c r="E69" s="52"/>
      <c r="F69" s="49"/>
      <c r="G69" s="50"/>
      <c r="H69" s="52"/>
    </row>
    <row r="70" spans="1:8" ht="20.25" customHeight="1" x14ac:dyDescent="0.2">
      <c r="A70" s="48"/>
      <c r="B70" s="49"/>
      <c r="C70" s="50"/>
      <c r="D70" s="54"/>
      <c r="E70" s="52"/>
      <c r="F70" s="49"/>
      <c r="G70" s="50"/>
      <c r="H70" s="52"/>
    </row>
    <row r="71" spans="1:8" ht="20.25" customHeight="1" x14ac:dyDescent="0.2">
      <c r="A71" s="48"/>
      <c r="B71" s="49"/>
      <c r="C71" s="50"/>
      <c r="D71" s="54"/>
      <c r="E71" s="52"/>
      <c r="F71" s="49"/>
      <c r="G71" s="50"/>
      <c r="H71" s="52"/>
    </row>
    <row r="72" spans="1:8" ht="20.25" customHeight="1" x14ac:dyDescent="0.2">
      <c r="A72" s="48"/>
      <c r="B72" s="49"/>
      <c r="C72" s="50"/>
      <c r="D72" s="54"/>
      <c r="E72" s="52"/>
      <c r="F72" s="49"/>
      <c r="G72" s="50"/>
      <c r="H72" s="52"/>
    </row>
    <row r="73" spans="1:8" ht="20.25" customHeight="1" x14ac:dyDescent="0.2">
      <c r="A73" s="48"/>
      <c r="B73" s="49"/>
      <c r="C73" s="50"/>
      <c r="D73" s="54"/>
      <c r="E73" s="52"/>
      <c r="F73" s="49"/>
      <c r="G73" s="50"/>
      <c r="H73" s="52"/>
    </row>
    <row r="74" spans="1:8" ht="20.25" customHeight="1" x14ac:dyDescent="0.2">
      <c r="A74" s="48"/>
      <c r="B74" s="49"/>
      <c r="C74" s="50"/>
      <c r="D74" s="54"/>
      <c r="E74" s="52"/>
      <c r="F74" s="49"/>
      <c r="G74" s="50"/>
      <c r="H74" s="52"/>
    </row>
    <row r="75" spans="1:8" ht="20.25" customHeight="1" x14ac:dyDescent="0.2">
      <c r="A75" s="48"/>
      <c r="B75" s="49"/>
      <c r="C75" s="50"/>
      <c r="D75" s="54"/>
      <c r="E75" s="52"/>
      <c r="F75" s="49"/>
      <c r="G75" s="50"/>
      <c r="H75" s="52"/>
    </row>
    <row r="76" spans="1:8" ht="20.25" customHeight="1" x14ac:dyDescent="0.2">
      <c r="A76" s="48"/>
      <c r="B76" s="49"/>
      <c r="C76" s="50"/>
      <c r="D76" s="54"/>
      <c r="E76" s="52"/>
      <c r="F76" s="49"/>
      <c r="G76" s="50"/>
      <c r="H76" s="52"/>
    </row>
    <row r="77" spans="1:8" ht="20.25" customHeight="1" x14ac:dyDescent="0.2">
      <c r="A77" s="48"/>
      <c r="B77" s="49"/>
      <c r="C77" s="50"/>
      <c r="D77" s="54"/>
      <c r="E77" s="52"/>
      <c r="F77" s="49"/>
      <c r="G77" s="50"/>
      <c r="H77" s="52"/>
    </row>
    <row r="78" spans="1:8" ht="20.25" customHeight="1" x14ac:dyDescent="0.2">
      <c r="A78" s="48"/>
      <c r="B78" s="49"/>
      <c r="C78" s="50"/>
      <c r="D78" s="54"/>
      <c r="E78" s="52"/>
      <c r="F78" s="49"/>
      <c r="G78" s="50"/>
      <c r="H78" s="52"/>
    </row>
    <row r="79" spans="1:8" ht="20.25" customHeight="1" x14ac:dyDescent="0.2">
      <c r="A79" s="48"/>
      <c r="B79" s="49"/>
      <c r="C79" s="50"/>
      <c r="D79" s="54"/>
      <c r="E79" s="52"/>
      <c r="F79" s="49"/>
      <c r="G79" s="50"/>
      <c r="H79" s="52"/>
    </row>
    <row r="80" spans="1:8" ht="20.25" customHeight="1" x14ac:dyDescent="0.2">
      <c r="A80" s="48"/>
      <c r="B80" s="49"/>
      <c r="C80" s="50"/>
      <c r="D80" s="54"/>
      <c r="E80" s="52"/>
      <c r="F80" s="49"/>
      <c r="G80" s="50"/>
      <c r="H80" s="52"/>
    </row>
    <row r="81" spans="1:8" ht="20.25" customHeight="1" x14ac:dyDescent="0.2">
      <c r="A81" s="48"/>
      <c r="B81" s="49"/>
      <c r="C81" s="50"/>
      <c r="D81" s="54"/>
      <c r="E81" s="52"/>
      <c r="F81" s="49"/>
      <c r="G81" s="50"/>
      <c r="H81" s="52"/>
    </row>
    <row r="82" spans="1:8" ht="20.25" customHeight="1" x14ac:dyDescent="0.2">
      <c r="A82" s="48"/>
      <c r="B82" s="49"/>
      <c r="C82" s="50"/>
      <c r="D82" s="54"/>
      <c r="E82" s="52"/>
      <c r="F82" s="49"/>
      <c r="G82" s="50"/>
      <c r="H82" s="52"/>
    </row>
    <row r="83" spans="1:8" ht="20.25" customHeight="1" x14ac:dyDescent="0.2">
      <c r="A83" s="48"/>
      <c r="B83" s="49"/>
      <c r="C83" s="50"/>
      <c r="D83" s="54"/>
      <c r="E83" s="52"/>
      <c r="F83" s="49"/>
      <c r="G83" s="50"/>
      <c r="H83" s="52"/>
    </row>
    <row r="84" spans="1:8" ht="20.25" customHeight="1" x14ac:dyDescent="0.2">
      <c r="A84" s="48"/>
      <c r="B84" s="49"/>
      <c r="C84" s="50"/>
      <c r="D84" s="54"/>
      <c r="E84" s="52"/>
      <c r="F84" s="49"/>
      <c r="G84" s="50"/>
      <c r="H84" s="52"/>
    </row>
    <row r="85" spans="1:8" ht="20.25" customHeight="1" x14ac:dyDescent="0.2">
      <c r="A85" s="48"/>
      <c r="B85" s="49"/>
      <c r="C85" s="50"/>
      <c r="D85" s="54"/>
      <c r="E85" s="52"/>
      <c r="F85" s="49"/>
      <c r="G85" s="50"/>
      <c r="H85" s="52"/>
    </row>
    <row r="86" spans="1:8" ht="20.25" customHeight="1" x14ac:dyDescent="0.2">
      <c r="A86" s="48"/>
      <c r="B86" s="49"/>
      <c r="C86" s="50"/>
      <c r="D86" s="54"/>
      <c r="E86" s="52"/>
      <c r="F86" s="49"/>
      <c r="G86" s="50"/>
      <c r="H86" s="52"/>
    </row>
    <row r="87" spans="1:8" ht="20.25" customHeight="1" x14ac:dyDescent="0.2">
      <c r="A87" s="48"/>
      <c r="B87" s="49"/>
      <c r="C87" s="50"/>
      <c r="D87" s="54"/>
      <c r="E87" s="52"/>
      <c r="F87" s="49"/>
      <c r="G87" s="50"/>
      <c r="H87" s="52"/>
    </row>
    <row r="88" spans="1:8" ht="20.25" customHeight="1" x14ac:dyDescent="0.2">
      <c r="A88" s="48"/>
      <c r="B88" s="49"/>
      <c r="C88" s="50"/>
      <c r="D88" s="54"/>
      <c r="E88" s="52"/>
      <c r="F88" s="49"/>
      <c r="G88" s="50"/>
      <c r="H88" s="52"/>
    </row>
    <row r="89" spans="1:8" ht="20.25" customHeight="1" x14ac:dyDescent="0.2">
      <c r="A89" s="48"/>
      <c r="B89" s="49"/>
      <c r="C89" s="50"/>
      <c r="D89" s="54"/>
      <c r="E89" s="52"/>
      <c r="F89" s="49"/>
      <c r="G89" s="50"/>
      <c r="H89" s="52"/>
    </row>
    <row r="90" spans="1:8" ht="20.25" customHeight="1" x14ac:dyDescent="0.2">
      <c r="A90" s="48"/>
      <c r="B90" s="49"/>
      <c r="C90" s="50"/>
      <c r="D90" s="54"/>
      <c r="E90" s="52"/>
      <c r="F90" s="49"/>
      <c r="G90" s="50"/>
      <c r="H90" s="52"/>
    </row>
    <row r="91" spans="1:8" ht="20.25" customHeight="1" x14ac:dyDescent="0.2">
      <c r="A91" s="48"/>
      <c r="B91" s="49"/>
      <c r="C91" s="50"/>
      <c r="D91" s="54"/>
      <c r="E91" s="52"/>
      <c r="F91" s="49"/>
      <c r="G91" s="50"/>
      <c r="H91" s="52"/>
    </row>
    <row r="92" spans="1:8" ht="20.25" customHeight="1" x14ac:dyDescent="0.2">
      <c r="A92" s="48"/>
      <c r="B92" s="49"/>
      <c r="C92" s="50"/>
      <c r="D92" s="54"/>
      <c r="E92" s="52"/>
      <c r="F92" s="49"/>
      <c r="G92" s="50"/>
      <c r="H92" s="52"/>
    </row>
    <row r="93" spans="1:8" ht="20.25" customHeight="1" x14ac:dyDescent="0.2">
      <c r="A93" s="48"/>
      <c r="B93" s="49"/>
      <c r="C93" s="50"/>
      <c r="D93" s="54"/>
      <c r="E93" s="52"/>
      <c r="F93" s="49"/>
      <c r="G93" s="50"/>
      <c r="H93" s="52"/>
    </row>
    <row r="94" spans="1:8" ht="20.25" customHeight="1" x14ac:dyDescent="0.2">
      <c r="A94" s="48"/>
      <c r="B94" s="49"/>
      <c r="C94" s="50"/>
      <c r="D94" s="54"/>
      <c r="E94" s="52"/>
      <c r="F94" s="49"/>
      <c r="G94" s="50"/>
      <c r="H94" s="52"/>
    </row>
    <row r="95" spans="1:8" ht="20.25" customHeight="1" x14ac:dyDescent="0.2">
      <c r="A95" s="48"/>
      <c r="B95" s="49"/>
      <c r="C95" s="50"/>
      <c r="D95" s="54"/>
      <c r="E95" s="52"/>
      <c r="F95" s="49"/>
      <c r="G95" s="50"/>
      <c r="H95" s="52"/>
    </row>
    <row r="96" spans="1:8" ht="20.25" customHeight="1" x14ac:dyDescent="0.2">
      <c r="A96" s="48"/>
      <c r="B96" s="49"/>
      <c r="C96" s="50"/>
      <c r="D96" s="54"/>
      <c r="E96" s="52"/>
      <c r="F96" s="49"/>
      <c r="G96" s="50"/>
      <c r="H96" s="52"/>
    </row>
    <row r="97" spans="1:8" ht="20.25" customHeight="1" x14ac:dyDescent="0.2">
      <c r="A97" s="48"/>
      <c r="B97" s="49"/>
      <c r="C97" s="50"/>
      <c r="D97" s="54"/>
      <c r="E97" s="52"/>
      <c r="F97" s="49"/>
      <c r="G97" s="50"/>
      <c r="H97" s="52"/>
    </row>
    <row r="98" spans="1:8" ht="20.25" customHeight="1" x14ac:dyDescent="0.2">
      <c r="A98" s="48"/>
      <c r="B98" s="49"/>
      <c r="C98" s="50"/>
      <c r="D98" s="54"/>
      <c r="E98" s="52"/>
      <c r="F98" s="49"/>
      <c r="G98" s="50"/>
      <c r="H98" s="52"/>
    </row>
    <row r="99" spans="1:8" ht="20.25" customHeight="1" x14ac:dyDescent="0.2">
      <c r="A99" s="48"/>
      <c r="B99" s="49"/>
      <c r="C99" s="50"/>
      <c r="D99" s="54"/>
      <c r="E99" s="52"/>
      <c r="F99" s="49"/>
      <c r="G99" s="50"/>
      <c r="H99" s="52"/>
    </row>
    <row r="100" spans="1:8" ht="20.25" customHeight="1" x14ac:dyDescent="0.2">
      <c r="A100" s="48"/>
      <c r="B100" s="49"/>
      <c r="C100" s="50"/>
      <c r="D100" s="54"/>
      <c r="E100" s="52"/>
      <c r="F100" s="49"/>
      <c r="G100" s="50"/>
      <c r="H100" s="52"/>
    </row>
    <row r="101" spans="1:8" ht="20.25" customHeight="1" x14ac:dyDescent="0.2">
      <c r="A101" s="48"/>
      <c r="B101" s="49"/>
      <c r="C101" s="50"/>
      <c r="D101" s="54"/>
      <c r="E101" s="52"/>
      <c r="F101" s="49"/>
      <c r="G101" s="50"/>
      <c r="H101" s="52"/>
    </row>
    <row r="102" spans="1:8" ht="20.25" customHeight="1" x14ac:dyDescent="0.2">
      <c r="A102" s="48"/>
      <c r="B102" s="49"/>
      <c r="C102" s="50"/>
      <c r="D102" s="54"/>
      <c r="E102" s="52"/>
      <c r="F102" s="49"/>
      <c r="G102" s="50"/>
      <c r="H102" s="52"/>
    </row>
    <row r="103" spans="1:8" ht="20.25" customHeight="1" x14ac:dyDescent="0.2">
      <c r="A103" s="48"/>
      <c r="B103" s="49"/>
      <c r="C103" s="50"/>
      <c r="D103" s="54"/>
      <c r="E103" s="52"/>
      <c r="F103" s="49"/>
      <c r="G103" s="50"/>
      <c r="H103" s="52"/>
    </row>
    <row r="104" spans="1:8" ht="20.25" customHeight="1" x14ac:dyDescent="0.2">
      <c r="A104" s="48"/>
      <c r="B104" s="49"/>
      <c r="C104" s="50"/>
      <c r="D104" s="54"/>
      <c r="E104" s="52"/>
      <c r="F104" s="49"/>
      <c r="G104" s="50"/>
      <c r="H104" s="52"/>
    </row>
    <row r="105" spans="1:8" ht="20.25" customHeight="1" x14ac:dyDescent="0.2">
      <c r="A105" s="48"/>
      <c r="B105" s="49"/>
      <c r="C105" s="50"/>
      <c r="D105" s="54"/>
      <c r="E105" s="52"/>
      <c r="F105" s="49"/>
      <c r="G105" s="50"/>
      <c r="H105" s="52"/>
    </row>
    <row r="106" spans="1:8" ht="20.25" customHeight="1" x14ac:dyDescent="0.2">
      <c r="A106" s="48"/>
      <c r="B106" s="49"/>
      <c r="C106" s="50"/>
      <c r="D106" s="54"/>
      <c r="E106" s="52"/>
      <c r="F106" s="49"/>
      <c r="G106" s="50"/>
      <c r="H106" s="52"/>
    </row>
    <row r="107" spans="1:8" ht="20.25" customHeight="1" x14ac:dyDescent="0.2">
      <c r="A107" s="48"/>
      <c r="B107" s="49"/>
      <c r="C107" s="50"/>
      <c r="D107" s="54"/>
      <c r="E107" s="52"/>
      <c r="F107" s="49"/>
      <c r="G107" s="50"/>
      <c r="H107" s="52"/>
    </row>
    <row r="108" spans="1:8" ht="20.25" customHeight="1" x14ac:dyDescent="0.2">
      <c r="A108" s="48"/>
      <c r="B108" s="49"/>
      <c r="C108" s="50"/>
      <c r="D108" s="54"/>
      <c r="E108" s="52"/>
      <c r="F108" s="49"/>
      <c r="G108" s="50"/>
      <c r="H108" s="52"/>
    </row>
    <row r="109" spans="1:8" ht="20.25" customHeight="1" x14ac:dyDescent="0.2">
      <c r="A109" s="48"/>
      <c r="B109" s="49"/>
      <c r="C109" s="50"/>
      <c r="D109" s="54"/>
      <c r="E109" s="52"/>
      <c r="F109" s="49"/>
      <c r="G109" s="50"/>
      <c r="H109" s="52"/>
    </row>
    <row r="110" spans="1:8" ht="20.25" customHeight="1" x14ac:dyDescent="0.2">
      <c r="A110" s="48"/>
      <c r="B110" s="49"/>
      <c r="C110" s="50"/>
      <c r="D110" s="54"/>
      <c r="E110" s="52"/>
      <c r="F110" s="49"/>
      <c r="G110" s="50"/>
      <c r="H110" s="52"/>
    </row>
    <row r="111" spans="1:8" ht="20.25" customHeight="1" x14ac:dyDescent="0.2">
      <c r="A111" s="48"/>
      <c r="B111" s="49"/>
      <c r="C111" s="50"/>
      <c r="D111" s="54"/>
      <c r="E111" s="52"/>
      <c r="F111" s="49"/>
      <c r="G111" s="50"/>
      <c r="H111" s="52"/>
    </row>
    <row r="112" spans="1:8" x14ac:dyDescent="0.2">
      <c r="A112" s="48"/>
      <c r="B112" s="49"/>
      <c r="C112" s="50"/>
      <c r="D112" s="54"/>
      <c r="E112" s="52"/>
      <c r="F112" s="49"/>
      <c r="G112" s="50"/>
      <c r="H112" s="52"/>
    </row>
  </sheetData>
  <mergeCells count="2">
    <mergeCell ref="A14:D14"/>
    <mergeCell ref="F14:H14"/>
  </mergeCells>
  <dataValidations count="1">
    <dataValidation type="list" allowBlank="1" showInputMessage="1" showErrorMessage="1" sqref="E16:E112" xr:uid="{00000000-0002-0000-0100-000000000000}">
      <formula1>$E$2:$E$11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MJ109"/>
  <sheetViews>
    <sheetView zoomScale="70" zoomScaleNormal="70" workbookViewId="0">
      <pane ySplit="14" topLeftCell="A15" activePane="bottomLeft" state="frozen"/>
      <selection pane="bottomLeft" activeCell="F25" sqref="F25"/>
    </sheetView>
  </sheetViews>
  <sheetFormatPr defaultColWidth="9.140625" defaultRowHeight="15" x14ac:dyDescent="0.2"/>
  <cols>
    <col min="1" max="1" width="33" style="8" customWidth="1"/>
    <col min="2" max="2" width="15.42578125" style="8" customWidth="1"/>
    <col min="3" max="3" width="38.140625" style="8" customWidth="1"/>
    <col min="4" max="4" width="18.42578125" style="9" customWidth="1"/>
    <col min="5" max="5" width="22.140625" style="9" customWidth="1"/>
    <col min="6" max="6" width="47.5703125" style="8" customWidth="1"/>
    <col min="7" max="7" width="33.85546875" style="8" customWidth="1"/>
    <col min="8" max="8" width="17.42578125" style="8" customWidth="1"/>
    <col min="9" max="9" width="9.140625" style="8"/>
    <col min="10" max="10" width="29.140625" style="8" customWidth="1"/>
    <col min="11" max="11" width="22" style="8" customWidth="1"/>
    <col min="12" max="1024" width="9.140625" style="8"/>
  </cols>
  <sheetData>
    <row r="1" spans="1:11" ht="15.75" x14ac:dyDescent="0.25">
      <c r="A1" s="10" t="s">
        <v>18</v>
      </c>
      <c r="B1" s="10"/>
      <c r="C1" s="55">
        <f>'12.01'!C1+1</f>
        <v>45262</v>
      </c>
    </row>
    <row r="2" spans="1:11" ht="15.75" x14ac:dyDescent="0.25">
      <c r="A2" s="12" t="s">
        <v>19</v>
      </c>
      <c r="B2" s="13"/>
      <c r="C2" s="13"/>
      <c r="D2" s="56">
        <f>SUMIF(E$16:E109,E2,D$16:D109)</f>
        <v>0</v>
      </c>
      <c r="E2" s="15" t="s">
        <v>5</v>
      </c>
      <c r="F2" s="12" t="s">
        <v>20</v>
      </c>
      <c r="G2" s="13" t="s">
        <v>5</v>
      </c>
      <c r="H2" s="15">
        <f>SUM(H16:H109)-(H3+H4+H5)</f>
        <v>0</v>
      </c>
      <c r="J2" s="16" t="s">
        <v>21</v>
      </c>
      <c r="K2" s="17"/>
    </row>
    <row r="3" spans="1:11" ht="15.75" x14ac:dyDescent="0.25">
      <c r="A3" s="18"/>
      <c r="D3" s="9">
        <f>SUMIF(E$16:E109,E3,D$16:D109)</f>
        <v>0</v>
      </c>
      <c r="E3" s="19" t="s">
        <v>6</v>
      </c>
      <c r="F3" s="18"/>
      <c r="G3" s="8" t="s">
        <v>6</v>
      </c>
      <c r="H3" s="19">
        <f>SUMIF(G16:G109,G3,H16:H109)</f>
        <v>0</v>
      </c>
      <c r="J3" s="20" t="s">
        <v>22</v>
      </c>
      <c r="K3" s="57">
        <f>'12.01'!K8</f>
        <v>300705</v>
      </c>
    </row>
    <row r="4" spans="1:11" ht="15.75" x14ac:dyDescent="0.25">
      <c r="A4" s="18"/>
      <c r="D4" s="9">
        <f>SUMIF(E$16:E109,E4,D$16:D109)</f>
        <v>0</v>
      </c>
      <c r="E4" s="19" t="s">
        <v>7</v>
      </c>
      <c r="F4" s="18"/>
      <c r="G4" s="8" t="s">
        <v>7</v>
      </c>
      <c r="H4" s="19">
        <f>SUMIF(G16:G109,G4,H16:H109)</f>
        <v>0</v>
      </c>
      <c r="J4" s="10" t="s">
        <v>23</v>
      </c>
      <c r="K4" s="29">
        <f>'12.01'!K9</f>
        <v>5100000</v>
      </c>
    </row>
    <row r="5" spans="1:11" x14ac:dyDescent="0.2">
      <c r="A5" s="23"/>
      <c r="D5" s="9">
        <f>SUMIF(E$16:E109,E5,D$16:D109)</f>
        <v>0</v>
      </c>
      <c r="E5" s="19" t="s">
        <v>8</v>
      </c>
      <c r="F5" s="23"/>
      <c r="G5" s="8" t="s">
        <v>24</v>
      </c>
      <c r="H5" s="19">
        <f>SUMIF(G16:G109,G5,H16:H109)</f>
        <v>0</v>
      </c>
      <c r="J5" s="8" t="s">
        <v>25</v>
      </c>
      <c r="K5" s="9">
        <f>'12.01'!K10</f>
        <v>0</v>
      </c>
    </row>
    <row r="6" spans="1:11" x14ac:dyDescent="0.2">
      <c r="A6" s="23"/>
      <c r="D6" s="9">
        <f>SUMIF(E$16:E109,E6,D$16:D109)</f>
        <v>0</v>
      </c>
      <c r="E6" s="19" t="s">
        <v>9</v>
      </c>
      <c r="F6" s="23"/>
      <c r="H6" s="19"/>
    </row>
    <row r="7" spans="1:11" ht="15.75" x14ac:dyDescent="0.25">
      <c r="A7" s="23"/>
      <c r="D7" s="9">
        <f>SUMIF(E$16:E110,E7,D$16:D110)</f>
        <v>0</v>
      </c>
      <c r="E7" s="19" t="s">
        <v>26</v>
      </c>
      <c r="F7" s="23"/>
      <c r="H7" s="19"/>
      <c r="J7" s="25" t="s">
        <v>27</v>
      </c>
      <c r="K7" s="26"/>
    </row>
    <row r="8" spans="1:11" ht="15.75" x14ac:dyDescent="0.25">
      <c r="A8" s="23"/>
      <c r="D8" s="9">
        <f>SUMIF(E$16:E109,E8,D$16:D109)</f>
        <v>0</v>
      </c>
      <c r="E8" s="19" t="s">
        <v>10</v>
      </c>
      <c r="F8" s="23"/>
      <c r="H8" s="19"/>
      <c r="J8" s="20" t="s">
        <v>22</v>
      </c>
      <c r="K8" s="28">
        <f>K3+SUM(D2:D4)-H12</f>
        <v>300705</v>
      </c>
    </row>
    <row r="9" spans="1:11" ht="15.75" x14ac:dyDescent="0.25">
      <c r="A9" s="23"/>
      <c r="D9" s="9">
        <f>SUMIF(E$16:E109,E9,D$16:D109)</f>
        <v>0</v>
      </c>
      <c r="E9" s="19" t="s">
        <v>28</v>
      </c>
      <c r="F9" s="23"/>
      <c r="H9" s="19"/>
      <c r="J9" s="10" t="s">
        <v>29</v>
      </c>
      <c r="K9" s="29">
        <f>K4+H4-D4</f>
        <v>5100000</v>
      </c>
    </row>
    <row r="10" spans="1:11" x14ac:dyDescent="0.2">
      <c r="A10" s="23"/>
      <c r="D10" s="9">
        <f>SUMIF(E$16:E109,E10,D$16:D109)</f>
        <v>0</v>
      </c>
      <c r="E10" s="19" t="s">
        <v>11</v>
      </c>
      <c r="F10" s="23"/>
      <c r="H10" s="19"/>
      <c r="J10" s="8" t="s">
        <v>30</v>
      </c>
      <c r="K10" s="9">
        <f>K5-D3+H3</f>
        <v>0</v>
      </c>
    </row>
    <row r="11" spans="1:11" x14ac:dyDescent="0.2">
      <c r="A11" s="23"/>
      <c r="D11" s="9">
        <f>SUMIF(E$16:E109,E11,D$16:D109)</f>
        <v>0</v>
      </c>
      <c r="E11" s="19" t="s">
        <v>12</v>
      </c>
      <c r="F11" s="23"/>
      <c r="H11" s="19"/>
    </row>
    <row r="12" spans="1:11" x14ac:dyDescent="0.2">
      <c r="A12" s="30"/>
      <c r="B12" s="31"/>
      <c r="C12" s="31" t="s">
        <v>31</v>
      </c>
      <c r="D12" s="32">
        <f>SUM(D2:D11)</f>
        <v>0</v>
      </c>
      <c r="E12" s="33"/>
      <c r="F12" s="30"/>
      <c r="G12" s="31" t="s">
        <v>31</v>
      </c>
      <c r="H12" s="33">
        <f>SUM(H2:H10)</f>
        <v>0</v>
      </c>
    </row>
    <row r="13" spans="1:11" x14ac:dyDescent="0.2">
      <c r="C13" s="34" t="s">
        <v>32</v>
      </c>
      <c r="D13" s="35">
        <f>SUM(D16:D109)</f>
        <v>0</v>
      </c>
      <c r="G13" s="34" t="s">
        <v>32</v>
      </c>
      <c r="H13" s="35">
        <f>SUM(H16:H109)</f>
        <v>0</v>
      </c>
    </row>
    <row r="14" spans="1:11" ht="15.75" x14ac:dyDescent="0.25">
      <c r="A14" s="116" t="s">
        <v>0</v>
      </c>
      <c r="B14" s="116"/>
      <c r="C14" s="116"/>
      <c r="D14" s="116"/>
      <c r="E14" s="36"/>
      <c r="F14" s="117" t="s">
        <v>1</v>
      </c>
      <c r="G14" s="117"/>
      <c r="H14" s="117"/>
    </row>
    <row r="15" spans="1:11" ht="20.25" customHeight="1" x14ac:dyDescent="0.2">
      <c r="A15" s="37" t="s">
        <v>40</v>
      </c>
      <c r="B15" s="38" t="s">
        <v>34</v>
      </c>
      <c r="C15" s="39" t="s">
        <v>41</v>
      </c>
      <c r="D15" s="40" t="s">
        <v>42</v>
      </c>
      <c r="E15" s="58" t="s">
        <v>43</v>
      </c>
      <c r="F15" s="31"/>
      <c r="G15" s="31"/>
      <c r="H15" s="42"/>
    </row>
    <row r="16" spans="1:11" ht="20.25" customHeight="1" x14ac:dyDescent="0.2">
      <c r="A16" s="43"/>
      <c r="B16" s="44"/>
      <c r="C16" s="45"/>
      <c r="D16" s="46"/>
      <c r="E16" s="47"/>
      <c r="F16" s="44"/>
      <c r="G16" s="45"/>
      <c r="H16" s="47"/>
    </row>
    <row r="17" spans="1:8" ht="20.25" customHeight="1" x14ac:dyDescent="0.2">
      <c r="A17" s="48"/>
      <c r="B17" s="49"/>
      <c r="C17" s="50"/>
      <c r="D17" s="54"/>
      <c r="E17" s="52"/>
      <c r="F17" s="49"/>
      <c r="G17" s="50"/>
      <c r="H17" s="52"/>
    </row>
    <row r="18" spans="1:8" ht="20.25" customHeight="1" x14ac:dyDescent="0.2">
      <c r="A18" s="48"/>
      <c r="B18" s="49"/>
      <c r="C18" s="50"/>
      <c r="D18" s="54"/>
      <c r="E18" s="52"/>
      <c r="F18" s="49"/>
      <c r="G18" s="50"/>
      <c r="H18" s="52"/>
    </row>
    <row r="19" spans="1:8" ht="20.25" customHeight="1" x14ac:dyDescent="0.2">
      <c r="A19" s="48"/>
      <c r="B19" s="49"/>
      <c r="C19" s="50"/>
      <c r="D19" s="54"/>
      <c r="E19" s="52"/>
      <c r="F19" s="49"/>
      <c r="G19" s="50"/>
      <c r="H19" s="52"/>
    </row>
    <row r="20" spans="1:8" ht="20.25" customHeight="1" x14ac:dyDescent="0.2">
      <c r="A20" s="48"/>
      <c r="B20" s="49"/>
      <c r="C20" s="50"/>
      <c r="D20" s="54"/>
      <c r="E20" s="52"/>
      <c r="F20" s="49"/>
      <c r="G20" s="50"/>
      <c r="H20" s="52"/>
    </row>
    <row r="21" spans="1:8" ht="20.25" customHeight="1" x14ac:dyDescent="0.2">
      <c r="A21" s="48"/>
      <c r="B21" s="49"/>
      <c r="C21" s="50"/>
      <c r="D21" s="54"/>
      <c r="E21" s="52"/>
      <c r="F21" s="49"/>
      <c r="G21" s="50"/>
      <c r="H21" s="52"/>
    </row>
    <row r="22" spans="1:8" ht="20.25" customHeight="1" x14ac:dyDescent="0.2">
      <c r="A22" s="48"/>
      <c r="B22" s="49"/>
      <c r="C22" s="50"/>
      <c r="D22" s="54"/>
      <c r="E22" s="52"/>
      <c r="F22" s="49"/>
      <c r="G22" s="50"/>
      <c r="H22" s="52"/>
    </row>
    <row r="23" spans="1:8" ht="20.25" customHeight="1" x14ac:dyDescent="0.2">
      <c r="A23" s="48"/>
      <c r="B23" s="49"/>
      <c r="C23" s="50"/>
      <c r="D23" s="54"/>
      <c r="E23" s="52"/>
      <c r="F23" s="49"/>
      <c r="G23" s="50"/>
      <c r="H23" s="52"/>
    </row>
    <row r="24" spans="1:8" ht="20.25" customHeight="1" x14ac:dyDescent="0.2">
      <c r="A24" s="48"/>
      <c r="B24" s="49"/>
      <c r="C24" s="50"/>
      <c r="D24" s="54"/>
      <c r="E24" s="52"/>
      <c r="F24" s="49"/>
      <c r="G24" s="50"/>
      <c r="H24" s="52"/>
    </row>
    <row r="25" spans="1:8" ht="20.25" customHeight="1" x14ac:dyDescent="0.2">
      <c r="A25" s="48"/>
      <c r="B25" s="49"/>
      <c r="C25" s="50"/>
      <c r="D25" s="54"/>
      <c r="E25" s="52"/>
      <c r="F25" s="49"/>
      <c r="G25" s="50"/>
      <c r="H25" s="52"/>
    </row>
    <row r="26" spans="1:8" ht="20.25" customHeight="1" x14ac:dyDescent="0.2">
      <c r="A26" s="48"/>
      <c r="B26" s="49"/>
      <c r="C26" s="50"/>
      <c r="D26" s="54"/>
      <c r="E26" s="52"/>
      <c r="F26" s="49"/>
      <c r="G26" s="50"/>
      <c r="H26" s="52"/>
    </row>
    <row r="27" spans="1:8" ht="20.25" customHeight="1" x14ac:dyDescent="0.2">
      <c r="A27" s="48"/>
      <c r="B27" s="49"/>
      <c r="C27" s="50"/>
      <c r="D27" s="54"/>
      <c r="E27" s="52"/>
      <c r="F27" s="49"/>
      <c r="G27" s="50"/>
      <c r="H27" s="52"/>
    </row>
    <row r="28" spans="1:8" ht="20.25" customHeight="1" x14ac:dyDescent="0.2">
      <c r="A28" s="48"/>
      <c r="B28" s="49"/>
      <c r="C28" s="50"/>
      <c r="D28" s="54"/>
      <c r="E28" s="52"/>
      <c r="F28" s="49"/>
      <c r="G28" s="50"/>
      <c r="H28" s="52"/>
    </row>
    <row r="29" spans="1:8" ht="20.25" customHeight="1" x14ac:dyDescent="0.2">
      <c r="A29" s="48"/>
      <c r="B29" s="49"/>
      <c r="C29" s="50"/>
      <c r="D29" s="54"/>
      <c r="E29" s="52"/>
      <c r="F29" s="49"/>
      <c r="G29" s="50"/>
      <c r="H29" s="52"/>
    </row>
    <row r="30" spans="1:8" ht="20.25" customHeight="1" x14ac:dyDescent="0.2">
      <c r="A30" s="48"/>
      <c r="B30" s="49"/>
      <c r="C30" s="50"/>
      <c r="D30" s="54"/>
      <c r="E30" s="52"/>
      <c r="F30" s="49"/>
      <c r="G30" s="50"/>
      <c r="H30" s="52"/>
    </row>
    <row r="31" spans="1:8" ht="20.25" customHeight="1" x14ac:dyDescent="0.2">
      <c r="A31" s="48"/>
      <c r="B31" s="49"/>
      <c r="C31" s="50"/>
      <c r="D31" s="54"/>
      <c r="E31" s="52"/>
      <c r="F31" s="49"/>
      <c r="G31" s="50"/>
      <c r="H31" s="52"/>
    </row>
    <row r="32" spans="1:8" ht="20.25" customHeight="1" x14ac:dyDescent="0.2">
      <c r="A32" s="48"/>
      <c r="B32" s="49"/>
      <c r="C32" s="50"/>
      <c r="D32" s="54"/>
      <c r="E32" s="52"/>
      <c r="F32" s="49"/>
      <c r="G32" s="50"/>
      <c r="H32" s="52"/>
    </row>
    <row r="33" spans="1:8" ht="20.25" customHeight="1" x14ac:dyDescent="0.2">
      <c r="A33" s="48"/>
      <c r="B33" s="49"/>
      <c r="C33" s="50"/>
      <c r="D33" s="54"/>
      <c r="E33" s="52"/>
      <c r="F33" s="49"/>
      <c r="G33" s="50"/>
      <c r="H33" s="52"/>
    </row>
    <row r="34" spans="1:8" ht="20.25" customHeight="1" x14ac:dyDescent="0.2">
      <c r="A34" s="48"/>
      <c r="B34" s="49"/>
      <c r="C34" s="50"/>
      <c r="D34" s="54"/>
      <c r="E34" s="52"/>
      <c r="F34" s="49"/>
      <c r="G34" s="50"/>
      <c r="H34" s="52"/>
    </row>
    <row r="35" spans="1:8" ht="20.25" customHeight="1" x14ac:dyDescent="0.2">
      <c r="A35" s="48"/>
      <c r="B35" s="49"/>
      <c r="C35" s="50"/>
      <c r="D35" s="54"/>
      <c r="E35" s="52"/>
      <c r="F35" s="49"/>
      <c r="G35" s="50"/>
      <c r="H35" s="52"/>
    </row>
    <row r="36" spans="1:8" ht="20.25" customHeight="1" x14ac:dyDescent="0.2">
      <c r="A36" s="48"/>
      <c r="B36" s="49"/>
      <c r="C36" s="50"/>
      <c r="D36" s="54"/>
      <c r="E36" s="52"/>
      <c r="F36" s="49"/>
      <c r="G36" s="50"/>
      <c r="H36" s="52"/>
    </row>
    <row r="37" spans="1:8" ht="20.25" customHeight="1" x14ac:dyDescent="0.2">
      <c r="A37" s="48"/>
      <c r="B37" s="49"/>
      <c r="C37" s="50"/>
      <c r="D37" s="54"/>
      <c r="E37" s="52"/>
      <c r="F37" s="49"/>
      <c r="G37" s="50"/>
      <c r="H37" s="52"/>
    </row>
    <row r="38" spans="1:8" ht="20.25" customHeight="1" x14ac:dyDescent="0.2">
      <c r="A38" s="48"/>
      <c r="B38" s="49"/>
      <c r="C38" s="50"/>
      <c r="D38" s="54"/>
      <c r="E38" s="52"/>
      <c r="F38" s="49"/>
      <c r="G38" s="50"/>
      <c r="H38" s="52"/>
    </row>
    <row r="39" spans="1:8" ht="20.25" customHeight="1" x14ac:dyDescent="0.2">
      <c r="A39" s="48"/>
      <c r="B39" s="49"/>
      <c r="C39" s="50"/>
      <c r="D39" s="54"/>
      <c r="E39" s="52"/>
      <c r="F39" s="49"/>
      <c r="G39" s="50"/>
      <c r="H39" s="52"/>
    </row>
    <row r="40" spans="1:8" ht="20.25" customHeight="1" x14ac:dyDescent="0.2">
      <c r="A40" s="48"/>
      <c r="B40" s="49"/>
      <c r="C40" s="50"/>
      <c r="D40" s="54"/>
      <c r="E40" s="52"/>
      <c r="F40" s="49"/>
      <c r="G40" s="50"/>
      <c r="H40" s="52"/>
    </row>
    <row r="41" spans="1:8" ht="20.25" customHeight="1" x14ac:dyDescent="0.2">
      <c r="A41" s="48"/>
      <c r="B41" s="49"/>
      <c r="C41" s="50"/>
      <c r="D41" s="54"/>
      <c r="E41" s="52"/>
      <c r="F41" s="49"/>
      <c r="G41" s="50"/>
      <c r="H41" s="52"/>
    </row>
    <row r="42" spans="1:8" ht="20.25" customHeight="1" x14ac:dyDescent="0.2">
      <c r="A42" s="48"/>
      <c r="B42" s="49"/>
      <c r="C42" s="50"/>
      <c r="D42" s="54"/>
      <c r="E42" s="52"/>
      <c r="F42" s="49"/>
      <c r="G42" s="50"/>
      <c r="H42" s="52"/>
    </row>
    <row r="43" spans="1:8" ht="20.25" customHeight="1" x14ac:dyDescent="0.2">
      <c r="A43" s="48"/>
      <c r="B43" s="49"/>
      <c r="C43" s="50"/>
      <c r="D43" s="54"/>
      <c r="E43" s="52"/>
      <c r="F43" s="49"/>
      <c r="G43" s="50"/>
      <c r="H43" s="52"/>
    </row>
    <row r="44" spans="1:8" ht="20.25" customHeight="1" x14ac:dyDescent="0.2">
      <c r="A44" s="48"/>
      <c r="B44" s="49"/>
      <c r="C44" s="50"/>
      <c r="D44" s="54"/>
      <c r="E44" s="52"/>
      <c r="F44" s="49"/>
      <c r="G44" s="50"/>
      <c r="H44" s="52"/>
    </row>
    <row r="45" spans="1:8" ht="20.25" customHeight="1" x14ac:dyDescent="0.2">
      <c r="A45" s="48"/>
      <c r="B45" s="49"/>
      <c r="C45" s="50"/>
      <c r="D45" s="54"/>
      <c r="E45" s="52"/>
      <c r="F45" s="49"/>
      <c r="G45" s="50"/>
      <c r="H45" s="52"/>
    </row>
    <row r="46" spans="1:8" ht="20.25" customHeight="1" x14ac:dyDescent="0.2">
      <c r="A46" s="48"/>
      <c r="B46" s="49"/>
      <c r="C46" s="50"/>
      <c r="D46" s="54"/>
      <c r="E46" s="52"/>
      <c r="F46" s="49"/>
      <c r="G46" s="50"/>
      <c r="H46" s="52"/>
    </row>
    <row r="47" spans="1:8" ht="20.25" customHeight="1" x14ac:dyDescent="0.2">
      <c r="A47" s="48"/>
      <c r="B47" s="49"/>
      <c r="C47" s="50"/>
      <c r="D47" s="54"/>
      <c r="E47" s="52"/>
      <c r="F47" s="49"/>
      <c r="G47" s="50"/>
      <c r="H47" s="52"/>
    </row>
    <row r="48" spans="1:8" ht="20.25" customHeight="1" x14ac:dyDescent="0.2">
      <c r="A48" s="48"/>
      <c r="B48" s="49"/>
      <c r="C48" s="50"/>
      <c r="D48" s="54"/>
      <c r="E48" s="52"/>
      <c r="F48" s="49"/>
      <c r="G48" s="50"/>
      <c r="H48" s="52"/>
    </row>
    <row r="49" spans="1:8" ht="20.25" customHeight="1" x14ac:dyDescent="0.2">
      <c r="A49" s="48"/>
      <c r="B49" s="49"/>
      <c r="C49" s="50"/>
      <c r="D49" s="54"/>
      <c r="E49" s="52"/>
      <c r="F49" s="49"/>
      <c r="G49" s="50"/>
      <c r="H49" s="52"/>
    </row>
    <row r="50" spans="1:8" ht="20.25" customHeight="1" x14ac:dyDescent="0.2">
      <c r="A50" s="48"/>
      <c r="B50" s="59"/>
      <c r="C50" s="50"/>
      <c r="D50" s="54"/>
      <c r="E50" s="52"/>
      <c r="F50" s="49"/>
      <c r="G50" s="50"/>
      <c r="H50" s="52"/>
    </row>
    <row r="51" spans="1:8" ht="20.25" customHeight="1" x14ac:dyDescent="0.2">
      <c r="A51" s="48"/>
      <c r="B51" s="49"/>
      <c r="C51" s="50"/>
      <c r="D51" s="54"/>
      <c r="E51" s="52"/>
      <c r="F51" s="49"/>
      <c r="G51" s="50"/>
      <c r="H51" s="52"/>
    </row>
    <row r="52" spans="1:8" ht="20.25" customHeight="1" x14ac:dyDescent="0.2">
      <c r="A52" s="48"/>
      <c r="B52" s="49"/>
      <c r="C52" s="50"/>
      <c r="D52" s="54"/>
      <c r="E52" s="52"/>
      <c r="F52" s="49"/>
      <c r="G52" s="50"/>
      <c r="H52" s="52"/>
    </row>
    <row r="53" spans="1:8" ht="20.25" customHeight="1" x14ac:dyDescent="0.2">
      <c r="A53" s="48"/>
      <c r="B53" s="49"/>
      <c r="C53" s="50"/>
      <c r="D53" s="54"/>
      <c r="E53" s="52"/>
      <c r="F53" s="49"/>
      <c r="G53" s="50"/>
      <c r="H53" s="52"/>
    </row>
    <row r="54" spans="1:8" ht="20.25" customHeight="1" x14ac:dyDescent="0.2">
      <c r="A54" s="48"/>
      <c r="B54" s="49"/>
      <c r="C54" s="50"/>
      <c r="D54" s="54"/>
      <c r="E54" s="52"/>
      <c r="F54" s="49"/>
      <c r="G54" s="50"/>
      <c r="H54" s="52"/>
    </row>
    <row r="55" spans="1:8" ht="20.25" customHeight="1" x14ac:dyDescent="0.2">
      <c r="A55" s="48"/>
      <c r="B55" s="49"/>
      <c r="C55" s="50"/>
      <c r="D55" s="54"/>
      <c r="E55" s="52"/>
      <c r="F55" s="49"/>
      <c r="G55" s="50"/>
      <c r="H55" s="52"/>
    </row>
    <row r="56" spans="1:8" ht="20.25" customHeight="1" x14ac:dyDescent="0.2">
      <c r="A56" s="48"/>
      <c r="B56" s="49"/>
      <c r="C56" s="50"/>
      <c r="D56" s="54"/>
      <c r="E56" s="52"/>
      <c r="F56" s="49"/>
      <c r="G56" s="50"/>
      <c r="H56" s="52"/>
    </row>
    <row r="57" spans="1:8" ht="20.25" customHeight="1" x14ac:dyDescent="0.2">
      <c r="A57" s="48"/>
      <c r="B57" s="49"/>
      <c r="C57" s="50"/>
      <c r="D57" s="54"/>
      <c r="E57" s="52"/>
      <c r="F57" s="49"/>
      <c r="G57" s="50"/>
      <c r="H57" s="52"/>
    </row>
    <row r="58" spans="1:8" ht="20.25" customHeight="1" x14ac:dyDescent="0.2">
      <c r="A58" s="48"/>
      <c r="B58" s="49"/>
      <c r="C58" s="50"/>
      <c r="D58" s="54"/>
      <c r="E58" s="52"/>
      <c r="F58" s="49"/>
      <c r="G58" s="50"/>
      <c r="H58" s="52"/>
    </row>
    <row r="59" spans="1:8" ht="20.25" customHeight="1" x14ac:dyDescent="0.2">
      <c r="A59" s="48"/>
      <c r="B59" s="49"/>
      <c r="C59" s="50"/>
      <c r="D59" s="54"/>
      <c r="E59" s="52"/>
      <c r="F59" s="49"/>
      <c r="G59" s="50"/>
      <c r="H59" s="52"/>
    </row>
    <row r="60" spans="1:8" ht="20.25" customHeight="1" x14ac:dyDescent="0.2">
      <c r="A60" s="48"/>
      <c r="B60" s="49"/>
      <c r="C60" s="50"/>
      <c r="D60" s="54"/>
      <c r="E60" s="52"/>
      <c r="F60" s="49"/>
      <c r="G60" s="50"/>
      <c r="H60" s="52"/>
    </row>
    <row r="61" spans="1:8" ht="20.25" customHeight="1" x14ac:dyDescent="0.2">
      <c r="A61" s="48"/>
      <c r="B61" s="49"/>
      <c r="C61" s="50"/>
      <c r="D61" s="54"/>
      <c r="E61" s="52"/>
      <c r="F61" s="49"/>
      <c r="G61" s="50"/>
      <c r="H61" s="52"/>
    </row>
    <row r="62" spans="1:8" ht="20.25" customHeight="1" x14ac:dyDescent="0.2">
      <c r="A62" s="48"/>
      <c r="B62" s="49"/>
      <c r="C62" s="50"/>
      <c r="D62" s="54"/>
      <c r="E62" s="52"/>
      <c r="F62" s="49"/>
      <c r="G62" s="50"/>
      <c r="H62" s="52"/>
    </row>
    <row r="63" spans="1:8" ht="20.25" customHeight="1" x14ac:dyDescent="0.2">
      <c r="A63" s="48"/>
      <c r="B63" s="49"/>
      <c r="C63" s="50"/>
      <c r="D63" s="54"/>
      <c r="E63" s="52"/>
      <c r="F63" s="49"/>
      <c r="G63" s="50"/>
      <c r="H63" s="52"/>
    </row>
    <row r="64" spans="1:8" ht="20.25" customHeight="1" x14ac:dyDescent="0.2">
      <c r="A64" s="48"/>
      <c r="B64" s="49"/>
      <c r="C64" s="50"/>
      <c r="D64" s="54"/>
      <c r="E64" s="52"/>
      <c r="F64" s="49"/>
      <c r="G64" s="50"/>
      <c r="H64" s="52"/>
    </row>
    <row r="65" spans="1:8" ht="20.25" customHeight="1" x14ac:dyDescent="0.2">
      <c r="A65" s="48"/>
      <c r="B65" s="49"/>
      <c r="C65" s="50"/>
      <c r="D65" s="54"/>
      <c r="E65" s="52"/>
      <c r="F65" s="49"/>
      <c r="G65" s="50"/>
      <c r="H65" s="52"/>
    </row>
    <row r="66" spans="1:8" ht="20.25" customHeight="1" x14ac:dyDescent="0.2">
      <c r="A66" s="48"/>
      <c r="B66" s="49"/>
      <c r="C66" s="50"/>
      <c r="D66" s="54"/>
      <c r="E66" s="52"/>
      <c r="F66" s="49"/>
      <c r="G66" s="50"/>
      <c r="H66" s="52"/>
    </row>
    <row r="67" spans="1:8" ht="20.25" customHeight="1" x14ac:dyDescent="0.2">
      <c r="A67" s="48"/>
      <c r="B67" s="49"/>
      <c r="C67" s="50"/>
      <c r="D67" s="54"/>
      <c r="E67" s="52"/>
      <c r="F67" s="49"/>
      <c r="G67" s="50"/>
      <c r="H67" s="52"/>
    </row>
    <row r="68" spans="1:8" ht="20.25" customHeight="1" x14ac:dyDescent="0.2">
      <c r="A68" s="48"/>
      <c r="B68" s="49"/>
      <c r="C68" s="50"/>
      <c r="D68" s="54"/>
      <c r="E68" s="52"/>
      <c r="F68" s="49"/>
      <c r="G68" s="50"/>
      <c r="H68" s="52"/>
    </row>
    <row r="69" spans="1:8" ht="20.25" customHeight="1" x14ac:dyDescent="0.2">
      <c r="A69" s="48"/>
      <c r="B69" s="49"/>
      <c r="C69" s="50"/>
      <c r="D69" s="54"/>
      <c r="E69" s="52"/>
      <c r="F69" s="49"/>
      <c r="G69" s="50"/>
      <c r="H69" s="52"/>
    </row>
    <row r="70" spans="1:8" ht="20.25" customHeight="1" x14ac:dyDescent="0.2">
      <c r="A70" s="48"/>
      <c r="B70" s="49"/>
      <c r="C70" s="50"/>
      <c r="D70" s="54"/>
      <c r="E70" s="52"/>
      <c r="F70" s="49"/>
      <c r="G70" s="50"/>
      <c r="H70" s="52"/>
    </row>
    <row r="71" spans="1:8" ht="20.25" customHeight="1" x14ac:dyDescent="0.2">
      <c r="A71" s="48"/>
      <c r="B71" s="49"/>
      <c r="C71" s="50"/>
      <c r="D71" s="54"/>
      <c r="E71" s="52"/>
      <c r="F71" s="49"/>
      <c r="G71" s="50"/>
      <c r="H71" s="52"/>
    </row>
    <row r="72" spans="1:8" ht="20.25" customHeight="1" x14ac:dyDescent="0.2">
      <c r="A72" s="48"/>
      <c r="B72" s="49"/>
      <c r="C72" s="50"/>
      <c r="D72" s="54"/>
      <c r="E72" s="52"/>
      <c r="F72" s="49"/>
      <c r="G72" s="50"/>
      <c r="H72" s="52"/>
    </row>
    <row r="73" spans="1:8" ht="20.25" customHeight="1" x14ac:dyDescent="0.2">
      <c r="A73" s="48"/>
      <c r="B73" s="49"/>
      <c r="C73" s="50"/>
      <c r="D73" s="54"/>
      <c r="E73" s="52"/>
      <c r="F73" s="49"/>
      <c r="G73" s="50"/>
      <c r="H73" s="52"/>
    </row>
    <row r="74" spans="1:8" ht="20.25" customHeight="1" x14ac:dyDescent="0.2">
      <c r="A74" s="48"/>
      <c r="B74" s="49"/>
      <c r="C74" s="50"/>
      <c r="D74" s="54"/>
      <c r="E74" s="52"/>
      <c r="F74" s="49"/>
      <c r="G74" s="50"/>
      <c r="H74" s="52"/>
    </row>
    <row r="75" spans="1:8" ht="20.25" customHeight="1" x14ac:dyDescent="0.2">
      <c r="A75" s="48"/>
      <c r="B75" s="49"/>
      <c r="C75" s="50"/>
      <c r="D75" s="54"/>
      <c r="E75" s="52"/>
      <c r="F75" s="49"/>
      <c r="G75" s="50"/>
      <c r="H75" s="52"/>
    </row>
    <row r="76" spans="1:8" ht="20.25" customHeight="1" x14ac:dyDescent="0.2">
      <c r="A76" s="48"/>
      <c r="B76" s="49"/>
      <c r="C76" s="50"/>
      <c r="D76" s="54"/>
      <c r="E76" s="52"/>
      <c r="F76" s="49"/>
      <c r="G76" s="50"/>
      <c r="H76" s="52"/>
    </row>
    <row r="77" spans="1:8" ht="20.25" customHeight="1" x14ac:dyDescent="0.2">
      <c r="A77" s="48"/>
      <c r="B77" s="49"/>
      <c r="C77" s="50"/>
      <c r="D77" s="54"/>
      <c r="E77" s="52"/>
      <c r="F77" s="49"/>
      <c r="G77" s="50"/>
      <c r="H77" s="52"/>
    </row>
    <row r="78" spans="1:8" ht="20.25" customHeight="1" x14ac:dyDescent="0.2">
      <c r="A78" s="48"/>
      <c r="B78" s="49"/>
      <c r="C78" s="50"/>
      <c r="D78" s="54"/>
      <c r="E78" s="52"/>
      <c r="F78" s="49"/>
      <c r="G78" s="50"/>
      <c r="H78" s="52"/>
    </row>
    <row r="79" spans="1:8" ht="20.25" customHeight="1" x14ac:dyDescent="0.2">
      <c r="A79" s="48"/>
      <c r="B79" s="49"/>
      <c r="C79" s="50"/>
      <c r="D79" s="54"/>
      <c r="E79" s="52"/>
      <c r="F79" s="49"/>
      <c r="G79" s="50"/>
      <c r="H79" s="52"/>
    </row>
    <row r="80" spans="1:8" ht="20.25" customHeight="1" x14ac:dyDescent="0.2">
      <c r="A80" s="48"/>
      <c r="B80" s="49"/>
      <c r="C80" s="50"/>
      <c r="D80" s="54"/>
      <c r="E80" s="52"/>
      <c r="F80" s="49"/>
      <c r="G80" s="50"/>
      <c r="H80" s="52"/>
    </row>
    <row r="81" spans="1:8" ht="20.25" customHeight="1" x14ac:dyDescent="0.2">
      <c r="A81" s="48"/>
      <c r="B81" s="49"/>
      <c r="C81" s="50"/>
      <c r="D81" s="54"/>
      <c r="E81" s="52"/>
      <c r="F81" s="49"/>
      <c r="G81" s="50"/>
      <c r="H81" s="52"/>
    </row>
    <row r="82" spans="1:8" ht="20.25" customHeight="1" x14ac:dyDescent="0.2">
      <c r="A82" s="48"/>
      <c r="B82" s="49"/>
      <c r="C82" s="50"/>
      <c r="D82" s="54"/>
      <c r="E82" s="52"/>
      <c r="F82" s="49"/>
      <c r="G82" s="50"/>
      <c r="H82" s="52"/>
    </row>
    <row r="83" spans="1:8" ht="20.25" customHeight="1" x14ac:dyDescent="0.2">
      <c r="A83" s="48"/>
      <c r="B83" s="49"/>
      <c r="C83" s="50"/>
      <c r="D83" s="54"/>
      <c r="E83" s="52"/>
      <c r="F83" s="49"/>
      <c r="G83" s="50"/>
      <c r="H83" s="52"/>
    </row>
    <row r="84" spans="1:8" ht="20.25" customHeight="1" x14ac:dyDescent="0.2">
      <c r="A84" s="48"/>
      <c r="B84" s="49"/>
      <c r="C84" s="50"/>
      <c r="D84" s="54"/>
      <c r="E84" s="52"/>
      <c r="F84" s="49"/>
      <c r="G84" s="50"/>
      <c r="H84" s="52"/>
    </row>
    <row r="85" spans="1:8" ht="20.25" customHeight="1" x14ac:dyDescent="0.2">
      <c r="A85" s="48"/>
      <c r="B85" s="49"/>
      <c r="C85" s="50"/>
      <c r="D85" s="54"/>
      <c r="E85" s="52"/>
      <c r="F85" s="49"/>
      <c r="G85" s="50"/>
      <c r="H85" s="52"/>
    </row>
    <row r="86" spans="1:8" ht="20.25" customHeight="1" x14ac:dyDescent="0.2">
      <c r="A86" s="48"/>
      <c r="B86" s="49"/>
      <c r="C86" s="50"/>
      <c r="D86" s="54"/>
      <c r="E86" s="52"/>
      <c r="F86" s="49"/>
      <c r="G86" s="50"/>
      <c r="H86" s="52"/>
    </row>
    <row r="87" spans="1:8" ht="20.25" customHeight="1" x14ac:dyDescent="0.2">
      <c r="A87" s="48"/>
      <c r="B87" s="49"/>
      <c r="C87" s="50"/>
      <c r="D87" s="54"/>
      <c r="E87" s="52"/>
      <c r="F87" s="49"/>
      <c r="G87" s="50"/>
      <c r="H87" s="52"/>
    </row>
    <row r="88" spans="1:8" ht="20.25" customHeight="1" x14ac:dyDescent="0.2">
      <c r="A88" s="48"/>
      <c r="B88" s="49"/>
      <c r="C88" s="50"/>
      <c r="D88" s="54"/>
      <c r="E88" s="52"/>
      <c r="F88" s="49"/>
      <c r="G88" s="50"/>
      <c r="H88" s="52"/>
    </row>
    <row r="89" spans="1:8" ht="20.25" customHeight="1" x14ac:dyDescent="0.2">
      <c r="A89" s="48"/>
      <c r="B89" s="49"/>
      <c r="C89" s="50"/>
      <c r="D89" s="54"/>
      <c r="E89" s="52"/>
      <c r="F89" s="49"/>
      <c r="G89" s="50"/>
      <c r="H89" s="52"/>
    </row>
    <row r="90" spans="1:8" ht="20.25" customHeight="1" x14ac:dyDescent="0.2">
      <c r="A90" s="48"/>
      <c r="B90" s="49"/>
      <c r="C90" s="50"/>
      <c r="D90" s="54"/>
      <c r="E90" s="52"/>
      <c r="F90" s="49"/>
      <c r="G90" s="50"/>
      <c r="H90" s="52"/>
    </row>
    <row r="91" spans="1:8" ht="20.25" customHeight="1" x14ac:dyDescent="0.2">
      <c r="A91" s="48"/>
      <c r="B91" s="49"/>
      <c r="C91" s="50"/>
      <c r="D91" s="54"/>
      <c r="E91" s="52"/>
      <c r="F91" s="49"/>
      <c r="G91" s="50"/>
      <c r="H91" s="52"/>
    </row>
    <row r="92" spans="1:8" ht="20.25" customHeight="1" x14ac:dyDescent="0.2">
      <c r="A92" s="48"/>
      <c r="B92" s="49"/>
      <c r="C92" s="50"/>
      <c r="D92" s="54"/>
      <c r="E92" s="52"/>
      <c r="F92" s="49"/>
      <c r="G92" s="50"/>
      <c r="H92" s="52"/>
    </row>
    <row r="93" spans="1:8" ht="20.25" customHeight="1" x14ac:dyDescent="0.2">
      <c r="A93" s="48"/>
      <c r="B93" s="49"/>
      <c r="C93" s="50"/>
      <c r="D93" s="54"/>
      <c r="E93" s="52"/>
      <c r="F93" s="49"/>
      <c r="G93" s="50"/>
      <c r="H93" s="52"/>
    </row>
    <row r="94" spans="1:8" ht="20.25" customHeight="1" x14ac:dyDescent="0.2">
      <c r="A94" s="48"/>
      <c r="B94" s="49"/>
      <c r="C94" s="50"/>
      <c r="D94" s="54"/>
      <c r="E94" s="52"/>
      <c r="F94" s="49"/>
      <c r="G94" s="50"/>
      <c r="H94" s="52"/>
    </row>
    <row r="95" spans="1:8" ht="20.25" customHeight="1" x14ac:dyDescent="0.2">
      <c r="A95" s="48"/>
      <c r="B95" s="49"/>
      <c r="C95" s="50"/>
      <c r="D95" s="54"/>
      <c r="E95" s="52"/>
      <c r="F95" s="49"/>
      <c r="G95" s="50"/>
      <c r="H95" s="52"/>
    </row>
    <row r="96" spans="1:8" ht="20.25" customHeight="1" x14ac:dyDescent="0.2">
      <c r="A96" s="48"/>
      <c r="B96" s="49"/>
      <c r="C96" s="50"/>
      <c r="D96" s="54"/>
      <c r="E96" s="52"/>
      <c r="F96" s="49"/>
      <c r="G96" s="50"/>
      <c r="H96" s="52"/>
    </row>
    <row r="97" spans="1:8" ht="20.25" customHeight="1" x14ac:dyDescent="0.2">
      <c r="A97" s="48"/>
      <c r="B97" s="49"/>
      <c r="C97" s="50"/>
      <c r="D97" s="54"/>
      <c r="E97" s="52"/>
      <c r="F97" s="49"/>
      <c r="G97" s="50"/>
      <c r="H97" s="52"/>
    </row>
    <row r="98" spans="1:8" ht="20.25" customHeight="1" x14ac:dyDescent="0.2">
      <c r="A98" s="48"/>
      <c r="B98" s="49"/>
      <c r="C98" s="50"/>
      <c r="D98" s="54"/>
      <c r="E98" s="52"/>
      <c r="F98" s="49"/>
      <c r="G98" s="50"/>
      <c r="H98" s="52"/>
    </row>
    <row r="99" spans="1:8" ht="20.25" customHeight="1" x14ac:dyDescent="0.2">
      <c r="A99" s="48"/>
      <c r="B99" s="49"/>
      <c r="C99" s="50"/>
      <c r="D99" s="54"/>
      <c r="E99" s="52"/>
      <c r="F99" s="49"/>
      <c r="G99" s="50"/>
      <c r="H99" s="52"/>
    </row>
    <row r="100" spans="1:8" ht="20.25" customHeight="1" x14ac:dyDescent="0.2">
      <c r="A100" s="48"/>
      <c r="B100" s="49"/>
      <c r="C100" s="50"/>
      <c r="D100" s="54"/>
      <c r="E100" s="52"/>
      <c r="F100" s="49"/>
      <c r="G100" s="50"/>
      <c r="H100" s="52"/>
    </row>
    <row r="101" spans="1:8" ht="20.25" customHeight="1" x14ac:dyDescent="0.2">
      <c r="A101" s="48"/>
      <c r="B101" s="49"/>
      <c r="C101" s="50"/>
      <c r="D101" s="54"/>
      <c r="E101" s="52"/>
      <c r="F101" s="49"/>
      <c r="G101" s="50"/>
      <c r="H101" s="52"/>
    </row>
    <row r="102" spans="1:8" ht="20.25" customHeight="1" x14ac:dyDescent="0.2">
      <c r="A102" s="48"/>
      <c r="B102" s="49"/>
      <c r="C102" s="50"/>
      <c r="D102" s="54"/>
      <c r="E102" s="52"/>
      <c r="F102" s="49"/>
      <c r="G102" s="50"/>
      <c r="H102" s="52"/>
    </row>
    <row r="103" spans="1:8" ht="20.25" customHeight="1" x14ac:dyDescent="0.2">
      <c r="A103" s="48"/>
      <c r="B103" s="49"/>
      <c r="C103" s="50"/>
      <c r="D103" s="54"/>
      <c r="E103" s="52"/>
      <c r="F103" s="49"/>
      <c r="G103" s="50"/>
      <c r="H103" s="52"/>
    </row>
    <row r="104" spans="1:8" ht="20.25" customHeight="1" x14ac:dyDescent="0.2">
      <c r="A104" s="48"/>
      <c r="B104" s="49"/>
      <c r="C104" s="50"/>
      <c r="D104" s="54"/>
      <c r="E104" s="52"/>
      <c r="F104" s="49"/>
      <c r="G104" s="50"/>
      <c r="H104" s="52"/>
    </row>
    <row r="105" spans="1:8" ht="20.25" customHeight="1" x14ac:dyDescent="0.2">
      <c r="A105" s="48"/>
      <c r="B105" s="49"/>
      <c r="C105" s="50"/>
      <c r="D105" s="54"/>
      <c r="E105" s="52"/>
      <c r="F105" s="49"/>
      <c r="G105" s="50"/>
      <c r="H105" s="52"/>
    </row>
    <row r="106" spans="1:8" ht="20.25" customHeight="1" x14ac:dyDescent="0.2">
      <c r="A106" s="48"/>
      <c r="B106" s="49"/>
      <c r="C106" s="50"/>
      <c r="D106" s="54"/>
      <c r="E106" s="52"/>
      <c r="F106" s="49"/>
      <c r="G106" s="50"/>
      <c r="H106" s="52"/>
    </row>
    <row r="107" spans="1:8" ht="20.25" customHeight="1" x14ac:dyDescent="0.2">
      <c r="A107" s="48"/>
      <c r="B107" s="49"/>
      <c r="C107" s="50"/>
      <c r="D107" s="54"/>
      <c r="E107" s="52"/>
      <c r="F107" s="49"/>
      <c r="G107" s="50"/>
      <c r="H107" s="52"/>
    </row>
    <row r="108" spans="1:8" ht="20.25" customHeight="1" x14ac:dyDescent="0.2">
      <c r="A108" s="48"/>
      <c r="B108" s="49"/>
      <c r="C108" s="50"/>
      <c r="D108" s="54"/>
      <c r="E108" s="52"/>
      <c r="F108" s="49"/>
      <c r="G108" s="50"/>
      <c r="H108" s="52"/>
    </row>
    <row r="109" spans="1:8" x14ac:dyDescent="0.2">
      <c r="A109" s="48"/>
      <c r="B109" s="49"/>
      <c r="C109" s="50"/>
      <c r="D109" s="54"/>
      <c r="E109" s="52"/>
      <c r="F109" s="49"/>
      <c r="G109" s="50"/>
      <c r="H109" s="52"/>
    </row>
  </sheetData>
  <mergeCells count="2">
    <mergeCell ref="A14:D14"/>
    <mergeCell ref="F14:H14"/>
  </mergeCells>
  <dataValidations count="1">
    <dataValidation type="list" allowBlank="1" showInputMessage="1" showErrorMessage="1" sqref="E16:E109" xr:uid="{00000000-0002-0000-0200-000000000000}">
      <formula1>$E$2:$E$11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AMJ111"/>
  <sheetViews>
    <sheetView zoomScale="70" zoomScaleNormal="70" workbookViewId="0">
      <pane ySplit="14" topLeftCell="A15" activePane="bottomLeft" state="frozen"/>
      <selection pane="bottomLeft" activeCell="E30" sqref="E30"/>
    </sheetView>
  </sheetViews>
  <sheetFormatPr defaultColWidth="9.140625" defaultRowHeight="15" x14ac:dyDescent="0.2"/>
  <cols>
    <col min="1" max="1" width="33" style="8" customWidth="1"/>
    <col min="2" max="2" width="15.42578125" style="8" customWidth="1"/>
    <col min="3" max="3" width="32.85546875" style="8" customWidth="1"/>
    <col min="4" max="4" width="18.42578125" style="9" customWidth="1"/>
    <col min="5" max="5" width="32.85546875" style="9" customWidth="1"/>
    <col min="6" max="6" width="33.28515625" style="8" customWidth="1"/>
    <col min="7" max="7" width="43.7109375" style="8" customWidth="1"/>
    <col min="8" max="8" width="14.85546875" style="8" customWidth="1"/>
    <col min="9" max="9" width="9.140625" style="8"/>
    <col min="10" max="10" width="27.42578125" style="8" customWidth="1"/>
    <col min="11" max="11" width="14.28515625" style="8" customWidth="1"/>
    <col min="12" max="1024" width="9.140625" style="8"/>
  </cols>
  <sheetData>
    <row r="1" spans="1:11" ht="15.75" x14ac:dyDescent="0.25">
      <c r="A1" s="10" t="s">
        <v>18</v>
      </c>
      <c r="B1" s="10"/>
      <c r="C1" s="55">
        <f>'12.02'!C1+1</f>
        <v>45263</v>
      </c>
    </row>
    <row r="2" spans="1:11" ht="15.75" x14ac:dyDescent="0.25">
      <c r="A2" s="12" t="s">
        <v>19</v>
      </c>
      <c r="B2" s="13"/>
      <c r="C2" s="13"/>
      <c r="D2" s="56">
        <f>SUMIF(E$16:E111,E2,D$16:D111)</f>
        <v>0</v>
      </c>
      <c r="E2" s="15" t="s">
        <v>5</v>
      </c>
      <c r="F2" s="12" t="s">
        <v>20</v>
      </c>
      <c r="G2" s="13" t="s">
        <v>5</v>
      </c>
      <c r="H2" s="15">
        <f>SUM(H16:H111)-(H3+H4+H5)</f>
        <v>0</v>
      </c>
      <c r="J2" s="16" t="s">
        <v>21</v>
      </c>
      <c r="K2" s="17"/>
    </row>
    <row r="3" spans="1:11" ht="15.75" x14ac:dyDescent="0.25">
      <c r="A3" s="18"/>
      <c r="D3" s="9">
        <f>SUMIF(E$16:E111,E3,D$16:D111)</f>
        <v>0</v>
      </c>
      <c r="E3" s="19" t="s">
        <v>6</v>
      </c>
      <c r="F3" s="18"/>
      <c r="G3" s="8" t="s">
        <v>6</v>
      </c>
      <c r="H3" s="19">
        <f>SUMIF(G16:G111,G3,H16:H111)</f>
        <v>0</v>
      </c>
      <c r="J3" s="20" t="s">
        <v>22</v>
      </c>
      <c r="K3" s="57">
        <f>'12.02'!K8</f>
        <v>300705</v>
      </c>
    </row>
    <row r="4" spans="1:11" ht="15.75" x14ac:dyDescent="0.25">
      <c r="A4" s="18"/>
      <c r="D4" s="9">
        <f>SUMIF(E$16:E111,E4,D$16:D111)</f>
        <v>0</v>
      </c>
      <c r="E4" s="19" t="s">
        <v>7</v>
      </c>
      <c r="F4" s="18"/>
      <c r="G4" s="8" t="s">
        <v>7</v>
      </c>
      <c r="H4" s="19">
        <f>SUMIF(G16:G111,G4,H16:H111)</f>
        <v>0</v>
      </c>
      <c r="J4" s="10" t="s">
        <v>23</v>
      </c>
      <c r="K4" s="29">
        <f>'12.02'!K9</f>
        <v>5100000</v>
      </c>
    </row>
    <row r="5" spans="1:11" x14ac:dyDescent="0.2">
      <c r="A5" s="23"/>
      <c r="D5" s="60">
        <f>SUMIF(E$16:E111,E5,D$16:D111)</f>
        <v>0</v>
      </c>
      <c r="E5" s="19" t="s">
        <v>8</v>
      </c>
      <c r="F5" s="23"/>
      <c r="G5" s="8" t="s">
        <v>24</v>
      </c>
      <c r="H5" s="19">
        <f>SUMIF(G16:G111,G5,H16:H111)</f>
        <v>0</v>
      </c>
      <c r="J5" s="8" t="s">
        <v>25</v>
      </c>
      <c r="K5" s="9">
        <f>'12.02'!K10</f>
        <v>0</v>
      </c>
    </row>
    <row r="6" spans="1:11" x14ac:dyDescent="0.2">
      <c r="A6" s="23"/>
      <c r="D6" s="9">
        <f>SUMIF(E$16:E111,E6,D$16:D111)</f>
        <v>0</v>
      </c>
      <c r="E6" s="19" t="s">
        <v>9</v>
      </c>
      <c r="F6" s="23"/>
      <c r="H6" s="19"/>
    </row>
    <row r="7" spans="1:11" ht="15.75" x14ac:dyDescent="0.25">
      <c r="A7" s="23"/>
      <c r="D7" s="9">
        <f>SUMIF(E$16:E111,E7,D$16:D111)</f>
        <v>0</v>
      </c>
      <c r="E7" s="19" t="s">
        <v>26</v>
      </c>
      <c r="F7" s="23"/>
      <c r="H7" s="19"/>
      <c r="J7" s="25" t="s">
        <v>27</v>
      </c>
      <c r="K7" s="26"/>
    </row>
    <row r="8" spans="1:11" ht="15.75" x14ac:dyDescent="0.25">
      <c r="A8" s="23"/>
      <c r="D8" s="9">
        <f>SUMIF(E$16:E111,E8,D$16:D111)</f>
        <v>0</v>
      </c>
      <c r="E8" s="19" t="s">
        <v>10</v>
      </c>
      <c r="F8" s="23"/>
      <c r="H8" s="19"/>
      <c r="J8" s="20" t="s">
        <v>22</v>
      </c>
      <c r="K8" s="28">
        <f>K3+SUM(D2:D4)-H12</f>
        <v>300705</v>
      </c>
    </row>
    <row r="9" spans="1:11" ht="15.75" x14ac:dyDescent="0.25">
      <c r="A9" s="23"/>
      <c r="D9" s="9">
        <f>SUMIF(E$16:E111,E9,D$16:D111)</f>
        <v>0</v>
      </c>
      <c r="E9" s="19" t="s">
        <v>28</v>
      </c>
      <c r="F9" s="23"/>
      <c r="H9" s="19"/>
      <c r="J9" s="10" t="s">
        <v>29</v>
      </c>
      <c r="K9" s="29">
        <f>K4+H4-D4</f>
        <v>5100000</v>
      </c>
    </row>
    <row r="10" spans="1:11" x14ac:dyDescent="0.2">
      <c r="A10" s="23"/>
      <c r="D10" s="9">
        <f>SUMIF(E$16:E111,E10,D$16:D111)</f>
        <v>0</v>
      </c>
      <c r="E10" s="19" t="s">
        <v>11</v>
      </c>
      <c r="F10" s="23"/>
      <c r="H10" s="19"/>
      <c r="J10" s="8" t="s">
        <v>30</v>
      </c>
      <c r="K10" s="9">
        <f>K5-D3+H3</f>
        <v>0</v>
      </c>
    </row>
    <row r="11" spans="1:11" x14ac:dyDescent="0.2">
      <c r="A11" s="23"/>
      <c r="D11" s="9">
        <f>SUMIF(E$16:E111,E11,D$16:D111)</f>
        <v>0</v>
      </c>
      <c r="E11" s="19" t="s">
        <v>12</v>
      </c>
      <c r="F11" s="23"/>
      <c r="H11" s="19"/>
    </row>
    <row r="12" spans="1:11" x14ac:dyDescent="0.2">
      <c r="A12" s="30"/>
      <c r="B12" s="31"/>
      <c r="C12" s="31" t="s">
        <v>31</v>
      </c>
      <c r="D12" s="32">
        <f>SUM(D2:D11)</f>
        <v>0</v>
      </c>
      <c r="E12" s="33"/>
      <c r="F12" s="30"/>
      <c r="G12" s="31" t="s">
        <v>31</v>
      </c>
      <c r="H12" s="33">
        <f>SUM(H2:H10)</f>
        <v>0</v>
      </c>
    </row>
    <row r="13" spans="1:11" x14ac:dyDescent="0.2">
      <c r="C13" s="34" t="s">
        <v>32</v>
      </c>
      <c r="D13" s="35">
        <f>SUM(D16:D111)</f>
        <v>0</v>
      </c>
      <c r="G13" s="34" t="s">
        <v>32</v>
      </c>
      <c r="H13" s="35">
        <f>SUM(H16:H111)</f>
        <v>0</v>
      </c>
    </row>
    <row r="14" spans="1:11" ht="15.75" x14ac:dyDescent="0.25">
      <c r="A14" s="116" t="s">
        <v>0</v>
      </c>
      <c r="B14" s="116"/>
      <c r="C14" s="116"/>
      <c r="D14" s="116"/>
      <c r="E14" s="36"/>
      <c r="F14" s="117" t="s">
        <v>1</v>
      </c>
      <c r="G14" s="117"/>
      <c r="H14" s="117"/>
    </row>
    <row r="15" spans="1:11" s="34" customFormat="1" ht="20.25" customHeight="1" x14ac:dyDescent="0.2">
      <c r="A15" s="37" t="s">
        <v>33</v>
      </c>
      <c r="B15" s="38" t="s">
        <v>34</v>
      </c>
      <c r="C15" s="39" t="s">
        <v>35</v>
      </c>
      <c r="D15" s="40" t="s">
        <v>36</v>
      </c>
      <c r="E15" s="41" t="s">
        <v>37</v>
      </c>
      <c r="F15" s="31" t="s">
        <v>38</v>
      </c>
      <c r="G15" s="31" t="s">
        <v>35</v>
      </c>
      <c r="H15" s="42" t="s">
        <v>39</v>
      </c>
    </row>
    <row r="16" spans="1:11" s="34" customFormat="1" ht="20.25" customHeight="1" x14ac:dyDescent="0.2">
      <c r="A16" s="61"/>
      <c r="B16" s="62"/>
      <c r="C16" s="63"/>
      <c r="D16" s="64"/>
      <c r="E16" s="65"/>
      <c r="F16" s="44"/>
      <c r="G16" s="45"/>
      <c r="H16" s="47"/>
    </row>
    <row r="17" spans="1:8" s="34" customFormat="1" ht="20.25" customHeight="1" x14ac:dyDescent="0.2">
      <c r="A17" s="48"/>
      <c r="B17" s="49"/>
      <c r="C17" s="50"/>
      <c r="D17" s="54"/>
      <c r="E17" s="52"/>
      <c r="F17" s="49"/>
      <c r="G17" s="50"/>
      <c r="H17" s="52"/>
    </row>
    <row r="18" spans="1:8" s="34" customFormat="1" ht="20.25" customHeight="1" x14ac:dyDescent="0.2">
      <c r="A18" s="48"/>
      <c r="B18" s="49"/>
      <c r="C18" s="50"/>
      <c r="D18" s="54"/>
      <c r="E18" s="52"/>
      <c r="F18" s="49"/>
      <c r="G18" s="50"/>
      <c r="H18" s="52"/>
    </row>
    <row r="19" spans="1:8" s="34" customFormat="1" ht="20.25" customHeight="1" x14ac:dyDescent="0.2">
      <c r="A19" s="48"/>
      <c r="B19" s="49"/>
      <c r="C19" s="50"/>
      <c r="D19" s="54"/>
      <c r="E19" s="52"/>
      <c r="F19" s="49"/>
      <c r="G19" s="50"/>
      <c r="H19" s="52"/>
    </row>
    <row r="20" spans="1:8" s="34" customFormat="1" ht="20.25" customHeight="1" x14ac:dyDescent="0.2">
      <c r="A20" s="48"/>
      <c r="B20" s="49"/>
      <c r="C20" s="50"/>
      <c r="D20" s="54"/>
      <c r="E20" s="52"/>
      <c r="F20" s="49"/>
      <c r="G20" s="50"/>
      <c r="H20" s="52"/>
    </row>
    <row r="21" spans="1:8" s="34" customFormat="1" ht="20.25" customHeight="1" x14ac:dyDescent="0.2">
      <c r="A21" s="48"/>
      <c r="B21" s="49"/>
      <c r="C21" s="50"/>
      <c r="D21" s="54"/>
      <c r="E21" s="52"/>
      <c r="F21" s="49"/>
      <c r="G21" s="50"/>
      <c r="H21" s="52"/>
    </row>
    <row r="22" spans="1:8" s="34" customFormat="1" ht="20.25" customHeight="1" x14ac:dyDescent="0.2">
      <c r="A22" s="48"/>
      <c r="B22" s="49"/>
      <c r="C22" s="50"/>
      <c r="D22" s="54"/>
      <c r="E22" s="52"/>
      <c r="F22" s="49"/>
      <c r="G22" s="50"/>
      <c r="H22" s="52"/>
    </row>
    <row r="23" spans="1:8" s="34" customFormat="1" ht="20.25" customHeight="1" x14ac:dyDescent="0.2">
      <c r="A23" s="48"/>
      <c r="B23" s="49"/>
      <c r="C23" s="50"/>
      <c r="D23" s="54"/>
      <c r="E23" s="52"/>
      <c r="F23" s="49"/>
      <c r="G23" s="50"/>
      <c r="H23" s="52"/>
    </row>
    <row r="24" spans="1:8" s="34" customFormat="1" ht="20.25" customHeight="1" x14ac:dyDescent="0.2">
      <c r="A24" s="48"/>
      <c r="B24" s="49"/>
      <c r="C24" s="50"/>
      <c r="D24" s="54"/>
      <c r="E24" s="52"/>
      <c r="F24" s="49"/>
      <c r="G24" s="50"/>
      <c r="H24" s="52"/>
    </row>
    <row r="25" spans="1:8" s="34" customFormat="1" ht="20.25" customHeight="1" x14ac:dyDescent="0.2">
      <c r="A25" s="48"/>
      <c r="B25" s="49"/>
      <c r="C25" s="50"/>
      <c r="D25" s="54"/>
      <c r="E25" s="52"/>
      <c r="F25" s="49"/>
      <c r="G25" s="50"/>
      <c r="H25" s="52"/>
    </row>
    <row r="26" spans="1:8" s="34" customFormat="1" ht="20.25" customHeight="1" x14ac:dyDescent="0.2">
      <c r="A26" s="48"/>
      <c r="B26" s="49"/>
      <c r="C26" s="50"/>
      <c r="D26" s="54"/>
      <c r="E26" s="52"/>
      <c r="F26" s="49"/>
      <c r="G26" s="50"/>
      <c r="H26" s="52"/>
    </row>
    <row r="27" spans="1:8" s="34" customFormat="1" ht="20.25" customHeight="1" x14ac:dyDescent="0.2">
      <c r="A27" s="48"/>
      <c r="B27" s="49"/>
      <c r="C27" s="50"/>
      <c r="D27" s="54"/>
      <c r="E27" s="52"/>
      <c r="F27" s="49"/>
      <c r="G27" s="50"/>
      <c r="H27" s="52"/>
    </row>
    <row r="28" spans="1:8" s="34" customFormat="1" ht="20.25" customHeight="1" x14ac:dyDescent="0.2">
      <c r="A28" s="48"/>
      <c r="B28" s="49"/>
      <c r="C28" s="50"/>
      <c r="D28" s="54"/>
      <c r="E28" s="52"/>
      <c r="F28" s="49"/>
      <c r="G28" s="50"/>
      <c r="H28" s="52"/>
    </row>
    <row r="29" spans="1:8" s="34" customFormat="1" ht="20.25" customHeight="1" x14ac:dyDescent="0.2">
      <c r="A29" s="48"/>
      <c r="B29" s="49"/>
      <c r="C29" s="50"/>
      <c r="D29" s="54"/>
      <c r="E29" s="52"/>
      <c r="F29" s="49"/>
      <c r="G29" s="50"/>
      <c r="H29" s="52"/>
    </row>
    <row r="30" spans="1:8" s="34" customFormat="1" ht="20.25" customHeight="1" x14ac:dyDescent="0.2">
      <c r="A30" s="48"/>
      <c r="B30" s="49"/>
      <c r="C30" s="50"/>
      <c r="D30" s="54"/>
      <c r="E30" s="52"/>
      <c r="F30" s="49"/>
      <c r="G30" s="50"/>
      <c r="H30" s="52"/>
    </row>
    <row r="31" spans="1:8" s="34" customFormat="1" ht="20.25" customHeight="1" x14ac:dyDescent="0.2">
      <c r="A31" s="48"/>
      <c r="B31" s="49"/>
      <c r="C31" s="50"/>
      <c r="D31" s="54"/>
      <c r="E31" s="52"/>
      <c r="F31" s="49"/>
      <c r="G31" s="50"/>
      <c r="H31" s="52"/>
    </row>
    <row r="32" spans="1:8" s="34" customFormat="1" ht="20.25" customHeight="1" x14ac:dyDescent="0.2">
      <c r="A32" s="48"/>
      <c r="B32" s="49"/>
      <c r="C32" s="50"/>
      <c r="D32" s="54"/>
      <c r="E32" s="52"/>
      <c r="F32" s="49"/>
      <c r="G32" s="50"/>
      <c r="H32" s="52"/>
    </row>
    <row r="33" spans="1:8" s="34" customFormat="1" ht="20.25" customHeight="1" x14ac:dyDescent="0.2">
      <c r="A33" s="48"/>
      <c r="B33" s="59"/>
      <c r="C33" s="50"/>
      <c r="D33" s="54"/>
      <c r="E33" s="52"/>
      <c r="F33" s="49"/>
      <c r="G33" s="50"/>
      <c r="H33" s="52"/>
    </row>
    <row r="34" spans="1:8" s="34" customFormat="1" ht="20.25" customHeight="1" x14ac:dyDescent="0.2">
      <c r="A34" s="48"/>
      <c r="B34" s="49"/>
      <c r="C34" s="50"/>
      <c r="D34" s="54"/>
      <c r="E34" s="52"/>
      <c r="F34" s="49"/>
      <c r="G34" s="50"/>
      <c r="H34" s="52"/>
    </row>
    <row r="35" spans="1:8" s="34" customFormat="1" ht="20.25" customHeight="1" x14ac:dyDescent="0.2">
      <c r="A35" s="48"/>
      <c r="B35" s="49"/>
      <c r="C35" s="50"/>
      <c r="D35" s="54"/>
      <c r="E35" s="52"/>
      <c r="F35" s="49"/>
      <c r="G35" s="50"/>
      <c r="H35" s="52"/>
    </row>
    <row r="36" spans="1:8" s="34" customFormat="1" ht="20.25" customHeight="1" x14ac:dyDescent="0.2">
      <c r="A36" s="48"/>
      <c r="B36" s="49"/>
      <c r="C36" s="50"/>
      <c r="D36" s="54"/>
      <c r="E36" s="52"/>
      <c r="F36" s="49"/>
      <c r="G36" s="50"/>
      <c r="H36" s="52"/>
    </row>
    <row r="37" spans="1:8" s="34" customFormat="1" ht="20.25" customHeight="1" x14ac:dyDescent="0.2">
      <c r="A37" s="48"/>
      <c r="B37" s="49"/>
      <c r="C37" s="50"/>
      <c r="D37" s="54"/>
      <c r="E37" s="52"/>
      <c r="F37" s="49"/>
      <c r="G37" s="50"/>
      <c r="H37" s="52"/>
    </row>
    <row r="38" spans="1:8" ht="20.25" customHeight="1" x14ac:dyDescent="0.2">
      <c r="A38" s="48"/>
      <c r="B38" s="49"/>
      <c r="C38" s="50"/>
      <c r="D38" s="54"/>
      <c r="E38" s="52"/>
      <c r="F38" s="49"/>
      <c r="G38" s="50"/>
      <c r="H38" s="52"/>
    </row>
    <row r="39" spans="1:8" ht="20.25" customHeight="1" x14ac:dyDescent="0.2">
      <c r="A39" s="48"/>
      <c r="B39" s="49"/>
      <c r="C39" s="50"/>
      <c r="D39" s="54"/>
      <c r="E39" s="52"/>
      <c r="F39" s="49"/>
      <c r="G39" s="50"/>
      <c r="H39" s="52"/>
    </row>
    <row r="40" spans="1:8" ht="20.25" customHeight="1" x14ac:dyDescent="0.2">
      <c r="A40" s="48"/>
      <c r="B40" s="49"/>
      <c r="C40" s="50"/>
      <c r="D40" s="54"/>
      <c r="E40" s="52"/>
      <c r="F40" s="49"/>
      <c r="G40" s="50"/>
      <c r="H40" s="52"/>
    </row>
    <row r="41" spans="1:8" ht="20.25" customHeight="1" x14ac:dyDescent="0.2">
      <c r="A41" s="48"/>
      <c r="B41" s="49"/>
      <c r="C41" s="50"/>
      <c r="D41" s="54"/>
      <c r="E41" s="52"/>
      <c r="F41" s="49"/>
      <c r="G41" s="50"/>
      <c r="H41" s="52"/>
    </row>
    <row r="42" spans="1:8" ht="20.25" customHeight="1" x14ac:dyDescent="0.2">
      <c r="A42" s="48"/>
      <c r="B42" s="49"/>
      <c r="C42" s="50"/>
      <c r="D42" s="54"/>
      <c r="E42" s="52"/>
      <c r="F42" s="49"/>
      <c r="G42" s="50"/>
      <c r="H42" s="52"/>
    </row>
    <row r="43" spans="1:8" ht="20.25" customHeight="1" x14ac:dyDescent="0.2">
      <c r="A43" s="48"/>
      <c r="B43" s="49"/>
      <c r="C43" s="50"/>
      <c r="D43" s="54"/>
      <c r="E43" s="52"/>
      <c r="F43" s="49"/>
      <c r="G43" s="50"/>
      <c r="H43" s="52"/>
    </row>
    <row r="44" spans="1:8" ht="20.25" customHeight="1" x14ac:dyDescent="0.2">
      <c r="A44" s="48"/>
      <c r="B44" s="49"/>
      <c r="C44" s="50"/>
      <c r="D44" s="54"/>
      <c r="E44" s="52"/>
      <c r="F44" s="49"/>
      <c r="G44" s="50"/>
      <c r="H44" s="52"/>
    </row>
    <row r="45" spans="1:8" ht="20.25" customHeight="1" x14ac:dyDescent="0.2">
      <c r="A45" s="48"/>
      <c r="B45" s="49"/>
      <c r="C45" s="50"/>
      <c r="D45" s="54"/>
      <c r="E45" s="52"/>
      <c r="F45" s="49"/>
      <c r="G45" s="50"/>
      <c r="H45" s="52"/>
    </row>
    <row r="46" spans="1:8" ht="20.25" customHeight="1" x14ac:dyDescent="0.2">
      <c r="A46" s="48"/>
      <c r="B46" s="49"/>
      <c r="C46" s="50"/>
      <c r="D46" s="54"/>
      <c r="E46" s="52"/>
      <c r="F46" s="49"/>
      <c r="G46" s="50"/>
      <c r="H46" s="52"/>
    </row>
    <row r="47" spans="1:8" ht="20.25" customHeight="1" x14ac:dyDescent="0.2">
      <c r="A47" s="48"/>
      <c r="B47" s="49"/>
      <c r="C47" s="50"/>
      <c r="D47" s="54"/>
      <c r="E47" s="52"/>
      <c r="F47" s="49"/>
      <c r="G47" s="50"/>
      <c r="H47" s="52"/>
    </row>
    <row r="48" spans="1:8" ht="20.25" customHeight="1" x14ac:dyDescent="0.2">
      <c r="A48" s="48"/>
      <c r="B48" s="49"/>
      <c r="C48" s="50"/>
      <c r="D48" s="54"/>
      <c r="E48" s="52"/>
      <c r="F48" s="49"/>
      <c r="G48" s="50"/>
      <c r="H48" s="52"/>
    </row>
    <row r="49" spans="1:8" ht="20.25" customHeight="1" x14ac:dyDescent="0.2">
      <c r="A49" s="48"/>
      <c r="B49" s="49"/>
      <c r="C49" s="50"/>
      <c r="D49" s="54"/>
      <c r="E49" s="52"/>
      <c r="F49" s="49"/>
      <c r="G49" s="50"/>
      <c r="H49" s="52"/>
    </row>
    <row r="50" spans="1:8" ht="20.25" customHeight="1" x14ac:dyDescent="0.2">
      <c r="A50" s="48"/>
      <c r="B50" s="49"/>
      <c r="C50" s="50"/>
      <c r="D50" s="54"/>
      <c r="E50" s="52"/>
      <c r="F50" s="49"/>
      <c r="G50" s="50"/>
      <c r="H50" s="52"/>
    </row>
    <row r="51" spans="1:8" ht="20.25" customHeight="1" x14ac:dyDescent="0.2">
      <c r="A51" s="48"/>
      <c r="B51" s="49"/>
      <c r="C51" s="50"/>
      <c r="D51" s="54"/>
      <c r="E51" s="52"/>
      <c r="F51" s="49"/>
      <c r="G51" s="50"/>
      <c r="H51" s="52"/>
    </row>
    <row r="52" spans="1:8" ht="20.25" customHeight="1" x14ac:dyDescent="0.2">
      <c r="A52" s="48"/>
      <c r="B52" s="49"/>
      <c r="C52" s="50"/>
      <c r="D52" s="54"/>
      <c r="E52" s="52"/>
      <c r="F52" s="49"/>
      <c r="G52" s="50"/>
      <c r="H52" s="52"/>
    </row>
    <row r="53" spans="1:8" ht="20.25" customHeight="1" x14ac:dyDescent="0.2">
      <c r="A53" s="48"/>
      <c r="B53" s="49"/>
      <c r="C53" s="50"/>
      <c r="D53" s="54"/>
      <c r="E53" s="52"/>
      <c r="F53" s="49"/>
      <c r="G53" s="50"/>
      <c r="H53" s="52"/>
    </row>
    <row r="54" spans="1:8" ht="20.25" customHeight="1" x14ac:dyDescent="0.2">
      <c r="A54" s="48"/>
      <c r="B54" s="49"/>
      <c r="C54" s="50"/>
      <c r="D54" s="54"/>
      <c r="E54" s="52"/>
      <c r="F54" s="49"/>
      <c r="G54" s="50"/>
      <c r="H54" s="52"/>
    </row>
    <row r="55" spans="1:8" ht="20.25" customHeight="1" x14ac:dyDescent="0.2">
      <c r="A55" s="48"/>
      <c r="B55" s="49"/>
      <c r="C55" s="50"/>
      <c r="D55" s="54"/>
      <c r="E55" s="52"/>
      <c r="F55" s="49"/>
      <c r="G55" s="50"/>
      <c r="H55" s="52"/>
    </row>
    <row r="56" spans="1:8" ht="20.25" customHeight="1" x14ac:dyDescent="0.2">
      <c r="A56" s="48"/>
      <c r="B56" s="49"/>
      <c r="C56" s="50"/>
      <c r="D56" s="54"/>
      <c r="E56" s="52"/>
      <c r="F56" s="49"/>
      <c r="G56" s="50"/>
      <c r="H56" s="52"/>
    </row>
    <row r="57" spans="1:8" ht="20.25" customHeight="1" x14ac:dyDescent="0.2">
      <c r="A57" s="48"/>
      <c r="B57" s="49"/>
      <c r="C57" s="50"/>
      <c r="D57" s="54"/>
      <c r="E57" s="52"/>
      <c r="F57" s="49"/>
      <c r="G57" s="50"/>
      <c r="H57" s="52"/>
    </row>
    <row r="58" spans="1:8" ht="20.25" customHeight="1" x14ac:dyDescent="0.2">
      <c r="A58" s="48"/>
      <c r="B58" s="49"/>
      <c r="C58" s="50"/>
      <c r="D58" s="54"/>
      <c r="E58" s="52"/>
      <c r="F58" s="49"/>
      <c r="G58" s="50"/>
      <c r="H58" s="52"/>
    </row>
    <row r="59" spans="1:8" ht="20.25" customHeight="1" x14ac:dyDescent="0.2">
      <c r="A59" s="48"/>
      <c r="B59" s="49"/>
      <c r="C59" s="50"/>
      <c r="D59" s="54"/>
      <c r="E59" s="52"/>
      <c r="F59" s="49"/>
      <c r="G59" s="50"/>
      <c r="H59" s="52"/>
    </row>
    <row r="60" spans="1:8" ht="20.25" customHeight="1" x14ac:dyDescent="0.2">
      <c r="A60" s="48"/>
      <c r="B60" s="49"/>
      <c r="C60" s="50"/>
      <c r="D60" s="54"/>
      <c r="E60" s="52"/>
      <c r="F60" s="49"/>
      <c r="G60" s="50"/>
      <c r="H60" s="52"/>
    </row>
    <row r="61" spans="1:8" ht="20.25" customHeight="1" x14ac:dyDescent="0.2">
      <c r="A61" s="48"/>
      <c r="B61" s="49"/>
      <c r="C61" s="50"/>
      <c r="D61" s="54"/>
      <c r="E61" s="52"/>
      <c r="F61" s="49"/>
      <c r="G61" s="50"/>
      <c r="H61" s="52"/>
    </row>
    <row r="62" spans="1:8" ht="20.25" customHeight="1" x14ac:dyDescent="0.2">
      <c r="A62" s="48"/>
      <c r="B62" s="49"/>
      <c r="C62" s="50"/>
      <c r="D62" s="54"/>
      <c r="E62" s="52"/>
      <c r="F62" s="49"/>
      <c r="G62" s="50"/>
      <c r="H62" s="52"/>
    </row>
    <row r="63" spans="1:8" ht="20.25" customHeight="1" x14ac:dyDescent="0.2">
      <c r="A63" s="48"/>
      <c r="B63" s="49"/>
      <c r="C63" s="50"/>
      <c r="D63" s="54"/>
      <c r="E63" s="52"/>
      <c r="F63" s="49"/>
      <c r="G63" s="50"/>
      <c r="H63" s="52"/>
    </row>
    <row r="64" spans="1:8" ht="20.25" customHeight="1" x14ac:dyDescent="0.2">
      <c r="A64" s="48"/>
      <c r="B64" s="49"/>
      <c r="C64" s="50"/>
      <c r="D64" s="54"/>
      <c r="E64" s="52"/>
      <c r="F64" s="49"/>
      <c r="G64" s="50"/>
      <c r="H64" s="52"/>
    </row>
    <row r="65" spans="1:8" ht="20.25" customHeight="1" x14ac:dyDescent="0.2">
      <c r="A65" s="48"/>
      <c r="B65" s="49"/>
      <c r="C65" s="50"/>
      <c r="D65" s="54"/>
      <c r="E65" s="52"/>
      <c r="F65" s="49"/>
      <c r="G65" s="50"/>
      <c r="H65" s="52"/>
    </row>
    <row r="66" spans="1:8" ht="20.25" customHeight="1" x14ac:dyDescent="0.2">
      <c r="A66" s="48"/>
      <c r="B66" s="49"/>
      <c r="C66" s="50"/>
      <c r="D66" s="54"/>
      <c r="E66" s="52"/>
      <c r="F66" s="49"/>
      <c r="G66" s="50"/>
      <c r="H66" s="52"/>
    </row>
    <row r="67" spans="1:8" ht="20.25" customHeight="1" x14ac:dyDescent="0.2">
      <c r="A67" s="48"/>
      <c r="B67" s="49"/>
      <c r="C67" s="50"/>
      <c r="D67" s="54"/>
      <c r="E67" s="52"/>
      <c r="F67" s="49"/>
      <c r="G67" s="50"/>
      <c r="H67" s="52"/>
    </row>
    <row r="68" spans="1:8" ht="20.25" customHeight="1" x14ac:dyDescent="0.2">
      <c r="A68" s="48"/>
      <c r="B68" s="49"/>
      <c r="C68" s="50"/>
      <c r="D68" s="54"/>
      <c r="E68" s="52"/>
      <c r="F68" s="49"/>
      <c r="G68" s="50"/>
      <c r="H68" s="52"/>
    </row>
    <row r="69" spans="1:8" ht="20.25" customHeight="1" x14ac:dyDescent="0.2">
      <c r="A69" s="48"/>
      <c r="B69" s="49"/>
      <c r="C69" s="50"/>
      <c r="D69" s="54"/>
      <c r="E69" s="52"/>
      <c r="F69" s="49"/>
      <c r="G69" s="50"/>
      <c r="H69" s="52"/>
    </row>
    <row r="70" spans="1:8" ht="20.25" customHeight="1" x14ac:dyDescent="0.2">
      <c r="A70" s="48"/>
      <c r="B70" s="49"/>
      <c r="C70" s="50"/>
      <c r="D70" s="54"/>
      <c r="E70" s="52"/>
      <c r="F70" s="49"/>
      <c r="G70" s="50"/>
      <c r="H70" s="52"/>
    </row>
    <row r="71" spans="1:8" ht="20.25" customHeight="1" x14ac:dyDescent="0.2">
      <c r="A71" s="48"/>
      <c r="B71" s="49"/>
      <c r="C71" s="50"/>
      <c r="D71" s="54"/>
      <c r="E71" s="52"/>
      <c r="F71" s="49"/>
      <c r="G71" s="50"/>
      <c r="H71" s="52"/>
    </row>
    <row r="72" spans="1:8" ht="20.25" customHeight="1" x14ac:dyDescent="0.2">
      <c r="A72" s="48"/>
      <c r="B72" s="49"/>
      <c r="C72" s="50"/>
      <c r="D72" s="54"/>
      <c r="E72" s="52"/>
      <c r="F72" s="49"/>
      <c r="G72" s="50"/>
      <c r="H72" s="52"/>
    </row>
    <row r="73" spans="1:8" ht="20.25" customHeight="1" x14ac:dyDescent="0.2">
      <c r="A73" s="48"/>
      <c r="B73" s="49"/>
      <c r="C73" s="50"/>
      <c r="D73" s="54"/>
      <c r="E73" s="52"/>
      <c r="F73" s="49"/>
      <c r="G73" s="50"/>
      <c r="H73" s="52"/>
    </row>
    <row r="74" spans="1:8" ht="20.25" customHeight="1" x14ac:dyDescent="0.2">
      <c r="A74" s="48"/>
      <c r="B74" s="49"/>
      <c r="C74" s="50"/>
      <c r="D74" s="54"/>
      <c r="E74" s="52"/>
      <c r="F74" s="49"/>
      <c r="G74" s="50"/>
      <c r="H74" s="52"/>
    </row>
    <row r="75" spans="1:8" ht="20.25" customHeight="1" x14ac:dyDescent="0.2">
      <c r="A75" s="48"/>
      <c r="B75" s="49"/>
      <c r="C75" s="50"/>
      <c r="D75" s="54"/>
      <c r="E75" s="52"/>
      <c r="F75" s="49"/>
      <c r="G75" s="50"/>
      <c r="H75" s="52"/>
    </row>
    <row r="76" spans="1:8" ht="20.25" customHeight="1" x14ac:dyDescent="0.2">
      <c r="A76" s="48"/>
      <c r="B76" s="49"/>
      <c r="C76" s="50"/>
      <c r="D76" s="54"/>
      <c r="E76" s="52"/>
      <c r="F76" s="49"/>
      <c r="G76" s="50"/>
      <c r="H76" s="52"/>
    </row>
    <row r="77" spans="1:8" ht="20.25" customHeight="1" x14ac:dyDescent="0.2">
      <c r="A77" s="48"/>
      <c r="B77" s="49"/>
      <c r="C77" s="50"/>
      <c r="D77" s="54"/>
      <c r="E77" s="52"/>
      <c r="F77" s="49"/>
      <c r="G77" s="50"/>
      <c r="H77" s="52"/>
    </row>
    <row r="78" spans="1:8" ht="20.25" customHeight="1" x14ac:dyDescent="0.2">
      <c r="A78" s="48"/>
      <c r="B78" s="49"/>
      <c r="C78" s="50"/>
      <c r="D78" s="54"/>
      <c r="E78" s="52"/>
      <c r="F78" s="49"/>
      <c r="G78" s="50"/>
      <c r="H78" s="52"/>
    </row>
    <row r="79" spans="1:8" ht="20.25" customHeight="1" x14ac:dyDescent="0.2">
      <c r="A79" s="48"/>
      <c r="B79" s="49"/>
      <c r="C79" s="50"/>
      <c r="D79" s="54"/>
      <c r="E79" s="52"/>
      <c r="F79" s="49"/>
      <c r="G79" s="50"/>
      <c r="H79" s="52"/>
    </row>
    <row r="80" spans="1:8" ht="20.25" customHeight="1" x14ac:dyDescent="0.2">
      <c r="A80" s="48"/>
      <c r="B80" s="49"/>
      <c r="C80" s="50"/>
      <c r="D80" s="54"/>
      <c r="E80" s="52"/>
      <c r="F80" s="49"/>
      <c r="G80" s="50"/>
      <c r="H80" s="52"/>
    </row>
    <row r="81" spans="1:8" ht="20.25" customHeight="1" x14ac:dyDescent="0.2">
      <c r="A81" s="48"/>
      <c r="B81" s="49"/>
      <c r="C81" s="50"/>
      <c r="D81" s="54"/>
      <c r="E81" s="52"/>
      <c r="F81" s="49"/>
      <c r="G81" s="50"/>
      <c r="H81" s="52"/>
    </row>
    <row r="82" spans="1:8" ht="20.25" customHeight="1" x14ac:dyDescent="0.2">
      <c r="A82" s="48"/>
      <c r="B82" s="49"/>
      <c r="C82" s="50"/>
      <c r="D82" s="54"/>
      <c r="E82" s="52"/>
      <c r="F82" s="49"/>
      <c r="G82" s="50"/>
      <c r="H82" s="52"/>
    </row>
    <row r="83" spans="1:8" ht="20.25" customHeight="1" x14ac:dyDescent="0.2">
      <c r="A83" s="48"/>
      <c r="B83" s="49"/>
      <c r="C83" s="50"/>
      <c r="D83" s="54"/>
      <c r="E83" s="52"/>
      <c r="F83" s="49"/>
      <c r="G83" s="50"/>
      <c r="H83" s="52"/>
    </row>
    <row r="84" spans="1:8" ht="20.25" customHeight="1" x14ac:dyDescent="0.2">
      <c r="A84" s="48"/>
      <c r="B84" s="49"/>
      <c r="C84" s="50"/>
      <c r="D84" s="54"/>
      <c r="E84" s="52"/>
      <c r="F84" s="49"/>
      <c r="G84" s="50"/>
      <c r="H84" s="52"/>
    </row>
    <row r="85" spans="1:8" ht="20.25" customHeight="1" x14ac:dyDescent="0.2">
      <c r="A85" s="48"/>
      <c r="B85" s="49"/>
      <c r="C85" s="50"/>
      <c r="D85" s="54"/>
      <c r="E85" s="52"/>
      <c r="F85" s="49"/>
      <c r="G85" s="50"/>
      <c r="H85" s="52"/>
    </row>
    <row r="86" spans="1:8" ht="20.25" customHeight="1" x14ac:dyDescent="0.2">
      <c r="A86" s="48"/>
      <c r="B86" s="49"/>
      <c r="C86" s="50"/>
      <c r="D86" s="54"/>
      <c r="E86" s="52"/>
      <c r="F86" s="49"/>
      <c r="G86" s="50"/>
      <c r="H86" s="52"/>
    </row>
    <row r="87" spans="1:8" ht="20.25" customHeight="1" x14ac:dyDescent="0.2">
      <c r="A87" s="48"/>
      <c r="B87" s="49"/>
      <c r="C87" s="50"/>
      <c r="D87" s="54"/>
      <c r="E87" s="52"/>
      <c r="F87" s="49"/>
      <c r="G87" s="50"/>
      <c r="H87" s="52"/>
    </row>
    <row r="88" spans="1:8" ht="20.25" customHeight="1" x14ac:dyDescent="0.2">
      <c r="A88" s="48"/>
      <c r="B88" s="49"/>
      <c r="C88" s="50"/>
      <c r="D88" s="54"/>
      <c r="E88" s="52"/>
      <c r="F88" s="49"/>
      <c r="G88" s="50"/>
      <c r="H88" s="52"/>
    </row>
    <row r="89" spans="1:8" ht="20.25" customHeight="1" x14ac:dyDescent="0.2">
      <c r="A89" s="48"/>
      <c r="B89" s="49"/>
      <c r="C89" s="50"/>
      <c r="D89" s="54"/>
      <c r="E89" s="52"/>
      <c r="F89" s="49"/>
      <c r="G89" s="50"/>
      <c r="H89" s="52"/>
    </row>
    <row r="90" spans="1:8" ht="20.25" customHeight="1" x14ac:dyDescent="0.2">
      <c r="A90" s="48"/>
      <c r="B90" s="49"/>
      <c r="C90" s="50"/>
      <c r="D90" s="54"/>
      <c r="E90" s="52"/>
      <c r="F90" s="49"/>
      <c r="G90" s="50"/>
      <c r="H90" s="52"/>
    </row>
    <row r="91" spans="1:8" ht="20.25" customHeight="1" x14ac:dyDescent="0.2">
      <c r="A91" s="48"/>
      <c r="B91" s="49"/>
      <c r="C91" s="50"/>
      <c r="D91" s="54"/>
      <c r="E91" s="52"/>
      <c r="F91" s="49"/>
      <c r="G91" s="50"/>
      <c r="H91" s="52"/>
    </row>
    <row r="92" spans="1:8" ht="20.25" customHeight="1" x14ac:dyDescent="0.2">
      <c r="A92" s="48"/>
      <c r="B92" s="49"/>
      <c r="C92" s="50"/>
      <c r="D92" s="54"/>
      <c r="E92" s="52"/>
      <c r="F92" s="49"/>
      <c r="G92" s="50"/>
      <c r="H92" s="52"/>
    </row>
    <row r="93" spans="1:8" ht="20.25" customHeight="1" x14ac:dyDescent="0.2">
      <c r="A93" s="48"/>
      <c r="B93" s="49"/>
      <c r="C93" s="50"/>
      <c r="D93" s="54"/>
      <c r="E93" s="52"/>
      <c r="F93" s="49"/>
      <c r="G93" s="50"/>
      <c r="H93" s="52"/>
    </row>
    <row r="94" spans="1:8" ht="20.25" customHeight="1" x14ac:dyDescent="0.2">
      <c r="A94" s="48"/>
      <c r="B94" s="49"/>
      <c r="C94" s="50"/>
      <c r="D94" s="54"/>
      <c r="E94" s="52"/>
      <c r="F94" s="49"/>
      <c r="G94" s="50"/>
      <c r="H94" s="52"/>
    </row>
    <row r="95" spans="1:8" ht="20.25" customHeight="1" x14ac:dyDescent="0.2">
      <c r="A95" s="48"/>
      <c r="B95" s="49"/>
      <c r="C95" s="50"/>
      <c r="D95" s="54"/>
      <c r="E95" s="52"/>
      <c r="F95" s="49"/>
      <c r="G95" s="50"/>
      <c r="H95" s="52"/>
    </row>
    <row r="96" spans="1:8" ht="20.25" customHeight="1" x14ac:dyDescent="0.2">
      <c r="A96" s="48"/>
      <c r="B96" s="49"/>
      <c r="C96" s="50"/>
      <c r="D96" s="54"/>
      <c r="E96" s="52"/>
      <c r="F96" s="49"/>
      <c r="G96" s="50"/>
      <c r="H96" s="52"/>
    </row>
    <row r="97" spans="1:8" ht="20.25" customHeight="1" x14ac:dyDescent="0.2">
      <c r="A97" s="48"/>
      <c r="B97" s="49"/>
      <c r="C97" s="50"/>
      <c r="D97" s="54"/>
      <c r="E97" s="52"/>
      <c r="F97" s="49"/>
      <c r="G97" s="50"/>
      <c r="H97" s="52"/>
    </row>
    <row r="98" spans="1:8" ht="20.25" customHeight="1" x14ac:dyDescent="0.2">
      <c r="A98" s="48"/>
      <c r="B98" s="49"/>
      <c r="C98" s="50"/>
      <c r="D98" s="54"/>
      <c r="E98" s="52"/>
      <c r="F98" s="49"/>
      <c r="G98" s="50"/>
      <c r="H98" s="52"/>
    </row>
    <row r="99" spans="1:8" ht="20.25" customHeight="1" x14ac:dyDescent="0.2">
      <c r="A99" s="48"/>
      <c r="B99" s="49"/>
      <c r="C99" s="50"/>
      <c r="D99" s="54"/>
      <c r="E99" s="52"/>
      <c r="F99" s="49"/>
      <c r="G99" s="50"/>
      <c r="H99" s="52"/>
    </row>
    <row r="100" spans="1:8" ht="20.25" customHeight="1" x14ac:dyDescent="0.2">
      <c r="A100" s="48"/>
      <c r="B100" s="49"/>
      <c r="C100" s="50"/>
      <c r="D100" s="54"/>
      <c r="E100" s="52"/>
      <c r="F100" s="49"/>
      <c r="G100" s="50"/>
      <c r="H100" s="52"/>
    </row>
    <row r="101" spans="1:8" ht="20.25" customHeight="1" x14ac:dyDescent="0.2">
      <c r="A101" s="48"/>
      <c r="B101" s="49"/>
      <c r="C101" s="50"/>
      <c r="D101" s="54"/>
      <c r="E101" s="52"/>
      <c r="F101" s="49"/>
      <c r="G101" s="50"/>
      <c r="H101" s="52"/>
    </row>
    <row r="102" spans="1:8" ht="20.25" customHeight="1" x14ac:dyDescent="0.2">
      <c r="A102" s="48"/>
      <c r="B102" s="49"/>
      <c r="C102" s="50"/>
      <c r="D102" s="54"/>
      <c r="E102" s="52"/>
      <c r="F102" s="49"/>
      <c r="G102" s="50"/>
      <c r="H102" s="52"/>
    </row>
    <row r="103" spans="1:8" ht="20.25" customHeight="1" x14ac:dyDescent="0.2">
      <c r="A103" s="48"/>
      <c r="B103" s="49"/>
      <c r="C103" s="50"/>
      <c r="D103" s="54"/>
      <c r="E103" s="52"/>
      <c r="F103" s="49"/>
      <c r="G103" s="50"/>
      <c r="H103" s="52"/>
    </row>
    <row r="104" spans="1:8" ht="20.25" customHeight="1" x14ac:dyDescent="0.2">
      <c r="A104" s="48"/>
      <c r="B104" s="49"/>
      <c r="C104" s="50"/>
      <c r="D104" s="54"/>
      <c r="E104" s="52"/>
      <c r="F104" s="49"/>
      <c r="G104" s="50"/>
      <c r="H104" s="52"/>
    </row>
    <row r="105" spans="1:8" ht="20.25" customHeight="1" x14ac:dyDescent="0.2">
      <c r="A105" s="48"/>
      <c r="B105" s="49"/>
      <c r="C105" s="50"/>
      <c r="D105" s="54"/>
      <c r="E105" s="52"/>
      <c r="F105" s="49"/>
      <c r="G105" s="50"/>
      <c r="H105" s="52"/>
    </row>
    <row r="106" spans="1:8" ht="20.25" customHeight="1" x14ac:dyDescent="0.2">
      <c r="A106" s="48"/>
      <c r="B106" s="49"/>
      <c r="C106" s="50"/>
      <c r="D106" s="54"/>
      <c r="E106" s="52"/>
      <c r="F106" s="49"/>
      <c r="G106" s="50"/>
      <c r="H106" s="52"/>
    </row>
    <row r="107" spans="1:8" ht="20.25" customHeight="1" x14ac:dyDescent="0.2">
      <c r="A107" s="48"/>
      <c r="B107" s="49"/>
      <c r="C107" s="50"/>
      <c r="D107" s="54"/>
      <c r="E107" s="52"/>
      <c r="F107" s="49"/>
      <c r="G107" s="50"/>
      <c r="H107" s="52"/>
    </row>
    <row r="108" spans="1:8" ht="20.25" customHeight="1" x14ac:dyDescent="0.2">
      <c r="A108" s="48"/>
      <c r="B108" s="49"/>
      <c r="C108" s="50"/>
      <c r="D108" s="54"/>
      <c r="E108" s="52"/>
      <c r="F108" s="49"/>
      <c r="G108" s="50"/>
      <c r="H108" s="52"/>
    </row>
    <row r="109" spans="1:8" ht="20.25" customHeight="1" x14ac:dyDescent="0.2">
      <c r="A109" s="48"/>
      <c r="B109" s="49"/>
      <c r="C109" s="50"/>
      <c r="D109" s="54"/>
      <c r="E109" s="52"/>
      <c r="F109" s="49"/>
      <c r="G109" s="50"/>
      <c r="H109" s="52"/>
    </row>
    <row r="110" spans="1:8" ht="20.25" customHeight="1" x14ac:dyDescent="0.2">
      <c r="A110" s="48"/>
      <c r="B110" s="49"/>
      <c r="C110" s="50"/>
      <c r="D110" s="54"/>
      <c r="E110" s="52"/>
      <c r="F110" s="49"/>
      <c r="G110" s="50"/>
      <c r="H110" s="52"/>
    </row>
    <row r="111" spans="1:8" x14ac:dyDescent="0.2">
      <c r="A111" s="48"/>
      <c r="B111" s="49"/>
      <c r="C111" s="50"/>
      <c r="D111" s="54"/>
      <c r="E111" s="52"/>
      <c r="F111" s="49"/>
      <c r="G111" s="50"/>
      <c r="H111" s="52"/>
    </row>
  </sheetData>
  <mergeCells count="2">
    <mergeCell ref="A14:D14"/>
    <mergeCell ref="F14:H14"/>
  </mergeCells>
  <dataValidations count="1">
    <dataValidation type="list" allowBlank="1" showInputMessage="1" showErrorMessage="1" sqref="E16:E111" xr:uid="{00000000-0002-0000-0300-000000000000}">
      <formula1>$E$2:$E$11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J111"/>
  <sheetViews>
    <sheetView zoomScale="70" zoomScaleNormal="70" workbookViewId="0">
      <pane ySplit="14" topLeftCell="A15" activePane="bottomLeft" state="frozen"/>
      <selection pane="bottomLeft" activeCell="G33" sqref="G33"/>
    </sheetView>
  </sheetViews>
  <sheetFormatPr defaultColWidth="9.140625" defaultRowHeight="15" x14ac:dyDescent="0.2"/>
  <cols>
    <col min="1" max="1" width="36" style="8" customWidth="1"/>
    <col min="2" max="2" width="15.42578125" style="8" customWidth="1"/>
    <col min="3" max="3" width="33.28515625" style="8" customWidth="1"/>
    <col min="4" max="4" width="18.42578125" style="9" customWidth="1"/>
    <col min="5" max="5" width="22.140625" style="9" customWidth="1"/>
    <col min="6" max="6" width="30.42578125" style="8" customWidth="1"/>
    <col min="7" max="7" width="50.28515625" style="8" customWidth="1"/>
    <col min="8" max="8" width="17.42578125" style="8" customWidth="1"/>
    <col min="9" max="9" width="9.140625" style="8"/>
    <col min="10" max="10" width="27.42578125" style="8" customWidth="1"/>
    <col min="11" max="11" width="14.28515625" style="8" customWidth="1"/>
    <col min="12" max="1024" width="9.140625" style="8"/>
  </cols>
  <sheetData>
    <row r="1" spans="1:11" ht="15.75" x14ac:dyDescent="0.25">
      <c r="A1" s="10" t="s">
        <v>18</v>
      </c>
      <c r="B1" s="10"/>
      <c r="C1" s="55">
        <f>'12.03'!C1+1</f>
        <v>45264</v>
      </c>
    </row>
    <row r="2" spans="1:11" ht="15.75" x14ac:dyDescent="0.25">
      <c r="A2" s="12" t="s">
        <v>19</v>
      </c>
      <c r="B2" s="13"/>
      <c r="C2" s="13"/>
      <c r="D2" s="56">
        <f>SUMIF(E$16:E111,E2,D$16:D111)</f>
        <v>51500</v>
      </c>
      <c r="E2" s="15" t="s">
        <v>5</v>
      </c>
      <c r="F2" s="12" t="s">
        <v>20</v>
      </c>
      <c r="G2" s="13" t="s">
        <v>5</v>
      </c>
      <c r="H2" s="15">
        <f>SUM(H16:H111)-(H3+H4+H5)</f>
        <v>0</v>
      </c>
      <c r="J2" s="16" t="s">
        <v>21</v>
      </c>
      <c r="K2" s="17"/>
    </row>
    <row r="3" spans="1:11" ht="15.75" x14ac:dyDescent="0.25">
      <c r="A3" s="18"/>
      <c r="D3" s="9">
        <f>SUMIF(E$16:E111,E3,D$16:D111)</f>
        <v>0</v>
      </c>
      <c r="E3" s="19" t="s">
        <v>6</v>
      </c>
      <c r="F3" s="18"/>
      <c r="G3" s="8" t="s">
        <v>6</v>
      </c>
      <c r="H3" s="19">
        <f>SUMIF(G16:G111,G3,H16:H111)</f>
        <v>0</v>
      </c>
      <c r="J3" s="20" t="s">
        <v>22</v>
      </c>
      <c r="K3" s="57">
        <f>'12.03'!K8</f>
        <v>300705</v>
      </c>
    </row>
    <row r="4" spans="1:11" ht="15.75" x14ac:dyDescent="0.25">
      <c r="A4" s="18"/>
      <c r="D4" s="9">
        <f>SUMIF(E$16:E111,E4,D$16:D111)</f>
        <v>0</v>
      </c>
      <c r="E4" s="19" t="s">
        <v>7</v>
      </c>
      <c r="F4" s="18"/>
      <c r="G4" s="8" t="s">
        <v>7</v>
      </c>
      <c r="H4" s="19">
        <f>SUMIF(G16:G111,G4,H16:H111)</f>
        <v>0</v>
      </c>
      <c r="J4" s="10" t="s">
        <v>23</v>
      </c>
      <c r="K4" s="29">
        <f>'12.03'!K9</f>
        <v>5100000</v>
      </c>
    </row>
    <row r="5" spans="1:11" x14ac:dyDescent="0.2">
      <c r="A5" s="23"/>
      <c r="D5" s="9">
        <f>SUMIF(E$16:E111,E5,D$16:D111)</f>
        <v>882000</v>
      </c>
      <c r="E5" s="19" t="s">
        <v>8</v>
      </c>
      <c r="F5" s="23"/>
      <c r="G5" s="8" t="s">
        <v>24</v>
      </c>
      <c r="H5" s="19">
        <f>SUMIF(G16:G111,G5,H16:H111)</f>
        <v>0</v>
      </c>
      <c r="J5" s="8" t="s">
        <v>25</v>
      </c>
      <c r="K5" s="9">
        <f>'12.03'!K10</f>
        <v>0</v>
      </c>
    </row>
    <row r="6" spans="1:11" x14ac:dyDescent="0.2">
      <c r="A6" s="23"/>
      <c r="D6" s="9">
        <f>SUMIF(E$16:E111,E6,D$16:D111)</f>
        <v>0</v>
      </c>
      <c r="E6" s="19" t="s">
        <v>9</v>
      </c>
      <c r="F6" s="23"/>
      <c r="H6" s="19"/>
    </row>
    <row r="7" spans="1:11" ht="15.75" x14ac:dyDescent="0.25">
      <c r="A7" s="23"/>
      <c r="D7" s="9">
        <f>SUMIF(E$16:E112,E7,D$16:D112)</f>
        <v>0</v>
      </c>
      <c r="E7" s="19" t="s">
        <v>26</v>
      </c>
      <c r="F7" s="23"/>
      <c r="H7" s="19"/>
      <c r="J7" s="25" t="s">
        <v>27</v>
      </c>
      <c r="K7" s="26"/>
    </row>
    <row r="8" spans="1:11" ht="15.75" x14ac:dyDescent="0.25">
      <c r="A8" s="23"/>
      <c r="D8" s="9">
        <f>SUMIF(E$16:E111,E8,D$16:D111)</f>
        <v>0</v>
      </c>
      <c r="E8" s="19" t="s">
        <v>10</v>
      </c>
      <c r="F8" s="23"/>
      <c r="H8" s="19"/>
      <c r="J8" s="20" t="s">
        <v>22</v>
      </c>
      <c r="K8" s="28">
        <f>K3+SUM(D2:D4)-H12</f>
        <v>352205</v>
      </c>
    </row>
    <row r="9" spans="1:11" ht="15.75" x14ac:dyDescent="0.25">
      <c r="A9" s="23"/>
      <c r="D9" s="9">
        <f>SUMIF(E$16:E111,E9,D$16:D111)</f>
        <v>0</v>
      </c>
      <c r="E9" s="19" t="s">
        <v>28</v>
      </c>
      <c r="F9" s="23"/>
      <c r="H9" s="19"/>
      <c r="J9" s="10" t="s">
        <v>29</v>
      </c>
      <c r="K9" s="29">
        <f>K4+H4-D4</f>
        <v>5100000</v>
      </c>
    </row>
    <row r="10" spans="1:11" x14ac:dyDescent="0.2">
      <c r="A10" s="23"/>
      <c r="D10" s="9">
        <f>SUMIF(E$16:E111,E10,D$16:D111)</f>
        <v>0</v>
      </c>
      <c r="E10" s="19" t="s">
        <v>11</v>
      </c>
      <c r="F10" s="23"/>
      <c r="H10" s="19"/>
      <c r="J10" s="8" t="s">
        <v>30</v>
      </c>
      <c r="K10" s="9">
        <f>K5-D3+H3</f>
        <v>0</v>
      </c>
    </row>
    <row r="11" spans="1:11" x14ac:dyDescent="0.2">
      <c r="A11" s="23"/>
      <c r="D11" s="9">
        <f>SUMIF(E$16:E111,E11,D$16:D111)</f>
        <v>0</v>
      </c>
      <c r="E11" s="19" t="s">
        <v>12</v>
      </c>
      <c r="F11" s="23"/>
      <c r="H11" s="19"/>
    </row>
    <row r="12" spans="1:11" x14ac:dyDescent="0.2">
      <c r="A12" s="30"/>
      <c r="B12" s="31"/>
      <c r="C12" s="31" t="s">
        <v>31</v>
      </c>
      <c r="D12" s="32">
        <f>SUM(D2:D11)</f>
        <v>933500</v>
      </c>
      <c r="E12" s="33"/>
      <c r="F12" s="30"/>
      <c r="G12" s="31" t="s">
        <v>31</v>
      </c>
      <c r="H12" s="33">
        <f>SUM(H2:H10)</f>
        <v>0</v>
      </c>
    </row>
    <row r="13" spans="1:11" x14ac:dyDescent="0.2">
      <c r="C13" s="34" t="s">
        <v>32</v>
      </c>
      <c r="D13" s="35">
        <f>SUM(D16:D111)</f>
        <v>933500</v>
      </c>
      <c r="G13" s="34" t="s">
        <v>32</v>
      </c>
      <c r="H13" s="35">
        <f>SUM(H16:H111)</f>
        <v>0</v>
      </c>
    </row>
    <row r="14" spans="1:11" ht="15.75" x14ac:dyDescent="0.25">
      <c r="A14" s="116" t="s">
        <v>0</v>
      </c>
      <c r="B14" s="116"/>
      <c r="C14" s="116"/>
      <c r="D14" s="116"/>
      <c r="E14" s="36"/>
      <c r="F14" s="117" t="s">
        <v>1</v>
      </c>
      <c r="G14" s="117"/>
      <c r="H14" s="117"/>
    </row>
    <row r="15" spans="1:11" ht="20.25" customHeight="1" x14ac:dyDescent="0.2">
      <c r="A15" s="37" t="s">
        <v>33</v>
      </c>
      <c r="B15" s="38" t="s">
        <v>34</v>
      </c>
      <c r="C15" s="39" t="s">
        <v>35</v>
      </c>
      <c r="D15" s="40" t="s">
        <v>36</v>
      </c>
      <c r="E15" s="41" t="s">
        <v>37</v>
      </c>
      <c r="F15" s="31" t="s">
        <v>38</v>
      </c>
      <c r="G15" s="31" t="s">
        <v>35</v>
      </c>
      <c r="H15" s="42" t="s">
        <v>39</v>
      </c>
    </row>
    <row r="16" spans="1:11" ht="20.25" customHeight="1" x14ac:dyDescent="0.2">
      <c r="A16" s="61" t="s">
        <v>86</v>
      </c>
      <c r="B16" s="62" t="s">
        <v>67</v>
      </c>
      <c r="C16" s="63" t="s">
        <v>87</v>
      </c>
      <c r="D16" s="64">
        <v>42000</v>
      </c>
      <c r="E16" s="65" t="s">
        <v>8</v>
      </c>
      <c r="F16" s="44"/>
      <c r="G16" s="45"/>
      <c r="H16" s="47"/>
    </row>
    <row r="17" spans="1:8" ht="20.25" customHeight="1" x14ac:dyDescent="0.2">
      <c r="A17" s="48" t="s">
        <v>88</v>
      </c>
      <c r="B17" s="49" t="s">
        <v>74</v>
      </c>
      <c r="C17" s="50" t="s">
        <v>89</v>
      </c>
      <c r="D17" s="54">
        <v>29500</v>
      </c>
      <c r="E17" s="52" t="s">
        <v>5</v>
      </c>
      <c r="F17" s="49"/>
      <c r="G17" s="50"/>
      <c r="H17" s="52"/>
    </row>
    <row r="18" spans="1:8" ht="20.25" customHeight="1" x14ac:dyDescent="0.2">
      <c r="A18" s="48" t="s">
        <v>90</v>
      </c>
      <c r="B18" s="49" t="s">
        <v>91</v>
      </c>
      <c r="C18" s="50" t="s">
        <v>58</v>
      </c>
      <c r="D18" s="54">
        <v>55000</v>
      </c>
      <c r="E18" s="52" t="s">
        <v>8</v>
      </c>
      <c r="F18" s="49"/>
      <c r="G18" s="50"/>
      <c r="H18" s="52"/>
    </row>
    <row r="19" spans="1:8" ht="20.25" customHeight="1" x14ac:dyDescent="0.2">
      <c r="A19" s="48" t="s">
        <v>92</v>
      </c>
      <c r="B19" s="49" t="s">
        <v>91</v>
      </c>
      <c r="C19" s="50" t="s">
        <v>58</v>
      </c>
      <c r="D19" s="54">
        <v>55000</v>
      </c>
      <c r="E19" s="52" t="s">
        <v>8</v>
      </c>
      <c r="F19" s="49"/>
      <c r="G19" s="50"/>
      <c r="H19" s="52"/>
    </row>
    <row r="20" spans="1:8" ht="20.25" customHeight="1" x14ac:dyDescent="0.2">
      <c r="A20" s="48" t="s">
        <v>93</v>
      </c>
      <c r="B20" s="49" t="s">
        <v>70</v>
      </c>
      <c r="C20" s="50" t="s">
        <v>58</v>
      </c>
      <c r="D20" s="54">
        <v>44000</v>
      </c>
      <c r="E20" s="52" t="s">
        <v>8</v>
      </c>
      <c r="F20" s="49"/>
      <c r="G20" s="50"/>
      <c r="H20" s="52"/>
    </row>
    <row r="21" spans="1:8" ht="20.25" customHeight="1" x14ac:dyDescent="0.2">
      <c r="A21" s="48" t="s">
        <v>94</v>
      </c>
      <c r="B21" s="49"/>
      <c r="C21" s="50" t="s">
        <v>95</v>
      </c>
      <c r="D21" s="54">
        <v>63000</v>
      </c>
      <c r="E21" s="52" t="s">
        <v>8</v>
      </c>
      <c r="F21" s="49"/>
      <c r="G21" s="50"/>
      <c r="H21" s="52"/>
    </row>
    <row r="22" spans="1:8" ht="20.25" customHeight="1" x14ac:dyDescent="0.2">
      <c r="A22" s="48" t="s">
        <v>69</v>
      </c>
      <c r="B22" s="49" t="s">
        <v>70</v>
      </c>
      <c r="C22" s="50" t="s">
        <v>96</v>
      </c>
      <c r="D22" s="54">
        <v>26000</v>
      </c>
      <c r="E22" s="52" t="s">
        <v>8</v>
      </c>
      <c r="F22" s="49"/>
      <c r="G22" s="50"/>
      <c r="H22" s="52"/>
    </row>
    <row r="23" spans="1:8" ht="20.25" customHeight="1" x14ac:dyDescent="0.2">
      <c r="A23" s="48" t="s">
        <v>97</v>
      </c>
      <c r="B23" s="49" t="s">
        <v>70</v>
      </c>
      <c r="C23" s="50" t="s">
        <v>58</v>
      </c>
      <c r="D23" s="54">
        <v>44000</v>
      </c>
      <c r="E23" s="52" t="s">
        <v>8</v>
      </c>
      <c r="F23" s="49"/>
      <c r="G23" s="50"/>
      <c r="H23" s="52"/>
    </row>
    <row r="24" spans="1:8" ht="20.25" customHeight="1" x14ac:dyDescent="0.2">
      <c r="A24" s="48" t="s">
        <v>98</v>
      </c>
      <c r="B24" s="49" t="s">
        <v>70</v>
      </c>
      <c r="C24" s="50" t="s">
        <v>58</v>
      </c>
      <c r="D24" s="54">
        <v>44000</v>
      </c>
      <c r="E24" s="52" t="s">
        <v>8</v>
      </c>
      <c r="F24" s="49"/>
      <c r="G24" s="50"/>
      <c r="H24" s="52"/>
    </row>
    <row r="25" spans="1:8" ht="20.25" customHeight="1" x14ac:dyDescent="0.2">
      <c r="A25" s="48" t="s">
        <v>99</v>
      </c>
      <c r="B25" s="49" t="s">
        <v>70</v>
      </c>
      <c r="C25" s="50" t="s">
        <v>87</v>
      </c>
      <c r="D25" s="54">
        <v>42000</v>
      </c>
      <c r="E25" s="52" t="s">
        <v>8</v>
      </c>
      <c r="F25" s="49"/>
      <c r="G25" s="50"/>
      <c r="H25" s="52"/>
    </row>
    <row r="26" spans="1:8" ht="20.25" customHeight="1" x14ac:dyDescent="0.2">
      <c r="A26" s="48" t="s">
        <v>100</v>
      </c>
      <c r="B26" s="49" t="s">
        <v>67</v>
      </c>
      <c r="C26" s="50" t="s">
        <v>101</v>
      </c>
      <c r="D26" s="54">
        <v>22000</v>
      </c>
      <c r="E26" s="52" t="s">
        <v>5</v>
      </c>
      <c r="F26" s="49"/>
      <c r="G26" s="50"/>
      <c r="H26" s="52"/>
    </row>
    <row r="27" spans="1:8" ht="20.25" customHeight="1" x14ac:dyDescent="0.2">
      <c r="A27" s="48" t="s">
        <v>102</v>
      </c>
      <c r="B27" s="49" t="s">
        <v>67</v>
      </c>
      <c r="C27" s="50" t="s">
        <v>87</v>
      </c>
      <c r="D27" s="54">
        <v>42000</v>
      </c>
      <c r="E27" s="52" t="s">
        <v>8</v>
      </c>
      <c r="F27" s="49"/>
      <c r="G27" s="50"/>
      <c r="H27" s="52"/>
    </row>
    <row r="28" spans="1:8" ht="20.25" customHeight="1" x14ac:dyDescent="0.2">
      <c r="A28" s="48" t="s">
        <v>103</v>
      </c>
      <c r="B28" s="59" t="s">
        <v>108</v>
      </c>
      <c r="C28" s="50" t="s">
        <v>104</v>
      </c>
      <c r="D28" s="54">
        <v>135000</v>
      </c>
      <c r="E28" s="52" t="s">
        <v>8</v>
      </c>
      <c r="F28" s="49"/>
      <c r="G28" s="50"/>
      <c r="H28" s="52"/>
    </row>
    <row r="29" spans="1:8" ht="20.25" customHeight="1" x14ac:dyDescent="0.2">
      <c r="A29" s="48" t="s">
        <v>105</v>
      </c>
      <c r="B29" s="59" t="s">
        <v>108</v>
      </c>
      <c r="C29" s="50" t="s">
        <v>106</v>
      </c>
      <c r="D29" s="54">
        <v>145000</v>
      </c>
      <c r="E29" s="52" t="s">
        <v>8</v>
      </c>
      <c r="F29" s="49"/>
      <c r="G29" s="50"/>
      <c r="H29" s="52"/>
    </row>
    <row r="30" spans="1:8" ht="20.25" customHeight="1" x14ac:dyDescent="0.2">
      <c r="A30" s="48" t="s">
        <v>107</v>
      </c>
      <c r="B30" s="59" t="s">
        <v>108</v>
      </c>
      <c r="C30" s="50" t="s">
        <v>106</v>
      </c>
      <c r="D30" s="54">
        <v>145000</v>
      </c>
      <c r="E30" s="52" t="s">
        <v>8</v>
      </c>
      <c r="F30" s="49"/>
      <c r="G30" s="50"/>
      <c r="H30" s="52"/>
    </row>
    <row r="31" spans="1:8" ht="20.25" customHeight="1" x14ac:dyDescent="0.2">
      <c r="A31" s="48"/>
      <c r="B31" s="49"/>
      <c r="C31" s="50"/>
      <c r="D31" s="54"/>
      <c r="E31" s="52"/>
      <c r="F31" s="49"/>
      <c r="G31" s="50"/>
      <c r="H31" s="52"/>
    </row>
    <row r="32" spans="1:8" ht="20.25" customHeight="1" x14ac:dyDescent="0.2">
      <c r="A32" s="49"/>
      <c r="B32" s="49"/>
      <c r="C32" s="50"/>
      <c r="D32" s="54"/>
      <c r="E32" s="52"/>
      <c r="F32" s="49"/>
      <c r="G32" s="50"/>
      <c r="H32" s="52"/>
    </row>
    <row r="33" spans="1:8" ht="20.25" customHeight="1" x14ac:dyDescent="0.2">
      <c r="A33" s="48"/>
      <c r="B33" s="49"/>
      <c r="C33" s="50"/>
      <c r="D33" s="54"/>
      <c r="E33" s="52"/>
      <c r="F33" s="49"/>
      <c r="G33" s="50"/>
      <c r="H33" s="52"/>
    </row>
    <row r="34" spans="1:8" ht="20.25" customHeight="1" x14ac:dyDescent="0.2">
      <c r="A34" s="48"/>
      <c r="B34" s="49"/>
      <c r="C34" s="50"/>
      <c r="D34" s="54"/>
      <c r="E34" s="52"/>
      <c r="F34" s="49"/>
      <c r="G34" s="50"/>
      <c r="H34" s="52"/>
    </row>
    <row r="35" spans="1:8" ht="20.25" customHeight="1" x14ac:dyDescent="0.2">
      <c r="A35" s="48"/>
      <c r="B35" s="49"/>
      <c r="C35" s="50"/>
      <c r="D35" s="54"/>
      <c r="E35" s="52"/>
      <c r="F35" s="49"/>
      <c r="G35" s="50"/>
      <c r="H35" s="52"/>
    </row>
    <row r="36" spans="1:8" ht="20.25" customHeight="1" x14ac:dyDescent="0.2">
      <c r="A36" s="48"/>
      <c r="B36" s="49"/>
      <c r="C36" s="50"/>
      <c r="D36" s="54"/>
      <c r="E36" s="52"/>
      <c r="F36" s="49"/>
      <c r="G36" s="50"/>
      <c r="H36" s="52"/>
    </row>
    <row r="37" spans="1:8" ht="20.25" customHeight="1" x14ac:dyDescent="0.2">
      <c r="A37" s="48"/>
      <c r="B37" s="49"/>
      <c r="C37" s="50"/>
      <c r="D37" s="54"/>
      <c r="E37" s="52"/>
      <c r="F37" s="49"/>
      <c r="G37" s="50"/>
      <c r="H37" s="52"/>
    </row>
    <row r="38" spans="1:8" ht="20.25" customHeight="1" x14ac:dyDescent="0.2">
      <c r="A38" s="48"/>
      <c r="B38" s="49"/>
      <c r="C38" s="50"/>
      <c r="D38" s="54"/>
      <c r="E38" s="52"/>
      <c r="F38" s="49"/>
      <c r="G38" s="50"/>
      <c r="H38" s="52"/>
    </row>
    <row r="39" spans="1:8" ht="20.25" customHeight="1" x14ac:dyDescent="0.2">
      <c r="A39" s="48"/>
      <c r="B39" s="49"/>
      <c r="C39" s="50"/>
      <c r="D39" s="54"/>
      <c r="E39" s="52"/>
      <c r="F39" s="49"/>
      <c r="G39" s="50"/>
      <c r="H39" s="52"/>
    </row>
    <row r="40" spans="1:8" ht="20.25" customHeight="1" x14ac:dyDescent="0.2">
      <c r="A40" s="48"/>
      <c r="B40" s="49"/>
      <c r="C40" s="50"/>
      <c r="D40" s="54"/>
      <c r="E40" s="52"/>
      <c r="F40" s="49"/>
      <c r="G40" s="50"/>
      <c r="H40" s="52"/>
    </row>
    <row r="41" spans="1:8" ht="20.25" customHeight="1" x14ac:dyDescent="0.2">
      <c r="A41" s="48"/>
      <c r="B41" s="49"/>
      <c r="C41" s="50"/>
      <c r="D41" s="54"/>
      <c r="E41" s="52"/>
      <c r="F41" s="49"/>
      <c r="G41" s="50"/>
      <c r="H41" s="52"/>
    </row>
    <row r="42" spans="1:8" ht="20.25" customHeight="1" x14ac:dyDescent="0.2">
      <c r="A42" s="48"/>
      <c r="B42" s="49"/>
      <c r="C42" s="50"/>
      <c r="D42" s="54"/>
      <c r="E42" s="52"/>
      <c r="F42" s="49"/>
      <c r="G42" s="50"/>
      <c r="H42" s="52"/>
    </row>
    <row r="43" spans="1:8" ht="20.25" customHeight="1" x14ac:dyDescent="0.2">
      <c r="A43" s="48"/>
      <c r="B43" s="49"/>
      <c r="C43" s="50"/>
      <c r="D43" s="54"/>
      <c r="E43" s="52"/>
      <c r="F43" s="49"/>
      <c r="G43" s="50"/>
      <c r="H43" s="52"/>
    </row>
    <row r="44" spans="1:8" ht="20.25" customHeight="1" x14ac:dyDescent="0.2">
      <c r="A44" s="48"/>
      <c r="B44" s="49"/>
      <c r="C44" s="50"/>
      <c r="D44" s="54"/>
      <c r="E44" s="52"/>
      <c r="F44" s="49"/>
      <c r="G44" s="50"/>
      <c r="H44" s="52"/>
    </row>
    <row r="45" spans="1:8" ht="20.25" customHeight="1" x14ac:dyDescent="0.2">
      <c r="A45" s="48"/>
      <c r="B45" s="49"/>
      <c r="C45" s="50"/>
      <c r="D45" s="54"/>
      <c r="E45" s="52"/>
      <c r="F45" s="49"/>
      <c r="G45" s="50"/>
      <c r="H45" s="52"/>
    </row>
    <row r="46" spans="1:8" ht="20.25" customHeight="1" x14ac:dyDescent="0.2">
      <c r="A46" s="48"/>
      <c r="B46" s="49"/>
      <c r="C46" s="50"/>
      <c r="D46" s="54"/>
      <c r="E46" s="52"/>
      <c r="F46" s="49"/>
      <c r="G46" s="50"/>
      <c r="H46" s="52"/>
    </row>
    <row r="47" spans="1:8" ht="20.25" customHeight="1" x14ac:dyDescent="0.2">
      <c r="A47" s="48"/>
      <c r="B47" s="49"/>
      <c r="C47" s="50"/>
      <c r="D47" s="54"/>
      <c r="E47" s="52"/>
      <c r="F47" s="49"/>
      <c r="G47" s="50"/>
      <c r="H47" s="52"/>
    </row>
    <row r="48" spans="1:8" ht="20.25" customHeight="1" x14ac:dyDescent="0.2">
      <c r="A48" s="48"/>
      <c r="B48" s="49"/>
      <c r="C48" s="50"/>
      <c r="D48" s="54"/>
      <c r="E48" s="52"/>
      <c r="F48" s="49"/>
      <c r="G48" s="50"/>
      <c r="H48" s="52"/>
    </row>
    <row r="49" spans="1:8" ht="20.25" customHeight="1" x14ac:dyDescent="0.2">
      <c r="A49" s="48"/>
      <c r="B49" s="49"/>
      <c r="C49" s="50"/>
      <c r="D49" s="54"/>
      <c r="E49" s="52"/>
      <c r="F49" s="49"/>
      <c r="G49" s="50"/>
      <c r="H49" s="52"/>
    </row>
    <row r="50" spans="1:8" ht="20.25" customHeight="1" x14ac:dyDescent="0.2">
      <c r="A50" s="48"/>
      <c r="B50" s="49"/>
      <c r="C50" s="50"/>
      <c r="D50" s="54"/>
      <c r="E50" s="52"/>
      <c r="F50" s="49"/>
      <c r="G50" s="50"/>
      <c r="H50" s="52"/>
    </row>
    <row r="51" spans="1:8" ht="20.25" customHeight="1" x14ac:dyDescent="0.2">
      <c r="A51" s="48"/>
      <c r="B51" s="49"/>
      <c r="C51" s="50"/>
      <c r="D51" s="54"/>
      <c r="E51" s="52"/>
      <c r="F51" s="49"/>
      <c r="G51" s="50"/>
      <c r="H51" s="52"/>
    </row>
    <row r="52" spans="1:8" ht="20.25" customHeight="1" x14ac:dyDescent="0.2">
      <c r="A52" s="48"/>
      <c r="B52" s="49"/>
      <c r="C52" s="50"/>
      <c r="D52" s="54"/>
      <c r="E52" s="52"/>
      <c r="F52" s="49"/>
      <c r="G52" s="50"/>
      <c r="H52" s="52"/>
    </row>
    <row r="53" spans="1:8" ht="20.25" customHeight="1" x14ac:dyDescent="0.2">
      <c r="A53" s="48"/>
      <c r="B53" s="49"/>
      <c r="C53" s="50"/>
      <c r="D53" s="54"/>
      <c r="E53" s="52"/>
      <c r="F53" s="49"/>
      <c r="G53" s="50"/>
      <c r="H53" s="52"/>
    </row>
    <row r="54" spans="1:8" ht="20.25" customHeight="1" x14ac:dyDescent="0.2">
      <c r="A54" s="48"/>
      <c r="B54" s="49"/>
      <c r="C54" s="50"/>
      <c r="D54" s="54"/>
      <c r="E54" s="52"/>
      <c r="F54" s="49"/>
      <c r="G54" s="50"/>
      <c r="H54" s="52"/>
    </row>
    <row r="55" spans="1:8" ht="20.25" customHeight="1" x14ac:dyDescent="0.2">
      <c r="A55" s="48"/>
      <c r="B55" s="49"/>
      <c r="C55" s="50"/>
      <c r="D55" s="54"/>
      <c r="E55" s="52"/>
      <c r="F55" s="49"/>
      <c r="G55" s="50"/>
      <c r="H55" s="52"/>
    </row>
    <row r="56" spans="1:8" ht="20.25" customHeight="1" x14ac:dyDescent="0.2">
      <c r="A56" s="48"/>
      <c r="B56" s="49"/>
      <c r="C56" s="50"/>
      <c r="D56" s="54"/>
      <c r="E56" s="52"/>
      <c r="F56" s="49"/>
      <c r="G56" s="50"/>
      <c r="H56" s="52"/>
    </row>
    <row r="57" spans="1:8" ht="20.25" customHeight="1" x14ac:dyDescent="0.2">
      <c r="A57" s="48"/>
      <c r="B57" s="49"/>
      <c r="C57" s="50"/>
      <c r="D57" s="54"/>
      <c r="E57" s="52"/>
      <c r="F57" s="49"/>
      <c r="G57" s="50"/>
      <c r="H57" s="52"/>
    </row>
    <row r="58" spans="1:8" ht="20.25" customHeight="1" x14ac:dyDescent="0.2">
      <c r="A58" s="48"/>
      <c r="B58" s="49"/>
      <c r="C58" s="50"/>
      <c r="D58" s="54"/>
      <c r="E58" s="52"/>
      <c r="F58" s="49"/>
      <c r="G58" s="50"/>
      <c r="H58" s="52"/>
    </row>
    <row r="59" spans="1:8" ht="20.25" customHeight="1" x14ac:dyDescent="0.2">
      <c r="A59" s="48"/>
      <c r="B59" s="49"/>
      <c r="C59" s="50"/>
      <c r="D59" s="54"/>
      <c r="E59" s="52"/>
      <c r="F59" s="49"/>
      <c r="G59" s="50"/>
      <c r="H59" s="52"/>
    </row>
    <row r="60" spans="1:8" ht="20.25" customHeight="1" x14ac:dyDescent="0.2">
      <c r="A60" s="48"/>
      <c r="B60" s="49"/>
      <c r="C60" s="50"/>
      <c r="D60" s="54"/>
      <c r="E60" s="52"/>
      <c r="F60" s="49"/>
      <c r="G60" s="50"/>
      <c r="H60" s="52"/>
    </row>
    <row r="61" spans="1:8" ht="20.25" customHeight="1" x14ac:dyDescent="0.2">
      <c r="A61" s="48"/>
      <c r="B61" s="49"/>
      <c r="C61" s="50"/>
      <c r="D61" s="54"/>
      <c r="E61" s="52"/>
      <c r="F61" s="49"/>
      <c r="G61" s="50"/>
      <c r="H61" s="52"/>
    </row>
    <row r="62" spans="1:8" ht="20.25" customHeight="1" x14ac:dyDescent="0.2">
      <c r="A62" s="48"/>
      <c r="B62" s="49"/>
      <c r="C62" s="50"/>
      <c r="D62" s="54"/>
      <c r="E62" s="52"/>
      <c r="F62" s="49"/>
      <c r="G62" s="50"/>
      <c r="H62" s="52"/>
    </row>
    <row r="63" spans="1:8" ht="20.25" customHeight="1" x14ac:dyDescent="0.2">
      <c r="A63" s="48"/>
      <c r="B63" s="49"/>
      <c r="C63" s="50"/>
      <c r="D63" s="54"/>
      <c r="E63" s="52"/>
      <c r="F63" s="49"/>
      <c r="G63" s="50"/>
      <c r="H63" s="52"/>
    </row>
    <row r="64" spans="1:8" ht="20.25" customHeight="1" x14ac:dyDescent="0.2">
      <c r="A64" s="48"/>
      <c r="B64" s="49"/>
      <c r="C64" s="50"/>
      <c r="D64" s="54"/>
      <c r="E64" s="52"/>
      <c r="F64" s="49"/>
      <c r="G64" s="50"/>
      <c r="H64" s="52"/>
    </row>
    <row r="65" spans="1:8" ht="20.25" customHeight="1" x14ac:dyDescent="0.2">
      <c r="A65" s="48"/>
      <c r="B65" s="49"/>
      <c r="C65" s="50"/>
      <c r="D65" s="54"/>
      <c r="E65" s="52"/>
      <c r="F65" s="49"/>
      <c r="G65" s="50"/>
      <c r="H65" s="52"/>
    </row>
    <row r="66" spans="1:8" ht="20.25" customHeight="1" x14ac:dyDescent="0.2">
      <c r="A66" s="48"/>
      <c r="B66" s="49"/>
      <c r="C66" s="50"/>
      <c r="D66" s="54"/>
      <c r="E66" s="52"/>
      <c r="F66" s="49"/>
      <c r="G66" s="50"/>
      <c r="H66" s="52"/>
    </row>
    <row r="67" spans="1:8" ht="20.25" customHeight="1" x14ac:dyDescent="0.2">
      <c r="A67" s="48"/>
      <c r="B67" s="49"/>
      <c r="C67" s="50"/>
      <c r="D67" s="54"/>
      <c r="E67" s="52"/>
      <c r="F67" s="49"/>
      <c r="G67" s="50"/>
      <c r="H67" s="52"/>
    </row>
    <row r="68" spans="1:8" ht="20.25" customHeight="1" x14ac:dyDescent="0.2">
      <c r="A68" s="48"/>
      <c r="B68" s="49"/>
      <c r="C68" s="50"/>
      <c r="D68" s="54"/>
      <c r="E68" s="52"/>
      <c r="F68" s="49"/>
      <c r="G68" s="50"/>
      <c r="H68" s="52"/>
    </row>
    <row r="69" spans="1:8" ht="20.25" customHeight="1" x14ac:dyDescent="0.2">
      <c r="A69" s="48"/>
      <c r="B69" s="49"/>
      <c r="C69" s="50"/>
      <c r="D69" s="54"/>
      <c r="E69" s="52"/>
      <c r="F69" s="49"/>
      <c r="G69" s="50"/>
      <c r="H69" s="52"/>
    </row>
    <row r="70" spans="1:8" ht="20.25" customHeight="1" x14ac:dyDescent="0.2">
      <c r="A70" s="48"/>
      <c r="B70" s="49"/>
      <c r="C70" s="50"/>
      <c r="D70" s="54"/>
      <c r="E70" s="52"/>
      <c r="F70" s="49"/>
      <c r="G70" s="50"/>
      <c r="H70" s="52"/>
    </row>
    <row r="71" spans="1:8" ht="20.25" customHeight="1" x14ac:dyDescent="0.2">
      <c r="A71" s="48"/>
      <c r="B71" s="49"/>
      <c r="C71" s="50"/>
      <c r="D71" s="54"/>
      <c r="E71" s="52"/>
      <c r="F71" s="49"/>
      <c r="G71" s="50"/>
      <c r="H71" s="52"/>
    </row>
    <row r="72" spans="1:8" ht="20.25" customHeight="1" x14ac:dyDescent="0.2">
      <c r="A72" s="48"/>
      <c r="B72" s="49"/>
      <c r="C72" s="50"/>
      <c r="D72" s="54"/>
      <c r="E72" s="52"/>
      <c r="F72" s="49"/>
      <c r="G72" s="50"/>
      <c r="H72" s="52"/>
    </row>
    <row r="73" spans="1:8" ht="20.25" customHeight="1" x14ac:dyDescent="0.2">
      <c r="B73" s="49"/>
      <c r="C73" s="50"/>
      <c r="D73" s="54"/>
      <c r="E73" s="52"/>
      <c r="F73" s="49"/>
      <c r="G73" s="50"/>
      <c r="H73" s="52"/>
    </row>
    <row r="74" spans="1:8" ht="20.25" customHeight="1" x14ac:dyDescent="0.2">
      <c r="A74" s="48"/>
      <c r="B74" s="49"/>
      <c r="C74" s="50"/>
      <c r="D74" s="54"/>
      <c r="E74" s="52"/>
      <c r="F74" s="49"/>
      <c r="G74" s="50"/>
      <c r="H74" s="52"/>
    </row>
    <row r="75" spans="1:8" ht="20.25" customHeight="1" x14ac:dyDescent="0.2">
      <c r="A75" s="48"/>
      <c r="B75" s="49"/>
      <c r="C75" s="50"/>
      <c r="D75" s="54"/>
      <c r="E75" s="52"/>
      <c r="F75" s="49"/>
      <c r="G75" s="50"/>
      <c r="H75" s="52"/>
    </row>
    <row r="76" spans="1:8" ht="20.25" customHeight="1" x14ac:dyDescent="0.2">
      <c r="A76" s="48"/>
      <c r="B76" s="49"/>
      <c r="C76" s="50"/>
      <c r="D76" s="54"/>
      <c r="E76" s="52"/>
      <c r="F76" s="49"/>
      <c r="G76" s="50"/>
      <c r="H76" s="52"/>
    </row>
    <row r="77" spans="1:8" ht="20.25" customHeight="1" x14ac:dyDescent="0.2">
      <c r="A77" s="48"/>
      <c r="B77" s="49"/>
      <c r="C77" s="50"/>
      <c r="D77" s="54"/>
      <c r="E77" s="52"/>
      <c r="F77" s="49"/>
      <c r="G77" s="50"/>
      <c r="H77" s="52"/>
    </row>
    <row r="78" spans="1:8" ht="20.25" customHeight="1" x14ac:dyDescent="0.2">
      <c r="A78" s="48"/>
      <c r="B78" s="49"/>
      <c r="C78" s="50"/>
      <c r="D78" s="54"/>
      <c r="E78" s="52"/>
      <c r="F78" s="49"/>
      <c r="G78" s="50"/>
      <c r="H78" s="52"/>
    </row>
    <row r="79" spans="1:8" ht="20.25" customHeight="1" x14ac:dyDescent="0.2">
      <c r="A79" s="48"/>
      <c r="B79" s="49"/>
      <c r="C79" s="50"/>
      <c r="D79" s="54"/>
      <c r="E79" s="52"/>
      <c r="F79" s="49"/>
      <c r="G79" s="50"/>
      <c r="H79" s="52"/>
    </row>
    <row r="80" spans="1:8" ht="20.25" customHeight="1" x14ac:dyDescent="0.2">
      <c r="A80" s="48"/>
      <c r="B80" s="49"/>
      <c r="C80" s="50"/>
      <c r="D80" s="54"/>
      <c r="E80" s="52"/>
      <c r="F80" s="49"/>
      <c r="G80" s="50"/>
      <c r="H80" s="52"/>
    </row>
    <row r="81" spans="1:8" ht="20.25" customHeight="1" x14ac:dyDescent="0.2">
      <c r="A81" s="48"/>
      <c r="B81" s="49"/>
      <c r="C81" s="50"/>
      <c r="D81" s="54"/>
      <c r="E81" s="52"/>
      <c r="F81" s="49"/>
      <c r="G81" s="50"/>
      <c r="H81" s="52"/>
    </row>
    <row r="82" spans="1:8" ht="20.25" customHeight="1" x14ac:dyDescent="0.2">
      <c r="A82" s="48"/>
      <c r="B82" s="49"/>
      <c r="C82" s="50"/>
      <c r="D82" s="54"/>
      <c r="E82" s="52"/>
      <c r="F82" s="49"/>
      <c r="G82" s="50"/>
      <c r="H82" s="52"/>
    </row>
    <row r="83" spans="1:8" ht="20.25" customHeight="1" x14ac:dyDescent="0.2">
      <c r="A83" s="48"/>
      <c r="B83" s="49"/>
      <c r="C83" s="50"/>
      <c r="D83" s="54"/>
      <c r="E83" s="52"/>
      <c r="F83" s="49"/>
      <c r="G83" s="50"/>
      <c r="H83" s="52"/>
    </row>
    <row r="84" spans="1:8" ht="20.25" customHeight="1" x14ac:dyDescent="0.2">
      <c r="A84" s="48"/>
      <c r="B84" s="49"/>
      <c r="C84" s="50"/>
      <c r="D84" s="54"/>
      <c r="E84" s="52"/>
      <c r="F84" s="49"/>
      <c r="G84" s="50"/>
      <c r="H84" s="52"/>
    </row>
    <row r="85" spans="1:8" ht="20.25" customHeight="1" x14ac:dyDescent="0.2">
      <c r="A85" s="48"/>
      <c r="B85" s="49"/>
      <c r="C85" s="50"/>
      <c r="D85" s="54"/>
      <c r="E85" s="52"/>
      <c r="F85" s="49"/>
      <c r="G85" s="50"/>
      <c r="H85" s="52"/>
    </row>
    <row r="86" spans="1:8" ht="20.25" customHeight="1" x14ac:dyDescent="0.2">
      <c r="A86" s="48"/>
      <c r="B86" s="49"/>
      <c r="C86" s="50"/>
      <c r="D86" s="54"/>
      <c r="E86" s="52"/>
      <c r="F86" s="49"/>
      <c r="G86" s="50"/>
      <c r="H86" s="52"/>
    </row>
    <row r="87" spans="1:8" ht="20.25" customHeight="1" x14ac:dyDescent="0.2">
      <c r="A87" s="48"/>
      <c r="B87" s="49"/>
      <c r="C87" s="50"/>
      <c r="D87" s="54"/>
      <c r="E87" s="52"/>
      <c r="F87" s="49"/>
      <c r="G87" s="50"/>
      <c r="H87" s="52"/>
    </row>
    <row r="88" spans="1:8" ht="20.25" customHeight="1" x14ac:dyDescent="0.2">
      <c r="A88" s="48"/>
      <c r="B88" s="49"/>
      <c r="C88" s="50"/>
      <c r="D88" s="54"/>
      <c r="E88" s="52"/>
      <c r="F88" s="49"/>
      <c r="G88" s="50"/>
      <c r="H88" s="52"/>
    </row>
    <row r="89" spans="1:8" ht="20.25" customHeight="1" x14ac:dyDescent="0.2">
      <c r="A89" s="48"/>
      <c r="B89" s="49"/>
      <c r="C89" s="50"/>
      <c r="D89" s="54"/>
      <c r="E89" s="52"/>
      <c r="F89" s="49"/>
      <c r="G89" s="50"/>
      <c r="H89" s="52"/>
    </row>
    <row r="90" spans="1:8" ht="20.25" customHeight="1" x14ac:dyDescent="0.2">
      <c r="A90" s="48"/>
      <c r="B90" s="49"/>
      <c r="C90" s="50"/>
      <c r="D90" s="54"/>
      <c r="E90" s="52"/>
      <c r="F90" s="49"/>
      <c r="G90" s="50"/>
      <c r="H90" s="52"/>
    </row>
    <row r="91" spans="1:8" ht="20.25" customHeight="1" x14ac:dyDescent="0.2">
      <c r="A91" s="48"/>
      <c r="B91" s="49"/>
      <c r="C91" s="50"/>
      <c r="D91" s="54"/>
      <c r="E91" s="52"/>
      <c r="F91" s="49"/>
      <c r="G91" s="50"/>
      <c r="H91" s="52"/>
    </row>
    <row r="92" spans="1:8" ht="20.25" customHeight="1" x14ac:dyDescent="0.2">
      <c r="A92" s="48"/>
      <c r="B92" s="49"/>
      <c r="C92" s="50"/>
      <c r="D92" s="54"/>
      <c r="E92" s="52"/>
      <c r="F92" s="49"/>
      <c r="G92" s="50"/>
      <c r="H92" s="52"/>
    </row>
    <row r="93" spans="1:8" ht="20.25" customHeight="1" x14ac:dyDescent="0.2">
      <c r="A93" s="48"/>
      <c r="B93" s="49"/>
      <c r="C93" s="50"/>
      <c r="D93" s="54"/>
      <c r="E93" s="52"/>
      <c r="F93" s="49"/>
      <c r="G93" s="50"/>
      <c r="H93" s="52"/>
    </row>
    <row r="94" spans="1:8" ht="20.25" customHeight="1" x14ac:dyDescent="0.2">
      <c r="A94" s="48"/>
      <c r="B94" s="49"/>
      <c r="C94" s="50"/>
      <c r="D94" s="54"/>
      <c r="E94" s="52"/>
      <c r="F94" s="49"/>
      <c r="G94" s="50"/>
      <c r="H94" s="52"/>
    </row>
    <row r="95" spans="1:8" ht="20.25" customHeight="1" x14ac:dyDescent="0.2">
      <c r="A95" s="48"/>
      <c r="B95" s="49"/>
      <c r="C95" s="50"/>
      <c r="D95" s="54"/>
      <c r="E95" s="52"/>
      <c r="F95" s="49"/>
      <c r="G95" s="50"/>
      <c r="H95" s="52"/>
    </row>
    <row r="96" spans="1:8" ht="20.25" customHeight="1" x14ac:dyDescent="0.2">
      <c r="A96" s="48"/>
      <c r="B96" s="49"/>
      <c r="C96" s="50"/>
      <c r="D96" s="54"/>
      <c r="E96" s="52"/>
      <c r="F96" s="49"/>
      <c r="G96" s="50"/>
      <c r="H96" s="52"/>
    </row>
    <row r="97" spans="1:8" ht="20.25" customHeight="1" x14ac:dyDescent="0.2">
      <c r="A97" s="48"/>
      <c r="B97" s="49"/>
      <c r="C97" s="50"/>
      <c r="D97" s="54"/>
      <c r="E97" s="52"/>
      <c r="F97" s="49"/>
      <c r="G97" s="50"/>
      <c r="H97" s="52"/>
    </row>
    <row r="98" spans="1:8" ht="20.25" customHeight="1" x14ac:dyDescent="0.2">
      <c r="A98" s="48"/>
      <c r="B98" s="49"/>
      <c r="C98" s="50"/>
      <c r="D98" s="54"/>
      <c r="E98" s="52"/>
      <c r="F98" s="49"/>
      <c r="G98" s="50"/>
      <c r="H98" s="52"/>
    </row>
    <row r="99" spans="1:8" ht="20.25" customHeight="1" x14ac:dyDescent="0.2">
      <c r="A99" s="48"/>
      <c r="B99" s="49"/>
      <c r="C99" s="50"/>
      <c r="D99" s="54"/>
      <c r="E99" s="52"/>
      <c r="F99" s="49"/>
      <c r="G99" s="50"/>
      <c r="H99" s="52"/>
    </row>
    <row r="100" spans="1:8" ht="20.25" customHeight="1" x14ac:dyDescent="0.2">
      <c r="A100" s="48"/>
      <c r="B100" s="49"/>
      <c r="C100" s="50"/>
      <c r="D100" s="54"/>
      <c r="E100" s="52"/>
      <c r="F100" s="49"/>
      <c r="G100" s="50"/>
      <c r="H100" s="52"/>
    </row>
    <row r="101" spans="1:8" ht="20.25" customHeight="1" x14ac:dyDescent="0.2">
      <c r="A101" s="48"/>
      <c r="B101" s="49"/>
      <c r="C101" s="50"/>
      <c r="D101" s="54"/>
      <c r="E101" s="52"/>
      <c r="F101" s="49"/>
      <c r="G101" s="50"/>
      <c r="H101" s="52"/>
    </row>
    <row r="102" spans="1:8" ht="20.25" customHeight="1" x14ac:dyDescent="0.2">
      <c r="A102" s="48"/>
      <c r="B102" s="49"/>
      <c r="C102" s="50"/>
      <c r="D102" s="54"/>
      <c r="E102" s="52"/>
      <c r="F102" s="49"/>
      <c r="G102" s="50"/>
      <c r="H102" s="52"/>
    </row>
    <row r="103" spans="1:8" ht="20.25" customHeight="1" x14ac:dyDescent="0.2">
      <c r="A103" s="48"/>
      <c r="B103" s="49"/>
      <c r="C103" s="50"/>
      <c r="D103" s="54"/>
      <c r="E103" s="52"/>
      <c r="F103" s="49"/>
      <c r="G103" s="50"/>
      <c r="H103" s="52"/>
    </row>
    <row r="104" spans="1:8" ht="20.25" customHeight="1" x14ac:dyDescent="0.2">
      <c r="A104" s="48"/>
      <c r="B104" s="49"/>
      <c r="C104" s="50"/>
      <c r="D104" s="54"/>
      <c r="E104" s="52"/>
      <c r="F104" s="49"/>
      <c r="G104" s="50"/>
      <c r="H104" s="52"/>
    </row>
    <row r="105" spans="1:8" ht="20.25" customHeight="1" x14ac:dyDescent="0.2">
      <c r="A105" s="48"/>
      <c r="B105" s="49"/>
      <c r="C105" s="50"/>
      <c r="D105" s="54"/>
      <c r="E105" s="52"/>
      <c r="F105" s="49"/>
      <c r="G105" s="50"/>
      <c r="H105" s="52"/>
    </row>
    <row r="106" spans="1:8" ht="20.25" customHeight="1" x14ac:dyDescent="0.2">
      <c r="A106" s="48"/>
      <c r="B106" s="49"/>
      <c r="C106" s="50"/>
      <c r="D106" s="54"/>
      <c r="E106" s="52"/>
      <c r="F106" s="49"/>
      <c r="G106" s="50"/>
      <c r="H106" s="52"/>
    </row>
    <row r="107" spans="1:8" ht="20.25" customHeight="1" x14ac:dyDescent="0.2">
      <c r="A107" s="48"/>
      <c r="B107" s="49"/>
      <c r="C107" s="50"/>
      <c r="D107" s="54"/>
      <c r="E107" s="52"/>
      <c r="F107" s="49"/>
      <c r="G107" s="50"/>
      <c r="H107" s="52"/>
    </row>
    <row r="108" spans="1:8" ht="20.25" customHeight="1" x14ac:dyDescent="0.2">
      <c r="A108" s="48"/>
      <c r="B108" s="49"/>
      <c r="C108" s="50"/>
      <c r="D108" s="54"/>
      <c r="E108" s="52"/>
      <c r="F108" s="49"/>
      <c r="G108" s="50"/>
      <c r="H108" s="52"/>
    </row>
    <row r="109" spans="1:8" ht="20.25" customHeight="1" x14ac:dyDescent="0.2">
      <c r="A109" s="48"/>
      <c r="B109" s="49"/>
      <c r="C109" s="50"/>
      <c r="D109" s="54"/>
      <c r="E109" s="52"/>
      <c r="F109" s="49"/>
      <c r="G109" s="50"/>
      <c r="H109" s="52"/>
    </row>
    <row r="110" spans="1:8" ht="20.25" customHeight="1" x14ac:dyDescent="0.2">
      <c r="A110" s="48"/>
      <c r="B110" s="49"/>
      <c r="C110" s="50"/>
      <c r="D110" s="54"/>
      <c r="E110" s="52"/>
      <c r="F110" s="49"/>
      <c r="G110" s="50"/>
      <c r="H110" s="52"/>
    </row>
    <row r="111" spans="1:8" x14ac:dyDescent="0.2">
      <c r="A111" s="48"/>
      <c r="B111" s="49"/>
      <c r="C111" s="50"/>
      <c r="D111" s="54"/>
      <c r="E111" s="52"/>
      <c r="F111" s="49"/>
      <c r="G111" s="50"/>
      <c r="H111" s="52"/>
    </row>
  </sheetData>
  <mergeCells count="2">
    <mergeCell ref="A14:D14"/>
    <mergeCell ref="F14:H14"/>
  </mergeCells>
  <dataValidations count="1">
    <dataValidation type="list" allowBlank="1" showInputMessage="1" showErrorMessage="1" sqref="E16:E111" xr:uid="{00000000-0002-0000-0400-000000000000}">
      <formula1>$E$2:$E$11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J111"/>
  <sheetViews>
    <sheetView zoomScale="70" zoomScaleNormal="70" workbookViewId="0">
      <pane ySplit="14" topLeftCell="A15" activePane="bottomLeft" state="frozen"/>
      <selection pane="bottomLeft" activeCell="G17" sqref="G17"/>
    </sheetView>
  </sheetViews>
  <sheetFormatPr defaultColWidth="9.140625" defaultRowHeight="15" x14ac:dyDescent="0.2"/>
  <cols>
    <col min="1" max="1" width="37.28515625" style="8" customWidth="1"/>
    <col min="2" max="2" width="17.7109375" style="8" customWidth="1"/>
    <col min="3" max="3" width="37.28515625" style="8" customWidth="1"/>
    <col min="4" max="4" width="18.42578125" style="9" customWidth="1"/>
    <col min="5" max="5" width="22.140625" style="9" customWidth="1"/>
    <col min="6" max="6" width="50.7109375" style="8" customWidth="1"/>
    <col min="7" max="7" width="41.42578125" style="8" customWidth="1"/>
    <col min="8" max="8" width="17.42578125" style="8" customWidth="1"/>
    <col min="9" max="9" width="9.140625" style="8"/>
    <col min="10" max="10" width="27.42578125" style="8" customWidth="1"/>
    <col min="11" max="11" width="16.140625" style="8" customWidth="1"/>
    <col min="12" max="1024" width="9.140625" style="8"/>
  </cols>
  <sheetData>
    <row r="1" spans="1:11" ht="15.75" x14ac:dyDescent="0.25">
      <c r="A1" s="10" t="s">
        <v>18</v>
      </c>
      <c r="B1" s="10"/>
      <c r="C1" s="55">
        <f>'12.04'!C1+1</f>
        <v>45265</v>
      </c>
    </row>
    <row r="2" spans="1:11" ht="15.75" x14ac:dyDescent="0.25">
      <c r="A2" s="12" t="s">
        <v>19</v>
      </c>
      <c r="B2" s="13"/>
      <c r="C2" s="13"/>
      <c r="D2" s="56">
        <f>SUMIF(E$16:E111,E2,D$16:D111)</f>
        <v>483000</v>
      </c>
      <c r="E2" s="15" t="s">
        <v>5</v>
      </c>
      <c r="F2" s="12" t="s">
        <v>20</v>
      </c>
      <c r="G2" s="13" t="s">
        <v>5</v>
      </c>
      <c r="H2" s="15">
        <f>SUM(H16:H111)-(H3+H4+H5)</f>
        <v>33000</v>
      </c>
      <c r="J2" s="16" t="s">
        <v>21</v>
      </c>
      <c r="K2" s="17"/>
    </row>
    <row r="3" spans="1:11" ht="15.75" x14ac:dyDescent="0.25">
      <c r="A3" s="18"/>
      <c r="D3" s="9">
        <f>SUMIF(E$16:E111,E3,D$16:D111)</f>
        <v>0</v>
      </c>
      <c r="E3" s="19" t="s">
        <v>6</v>
      </c>
      <c r="F3" s="18"/>
      <c r="G3" s="8" t="s">
        <v>6</v>
      </c>
      <c r="H3" s="19">
        <f>SUMIF(G16:G111,G3,H16:H111)</f>
        <v>0</v>
      </c>
      <c r="J3" s="20" t="s">
        <v>22</v>
      </c>
      <c r="K3" s="57">
        <f>'12.04'!K8</f>
        <v>352205</v>
      </c>
    </row>
    <row r="4" spans="1:11" ht="15.75" x14ac:dyDescent="0.25">
      <c r="A4" s="18"/>
      <c r="D4" s="9">
        <f>SUMIF(E$16:E111,E4,D$16:D111)</f>
        <v>0</v>
      </c>
      <c r="E4" s="19" t="s">
        <v>7</v>
      </c>
      <c r="F4" s="18"/>
      <c r="G4" s="8" t="s">
        <v>7</v>
      </c>
      <c r="H4" s="19">
        <f>SUMIF(G16:G111,G4,H16:H111)</f>
        <v>0</v>
      </c>
      <c r="J4" s="10" t="s">
        <v>23</v>
      </c>
      <c r="K4" s="29">
        <f>'12.04'!K9</f>
        <v>5100000</v>
      </c>
    </row>
    <row r="5" spans="1:11" x14ac:dyDescent="0.2">
      <c r="A5" s="23"/>
      <c r="D5" s="9">
        <f>SUMIF(E$16:E111,E5,D$16:D111)</f>
        <v>1016500</v>
      </c>
      <c r="E5" s="19" t="s">
        <v>8</v>
      </c>
      <c r="F5" s="23"/>
      <c r="G5" s="8" t="s">
        <v>24</v>
      </c>
      <c r="H5" s="19">
        <f>SUMIF(G16:G111,G5,H16:H111)</f>
        <v>0</v>
      </c>
      <c r="J5" s="8" t="s">
        <v>25</v>
      </c>
      <c r="K5" s="9">
        <f>'12.04'!K10</f>
        <v>0</v>
      </c>
    </row>
    <row r="6" spans="1:11" x14ac:dyDescent="0.2">
      <c r="A6" s="23"/>
      <c r="D6" s="9">
        <f>SUMIF(E$16:E111,E6,D$16:D111)</f>
        <v>44000</v>
      </c>
      <c r="E6" s="19" t="s">
        <v>9</v>
      </c>
      <c r="F6" s="23"/>
      <c r="H6" s="19"/>
    </row>
    <row r="7" spans="1:11" ht="15.75" x14ac:dyDescent="0.25">
      <c r="A7" s="23"/>
      <c r="D7" s="9">
        <f>SUMIF(E$16:E111,E7,D$16:D111)</f>
        <v>0</v>
      </c>
      <c r="E7" s="19" t="s">
        <v>26</v>
      </c>
      <c r="F7" s="23"/>
      <c r="H7" s="19"/>
      <c r="J7" s="25" t="s">
        <v>27</v>
      </c>
      <c r="K7" s="26"/>
    </row>
    <row r="8" spans="1:11" ht="15.75" x14ac:dyDescent="0.25">
      <c r="A8" s="23"/>
      <c r="D8" s="9">
        <f>SUMIF(E$16:E111,E8,D$16:D111)</f>
        <v>0</v>
      </c>
      <c r="E8" s="19" t="s">
        <v>10</v>
      </c>
      <c r="F8" s="23"/>
      <c r="H8" s="19"/>
      <c r="J8" s="20" t="s">
        <v>22</v>
      </c>
      <c r="K8" s="28">
        <f>K3+SUM(D2:D4)-H12</f>
        <v>802205</v>
      </c>
    </row>
    <row r="9" spans="1:11" ht="15.75" x14ac:dyDescent="0.25">
      <c r="A9" s="23"/>
      <c r="D9" s="9">
        <f>SUMIF(E$16:E111,E9,D$16:D111)</f>
        <v>0</v>
      </c>
      <c r="E9" s="19" t="s">
        <v>28</v>
      </c>
      <c r="F9" s="23"/>
      <c r="H9" s="19"/>
      <c r="J9" s="10" t="s">
        <v>29</v>
      </c>
      <c r="K9" s="29">
        <f>K4+H4-D4</f>
        <v>5100000</v>
      </c>
    </row>
    <row r="10" spans="1:11" x14ac:dyDescent="0.2">
      <c r="A10" s="23"/>
      <c r="D10" s="9">
        <f>SUMIF(E$16:E111,E10,D$16:D111)</f>
        <v>110000</v>
      </c>
      <c r="E10" s="19" t="s">
        <v>11</v>
      </c>
      <c r="F10" s="23"/>
      <c r="H10" s="19"/>
      <c r="J10" s="8" t="s">
        <v>30</v>
      </c>
      <c r="K10" s="9">
        <f>K5-D3+H3</f>
        <v>0</v>
      </c>
    </row>
    <row r="11" spans="1:11" x14ac:dyDescent="0.2">
      <c r="A11" s="23"/>
      <c r="D11" s="9">
        <f>SUMIF(E$16:E111,E11,D$16:D111)</f>
        <v>0</v>
      </c>
      <c r="E11" s="19" t="s">
        <v>12</v>
      </c>
      <c r="F11" s="23"/>
      <c r="H11" s="19"/>
    </row>
    <row r="12" spans="1:11" x14ac:dyDescent="0.2">
      <c r="A12" s="30"/>
      <c r="B12" s="31"/>
      <c r="C12" s="31" t="s">
        <v>31</v>
      </c>
      <c r="D12" s="32">
        <f>SUM(D2:D11)</f>
        <v>1653500</v>
      </c>
      <c r="E12" s="33"/>
      <c r="F12" s="30"/>
      <c r="G12" s="31" t="s">
        <v>31</v>
      </c>
      <c r="H12" s="33">
        <f>SUM(H2:H10)</f>
        <v>33000</v>
      </c>
    </row>
    <row r="13" spans="1:11" x14ac:dyDescent="0.2">
      <c r="C13" s="34" t="s">
        <v>32</v>
      </c>
      <c r="D13" s="35">
        <f>SUM(D16:D111)</f>
        <v>1653500</v>
      </c>
      <c r="G13" s="34" t="s">
        <v>32</v>
      </c>
      <c r="H13" s="35">
        <f>SUM(H16:H111)</f>
        <v>33000</v>
      </c>
    </row>
    <row r="14" spans="1:11" ht="15.75" x14ac:dyDescent="0.25">
      <c r="A14" s="116" t="s">
        <v>0</v>
      </c>
      <c r="B14" s="116"/>
      <c r="C14" s="116"/>
      <c r="D14" s="116"/>
      <c r="E14" s="36"/>
      <c r="F14" s="117" t="s">
        <v>1</v>
      </c>
      <c r="G14" s="117"/>
      <c r="H14" s="117"/>
    </row>
    <row r="15" spans="1:11" ht="20.25" customHeight="1" x14ac:dyDescent="0.2">
      <c r="A15" s="37" t="s">
        <v>33</v>
      </c>
      <c r="B15" s="38" t="s">
        <v>34</v>
      </c>
      <c r="C15" s="39" t="s">
        <v>35</v>
      </c>
      <c r="D15" s="40" t="s">
        <v>36</v>
      </c>
      <c r="E15" s="41" t="s">
        <v>37</v>
      </c>
      <c r="F15" s="31" t="s">
        <v>38</v>
      </c>
      <c r="G15" s="31" t="s">
        <v>35</v>
      </c>
      <c r="H15" s="42" t="s">
        <v>39</v>
      </c>
    </row>
    <row r="16" spans="1:11" ht="20.25" customHeight="1" x14ac:dyDescent="0.2">
      <c r="A16" s="48" t="s">
        <v>111</v>
      </c>
      <c r="B16" s="49" t="s">
        <v>112</v>
      </c>
      <c r="C16" s="50" t="s">
        <v>113</v>
      </c>
      <c r="D16" s="54">
        <v>82000</v>
      </c>
      <c r="E16" s="52" t="s">
        <v>5</v>
      </c>
      <c r="F16" s="49" t="s">
        <v>109</v>
      </c>
      <c r="G16" s="50" t="s">
        <v>110</v>
      </c>
      <c r="H16" s="52">
        <v>8000</v>
      </c>
    </row>
    <row r="17" spans="1:8" ht="20.25" customHeight="1" x14ac:dyDescent="0.2">
      <c r="A17" s="48" t="s">
        <v>114</v>
      </c>
      <c r="B17" s="49" t="s">
        <v>53</v>
      </c>
      <c r="C17" s="50" t="s">
        <v>115</v>
      </c>
      <c r="D17" s="54">
        <v>26000</v>
      </c>
      <c r="E17" s="52" t="s">
        <v>8</v>
      </c>
      <c r="F17" s="66" t="s">
        <v>94</v>
      </c>
      <c r="G17" s="50" t="s">
        <v>138</v>
      </c>
      <c r="H17" s="67">
        <v>25000</v>
      </c>
    </row>
    <row r="18" spans="1:8" ht="20.25" customHeight="1" x14ac:dyDescent="0.2">
      <c r="A18" s="48" t="s">
        <v>116</v>
      </c>
      <c r="B18" s="49" t="s">
        <v>112</v>
      </c>
      <c r="C18" s="50" t="s">
        <v>113</v>
      </c>
      <c r="D18" s="54">
        <v>82000</v>
      </c>
      <c r="E18" s="52" t="s">
        <v>8</v>
      </c>
      <c r="F18" s="49"/>
      <c r="G18" s="53"/>
      <c r="H18" s="52"/>
    </row>
    <row r="19" spans="1:8" ht="20.25" customHeight="1" x14ac:dyDescent="0.2">
      <c r="A19" s="48" t="s">
        <v>117</v>
      </c>
      <c r="B19" s="49" t="s">
        <v>53</v>
      </c>
      <c r="C19" s="50" t="s">
        <v>58</v>
      </c>
      <c r="D19" s="54">
        <v>44000</v>
      </c>
      <c r="E19" s="52" t="s">
        <v>8</v>
      </c>
      <c r="F19" s="49"/>
      <c r="G19" s="50"/>
      <c r="H19" s="52"/>
    </row>
    <row r="20" spans="1:8" ht="20.25" customHeight="1" x14ac:dyDescent="0.2">
      <c r="A20" s="48" t="s">
        <v>120</v>
      </c>
      <c r="B20" s="49" t="s">
        <v>118</v>
      </c>
      <c r="C20" s="50" t="s">
        <v>119</v>
      </c>
      <c r="D20" s="54">
        <v>55000</v>
      </c>
      <c r="E20" s="52" t="s">
        <v>11</v>
      </c>
      <c r="F20" s="49"/>
      <c r="G20" s="50"/>
      <c r="H20" s="52"/>
    </row>
    <row r="21" spans="1:8" ht="20.25" customHeight="1" x14ac:dyDescent="0.2">
      <c r="A21" s="48" t="s">
        <v>121</v>
      </c>
      <c r="B21" s="49" t="s">
        <v>53</v>
      </c>
      <c r="C21" s="50" t="s">
        <v>58</v>
      </c>
      <c r="D21" s="54">
        <v>44000</v>
      </c>
      <c r="E21" s="52" t="s">
        <v>8</v>
      </c>
      <c r="F21" s="49"/>
      <c r="G21" s="50"/>
      <c r="H21" s="52"/>
    </row>
    <row r="22" spans="1:8" ht="20.25" customHeight="1" x14ac:dyDescent="0.2">
      <c r="A22" s="48" t="s">
        <v>122</v>
      </c>
      <c r="B22" s="49" t="s">
        <v>112</v>
      </c>
      <c r="C22" s="50" t="s">
        <v>113</v>
      </c>
      <c r="D22" s="54">
        <v>82000</v>
      </c>
      <c r="E22" s="52" t="s">
        <v>8</v>
      </c>
      <c r="F22" s="49"/>
      <c r="G22" s="50"/>
      <c r="H22" s="52"/>
    </row>
    <row r="23" spans="1:8" ht="20.25" customHeight="1" x14ac:dyDescent="0.2">
      <c r="A23" s="48" t="s">
        <v>123</v>
      </c>
      <c r="B23" s="49" t="s">
        <v>112</v>
      </c>
      <c r="C23" s="50" t="s">
        <v>113</v>
      </c>
      <c r="D23" s="54">
        <v>82000</v>
      </c>
      <c r="E23" s="52" t="s">
        <v>5</v>
      </c>
      <c r="F23" s="49"/>
      <c r="G23" s="50"/>
      <c r="H23" s="52"/>
    </row>
    <row r="24" spans="1:8" ht="20.25" customHeight="1" x14ac:dyDescent="0.2">
      <c r="A24" s="48" t="s">
        <v>124</v>
      </c>
      <c r="B24" s="49" t="s">
        <v>112</v>
      </c>
      <c r="C24" s="50" t="s">
        <v>128</v>
      </c>
      <c r="D24" s="54">
        <v>102000</v>
      </c>
      <c r="E24" s="52" t="s">
        <v>5</v>
      </c>
      <c r="F24" s="49"/>
      <c r="G24" s="50"/>
      <c r="H24" s="52"/>
    </row>
    <row r="25" spans="1:8" ht="20.25" customHeight="1" x14ac:dyDescent="0.2">
      <c r="A25" s="48" t="s">
        <v>125</v>
      </c>
      <c r="B25" s="49" t="s">
        <v>53</v>
      </c>
      <c r="C25" s="50" t="s">
        <v>58</v>
      </c>
      <c r="D25" s="54">
        <v>44000</v>
      </c>
      <c r="E25" s="52" t="s">
        <v>8</v>
      </c>
      <c r="F25" s="49"/>
      <c r="G25" s="50"/>
      <c r="H25" s="52"/>
    </row>
    <row r="26" spans="1:8" ht="20.25" customHeight="1" x14ac:dyDescent="0.2">
      <c r="A26" s="48" t="s">
        <v>126</v>
      </c>
      <c r="B26" s="49" t="s">
        <v>127</v>
      </c>
      <c r="C26" s="50" t="s">
        <v>58</v>
      </c>
      <c r="D26" s="54">
        <v>44000</v>
      </c>
      <c r="E26" s="52" t="s">
        <v>8</v>
      </c>
      <c r="F26" s="49"/>
      <c r="G26" s="50"/>
      <c r="H26" s="52"/>
    </row>
    <row r="27" spans="1:8" ht="20.25" customHeight="1" x14ac:dyDescent="0.2">
      <c r="A27" s="48" t="s">
        <v>129</v>
      </c>
      <c r="B27" s="49" t="s">
        <v>112</v>
      </c>
      <c r="C27" s="50" t="s">
        <v>113</v>
      </c>
      <c r="D27" s="54">
        <v>82000</v>
      </c>
      <c r="E27" s="52" t="s">
        <v>8</v>
      </c>
      <c r="F27" s="49"/>
      <c r="G27" s="50"/>
      <c r="H27" s="52"/>
    </row>
    <row r="28" spans="1:8" ht="20.25" customHeight="1" x14ac:dyDescent="0.2">
      <c r="A28" s="48" t="s">
        <v>130</v>
      </c>
      <c r="B28" s="49" t="s">
        <v>112</v>
      </c>
      <c r="C28" s="50" t="s">
        <v>113</v>
      </c>
      <c r="D28" s="54">
        <v>82000</v>
      </c>
      <c r="E28" s="52" t="s">
        <v>8</v>
      </c>
      <c r="F28" s="49"/>
      <c r="G28" s="50"/>
      <c r="H28" s="52"/>
    </row>
    <row r="29" spans="1:8" ht="20.25" customHeight="1" x14ac:dyDescent="0.2">
      <c r="A29" s="48" t="s">
        <v>131</v>
      </c>
      <c r="B29" s="49" t="s">
        <v>112</v>
      </c>
      <c r="C29" s="50" t="s">
        <v>132</v>
      </c>
      <c r="D29" s="54">
        <v>74000</v>
      </c>
      <c r="E29" s="52" t="s">
        <v>5</v>
      </c>
      <c r="F29" s="49"/>
      <c r="G29" s="50"/>
      <c r="H29" s="52"/>
    </row>
    <row r="30" spans="1:8" ht="20.25" customHeight="1" x14ac:dyDescent="0.2">
      <c r="A30" s="48" t="s">
        <v>133</v>
      </c>
      <c r="B30" s="49" t="s">
        <v>112</v>
      </c>
      <c r="C30" s="50" t="s">
        <v>142</v>
      </c>
      <c r="D30" s="54">
        <v>226000</v>
      </c>
      <c r="E30" s="52" t="s">
        <v>8</v>
      </c>
      <c r="F30" s="49"/>
      <c r="G30" s="50"/>
      <c r="H30" s="52"/>
    </row>
    <row r="31" spans="1:8" ht="20.25" customHeight="1" x14ac:dyDescent="0.2">
      <c r="A31" s="48" t="s">
        <v>134</v>
      </c>
      <c r="B31" s="49" t="s">
        <v>118</v>
      </c>
      <c r="C31" s="50" t="s">
        <v>135</v>
      </c>
      <c r="D31" s="54">
        <v>55000</v>
      </c>
      <c r="E31" s="52" t="s">
        <v>11</v>
      </c>
      <c r="F31" s="49"/>
      <c r="G31" s="50"/>
      <c r="H31" s="52"/>
    </row>
    <row r="32" spans="1:8" ht="20.25" customHeight="1" x14ac:dyDescent="0.2">
      <c r="A32" s="48" t="s">
        <v>131</v>
      </c>
      <c r="B32" s="49" t="s">
        <v>136</v>
      </c>
      <c r="C32" s="50" t="s">
        <v>137</v>
      </c>
      <c r="D32" s="54">
        <v>26000</v>
      </c>
      <c r="E32" s="52" t="s">
        <v>5</v>
      </c>
      <c r="F32" s="49"/>
      <c r="G32" s="50"/>
      <c r="H32" s="52"/>
    </row>
    <row r="33" spans="1:8" ht="20.25" customHeight="1" x14ac:dyDescent="0.2">
      <c r="A33" s="48" t="s">
        <v>139</v>
      </c>
      <c r="B33" s="49" t="s">
        <v>136</v>
      </c>
      <c r="C33" s="50" t="s">
        <v>60</v>
      </c>
      <c r="D33" s="54">
        <v>42000</v>
      </c>
      <c r="E33" s="52" t="s">
        <v>8</v>
      </c>
      <c r="F33" s="49"/>
      <c r="G33" s="50"/>
      <c r="H33" s="52"/>
    </row>
    <row r="34" spans="1:8" ht="20.25" customHeight="1" x14ac:dyDescent="0.2">
      <c r="A34" s="48" t="s">
        <v>140</v>
      </c>
      <c r="B34" s="49" t="s">
        <v>77</v>
      </c>
      <c r="C34" s="50" t="s">
        <v>143</v>
      </c>
      <c r="D34" s="54">
        <v>6000</v>
      </c>
      <c r="E34" s="52" t="s">
        <v>5</v>
      </c>
      <c r="F34" s="49"/>
      <c r="G34" s="50"/>
      <c r="H34" s="52"/>
    </row>
    <row r="35" spans="1:8" ht="20.25" customHeight="1" x14ac:dyDescent="0.2">
      <c r="A35" s="48" t="s">
        <v>141</v>
      </c>
      <c r="B35" s="49" t="s">
        <v>77</v>
      </c>
      <c r="C35" s="50" t="s">
        <v>146</v>
      </c>
      <c r="D35" s="54">
        <v>24500</v>
      </c>
      <c r="E35" s="52" t="s">
        <v>8</v>
      </c>
      <c r="F35" s="49"/>
      <c r="G35" s="50"/>
      <c r="H35" s="52"/>
    </row>
    <row r="36" spans="1:8" ht="20.25" customHeight="1" x14ac:dyDescent="0.2">
      <c r="A36" s="48" t="s">
        <v>144</v>
      </c>
      <c r="B36" s="49" t="s">
        <v>136</v>
      </c>
      <c r="C36" s="50" t="s">
        <v>58</v>
      </c>
      <c r="D36" s="54">
        <v>44000</v>
      </c>
      <c r="E36" s="52" t="s">
        <v>9</v>
      </c>
      <c r="F36" s="49"/>
      <c r="G36" s="50"/>
      <c r="H36" s="52"/>
    </row>
    <row r="37" spans="1:8" ht="20.25" customHeight="1" x14ac:dyDescent="0.2">
      <c r="A37" s="48" t="s">
        <v>145</v>
      </c>
      <c r="B37" s="49" t="s">
        <v>136</v>
      </c>
      <c r="C37" s="50" t="s">
        <v>115</v>
      </c>
      <c r="D37" s="54">
        <v>26000</v>
      </c>
      <c r="E37" s="52" t="s">
        <v>5</v>
      </c>
      <c r="F37" s="49"/>
      <c r="G37" s="50"/>
      <c r="H37" s="52"/>
    </row>
    <row r="38" spans="1:8" ht="20.25" customHeight="1" x14ac:dyDescent="0.2">
      <c r="A38" s="48" t="s">
        <v>147</v>
      </c>
      <c r="B38" s="49" t="s">
        <v>136</v>
      </c>
      <c r="C38" s="50" t="s">
        <v>60</v>
      </c>
      <c r="D38" s="54">
        <v>42000</v>
      </c>
      <c r="E38" s="52" t="s">
        <v>5</v>
      </c>
      <c r="F38" s="49"/>
      <c r="G38" s="50"/>
      <c r="H38" s="52"/>
    </row>
    <row r="39" spans="1:8" ht="20.25" customHeight="1" x14ac:dyDescent="0.2">
      <c r="A39" s="48" t="s">
        <v>148</v>
      </c>
      <c r="B39" s="49" t="s">
        <v>149</v>
      </c>
      <c r="C39" s="50" t="s">
        <v>60</v>
      </c>
      <c r="D39" s="54">
        <v>41000</v>
      </c>
      <c r="E39" s="52" t="s">
        <v>8</v>
      </c>
      <c r="F39" s="49"/>
      <c r="G39" s="50"/>
      <c r="H39" s="52"/>
    </row>
    <row r="40" spans="1:8" ht="20.25" customHeight="1" x14ac:dyDescent="0.2">
      <c r="A40" s="48" t="s">
        <v>150</v>
      </c>
      <c r="B40" s="49" t="s">
        <v>151</v>
      </c>
      <c r="C40" s="50" t="s">
        <v>60</v>
      </c>
      <c r="D40" s="54">
        <v>41000</v>
      </c>
      <c r="E40" s="52" t="s">
        <v>8</v>
      </c>
      <c r="F40" s="49"/>
      <c r="G40" s="50"/>
      <c r="H40" s="52"/>
    </row>
    <row r="41" spans="1:8" ht="20.25" customHeight="1" x14ac:dyDescent="0.2">
      <c r="A41" s="48" t="s">
        <v>152</v>
      </c>
      <c r="B41" s="49" t="s">
        <v>151</v>
      </c>
      <c r="C41" s="50" t="s">
        <v>58</v>
      </c>
      <c r="D41" s="54">
        <v>43000</v>
      </c>
      <c r="E41" s="52" t="s">
        <v>5</v>
      </c>
      <c r="F41" s="49"/>
      <c r="G41" s="50"/>
      <c r="H41" s="52"/>
    </row>
    <row r="42" spans="1:8" ht="20.25" customHeight="1" x14ac:dyDescent="0.2">
      <c r="A42" s="68" t="s">
        <v>153</v>
      </c>
      <c r="B42" s="49" t="s">
        <v>136</v>
      </c>
      <c r="C42" s="50" t="s">
        <v>60</v>
      </c>
      <c r="D42" s="54">
        <v>42000</v>
      </c>
      <c r="E42" s="52" t="s">
        <v>8</v>
      </c>
      <c r="F42" s="49"/>
      <c r="G42" s="50"/>
      <c r="H42" s="52"/>
    </row>
    <row r="43" spans="1:8" ht="20.25" customHeight="1" x14ac:dyDescent="0.2">
      <c r="A43" s="48" t="s">
        <v>154</v>
      </c>
      <c r="B43" s="49" t="s">
        <v>136</v>
      </c>
      <c r="C43" s="50" t="s">
        <v>115</v>
      </c>
      <c r="D43" s="54">
        <v>26000</v>
      </c>
      <c r="E43" s="52" t="s">
        <v>8</v>
      </c>
      <c r="F43" s="49"/>
      <c r="G43" s="50"/>
      <c r="H43" s="52"/>
    </row>
    <row r="44" spans="1:8" ht="20.25" customHeight="1" x14ac:dyDescent="0.2">
      <c r="A44" s="48" t="s">
        <v>155</v>
      </c>
      <c r="B44" s="49" t="s">
        <v>136</v>
      </c>
      <c r="C44" s="50" t="s">
        <v>58</v>
      </c>
      <c r="D44" s="54">
        <v>44000</v>
      </c>
      <c r="E44" s="52" t="s">
        <v>8</v>
      </c>
      <c r="F44" s="49"/>
      <c r="G44" s="50"/>
      <c r="H44" s="52"/>
    </row>
    <row r="45" spans="1:8" ht="20.25" customHeight="1" x14ac:dyDescent="0.2">
      <c r="A45" s="48"/>
      <c r="B45" s="49"/>
      <c r="C45" s="50"/>
      <c r="D45" s="54"/>
      <c r="E45" s="52"/>
      <c r="F45" s="49"/>
      <c r="G45" s="50"/>
      <c r="H45" s="52"/>
    </row>
    <row r="46" spans="1:8" ht="20.25" customHeight="1" x14ac:dyDescent="0.2">
      <c r="A46" s="48"/>
      <c r="B46" s="49"/>
      <c r="C46" s="50"/>
      <c r="D46" s="54"/>
      <c r="E46" s="52"/>
      <c r="F46" s="49"/>
      <c r="G46" s="50"/>
      <c r="H46" s="52"/>
    </row>
    <row r="47" spans="1:8" ht="20.25" customHeight="1" x14ac:dyDescent="0.2">
      <c r="A47" s="48"/>
      <c r="B47" s="49"/>
      <c r="C47" s="50"/>
      <c r="D47" s="54"/>
      <c r="E47" s="52"/>
      <c r="F47" s="49"/>
      <c r="G47" s="50"/>
      <c r="H47" s="52"/>
    </row>
    <row r="48" spans="1:8" ht="20.25" customHeight="1" x14ac:dyDescent="0.2">
      <c r="A48" s="48"/>
      <c r="B48" s="49"/>
      <c r="C48" s="50"/>
      <c r="D48" s="54"/>
      <c r="E48" s="52"/>
      <c r="F48" s="49"/>
      <c r="G48" s="50"/>
      <c r="H48" s="52"/>
    </row>
    <row r="49" spans="1:8" ht="20.25" customHeight="1" x14ac:dyDescent="0.2">
      <c r="A49" s="48"/>
      <c r="B49" s="49"/>
      <c r="C49" s="50"/>
      <c r="D49" s="54"/>
      <c r="E49" s="52"/>
      <c r="F49" s="49"/>
      <c r="G49" s="50"/>
      <c r="H49" s="52"/>
    </row>
    <row r="50" spans="1:8" ht="20.25" customHeight="1" x14ac:dyDescent="0.2">
      <c r="A50" s="48"/>
      <c r="B50" s="49"/>
      <c r="C50" s="50"/>
      <c r="D50" s="54"/>
      <c r="E50" s="52"/>
      <c r="F50" s="49"/>
      <c r="G50" s="50"/>
      <c r="H50" s="52"/>
    </row>
    <row r="51" spans="1:8" ht="20.25" customHeight="1" x14ac:dyDescent="0.2">
      <c r="A51" s="48"/>
      <c r="B51" s="49"/>
      <c r="C51" s="50"/>
      <c r="D51" s="54"/>
      <c r="E51" s="52"/>
      <c r="F51" s="49"/>
      <c r="G51" s="50"/>
      <c r="H51" s="52"/>
    </row>
    <row r="52" spans="1:8" ht="20.25" customHeight="1" x14ac:dyDescent="0.2">
      <c r="A52" s="48"/>
      <c r="B52" s="49"/>
      <c r="C52" s="50"/>
      <c r="D52" s="54"/>
      <c r="E52" s="52"/>
      <c r="F52" s="49"/>
      <c r="G52" s="50"/>
      <c r="H52" s="52"/>
    </row>
    <row r="53" spans="1:8" ht="20.25" customHeight="1" x14ac:dyDescent="0.2">
      <c r="A53" s="48"/>
      <c r="B53" s="49"/>
      <c r="C53" s="50"/>
      <c r="D53" s="54"/>
      <c r="E53" s="52"/>
      <c r="F53" s="49"/>
      <c r="G53" s="50"/>
      <c r="H53" s="52"/>
    </row>
    <row r="54" spans="1:8" ht="20.25" customHeight="1" x14ac:dyDescent="0.2">
      <c r="A54" s="48"/>
      <c r="B54" s="49"/>
      <c r="C54" s="50"/>
      <c r="D54" s="54"/>
      <c r="E54" s="52"/>
      <c r="F54" s="49"/>
      <c r="G54" s="50"/>
      <c r="H54" s="52"/>
    </row>
    <row r="55" spans="1:8" ht="20.25" customHeight="1" x14ac:dyDescent="0.2">
      <c r="A55" s="48"/>
      <c r="B55" s="49"/>
      <c r="C55" s="50"/>
      <c r="D55" s="54"/>
      <c r="E55" s="52"/>
      <c r="F55" s="49"/>
      <c r="G55" s="50"/>
      <c r="H55" s="52"/>
    </row>
    <row r="56" spans="1:8" ht="20.25" customHeight="1" x14ac:dyDescent="0.2">
      <c r="A56" s="48"/>
      <c r="B56" s="49"/>
      <c r="C56" s="50"/>
      <c r="D56" s="54"/>
      <c r="E56" s="52"/>
      <c r="F56" s="49"/>
      <c r="G56" s="50"/>
      <c r="H56" s="52"/>
    </row>
    <row r="57" spans="1:8" ht="20.25" customHeight="1" x14ac:dyDescent="0.2">
      <c r="A57" s="48"/>
      <c r="B57" s="49"/>
      <c r="C57" s="50"/>
      <c r="D57" s="54"/>
      <c r="E57" s="52"/>
      <c r="F57" s="49"/>
      <c r="G57" s="50"/>
      <c r="H57" s="52"/>
    </row>
    <row r="58" spans="1:8" ht="20.25" customHeight="1" x14ac:dyDescent="0.2">
      <c r="A58" s="48"/>
      <c r="B58" s="49"/>
      <c r="C58" s="50"/>
      <c r="D58" s="54"/>
      <c r="E58" s="52"/>
      <c r="F58" s="49"/>
      <c r="G58" s="50"/>
      <c r="H58" s="52"/>
    </row>
    <row r="59" spans="1:8" ht="20.25" customHeight="1" x14ac:dyDescent="0.2">
      <c r="A59" s="48"/>
      <c r="B59" s="49"/>
      <c r="C59" s="50"/>
      <c r="D59" s="54"/>
      <c r="E59" s="52"/>
      <c r="F59" s="49"/>
      <c r="G59" s="50"/>
      <c r="H59" s="52"/>
    </row>
    <row r="60" spans="1:8" ht="20.25" customHeight="1" x14ac:dyDescent="0.2">
      <c r="A60" s="68"/>
      <c r="B60" s="49"/>
      <c r="C60" s="50"/>
      <c r="D60" s="54"/>
      <c r="E60" s="52"/>
      <c r="F60" s="49"/>
      <c r="G60" s="50"/>
      <c r="H60" s="52"/>
    </row>
    <row r="61" spans="1:8" ht="20.25" customHeight="1" x14ac:dyDescent="0.2">
      <c r="A61" s="48"/>
      <c r="B61" s="49"/>
      <c r="C61" s="50"/>
      <c r="D61" s="54"/>
      <c r="E61" s="52"/>
      <c r="F61" s="49"/>
      <c r="G61" s="50"/>
      <c r="H61" s="52"/>
    </row>
    <row r="62" spans="1:8" ht="20.25" customHeight="1" x14ac:dyDescent="0.2">
      <c r="A62" s="48"/>
      <c r="B62" s="49"/>
      <c r="C62" s="50"/>
      <c r="D62" s="54"/>
      <c r="E62" s="52"/>
      <c r="F62" s="49"/>
      <c r="G62" s="50"/>
      <c r="H62" s="52"/>
    </row>
    <row r="63" spans="1:8" ht="20.25" customHeight="1" x14ac:dyDescent="0.2">
      <c r="A63" s="48"/>
      <c r="B63" s="49"/>
      <c r="C63" s="50"/>
      <c r="D63" s="54"/>
      <c r="E63" s="52"/>
      <c r="F63" s="49"/>
      <c r="G63" s="50"/>
      <c r="H63" s="52"/>
    </row>
    <row r="64" spans="1:8" ht="20.25" customHeight="1" x14ac:dyDescent="0.2">
      <c r="A64" s="48"/>
      <c r="B64" s="59"/>
      <c r="C64" s="50"/>
      <c r="D64" s="54"/>
      <c r="E64" s="52"/>
      <c r="F64" s="49"/>
      <c r="G64" s="50"/>
      <c r="H64" s="52"/>
    </row>
    <row r="65" spans="1:8" ht="20.25" customHeight="1" x14ac:dyDescent="0.2">
      <c r="A65" s="68"/>
      <c r="B65" s="49"/>
      <c r="C65" s="50"/>
      <c r="D65" s="54"/>
      <c r="E65" s="52"/>
      <c r="F65" s="49"/>
      <c r="G65" s="50"/>
      <c r="H65" s="52"/>
    </row>
    <row r="66" spans="1:8" ht="20.25" customHeight="1" x14ac:dyDescent="0.2">
      <c r="A66" s="48"/>
      <c r="B66" s="49"/>
      <c r="C66" s="50"/>
      <c r="D66" s="54"/>
      <c r="E66" s="52"/>
      <c r="F66" s="49"/>
      <c r="G66" s="50"/>
      <c r="H66" s="52"/>
    </row>
    <row r="67" spans="1:8" ht="20.25" customHeight="1" x14ac:dyDescent="0.2">
      <c r="A67" s="48"/>
      <c r="B67" s="49"/>
      <c r="C67" s="50"/>
      <c r="D67" s="54"/>
      <c r="E67" s="52"/>
      <c r="F67" s="49"/>
      <c r="G67" s="50"/>
      <c r="H67" s="52"/>
    </row>
    <row r="68" spans="1:8" ht="20.25" customHeight="1" x14ac:dyDescent="0.2">
      <c r="A68" s="48"/>
      <c r="B68" s="49"/>
      <c r="C68" s="50"/>
      <c r="D68" s="54"/>
      <c r="E68" s="52"/>
      <c r="F68" s="49"/>
      <c r="G68" s="50"/>
      <c r="H68" s="52"/>
    </row>
    <row r="69" spans="1:8" ht="20.25" customHeight="1" x14ac:dyDescent="0.2">
      <c r="A69" s="48"/>
      <c r="B69" s="49"/>
      <c r="C69" s="50"/>
      <c r="D69" s="54"/>
      <c r="E69" s="52"/>
      <c r="F69" s="49"/>
      <c r="G69" s="50"/>
      <c r="H69" s="52"/>
    </row>
    <row r="70" spans="1:8" ht="20.25" customHeight="1" x14ac:dyDescent="0.2">
      <c r="A70" s="48"/>
      <c r="B70" s="49"/>
      <c r="C70" s="50"/>
      <c r="D70" s="54"/>
      <c r="E70" s="52"/>
      <c r="F70" s="49"/>
      <c r="G70" s="50"/>
      <c r="H70" s="52"/>
    </row>
    <row r="71" spans="1:8" ht="20.25" customHeight="1" x14ac:dyDescent="0.2">
      <c r="A71" s="48"/>
      <c r="B71" s="49"/>
      <c r="C71" s="50"/>
      <c r="D71" s="54"/>
      <c r="E71" s="52"/>
      <c r="F71" s="49"/>
      <c r="G71" s="50"/>
      <c r="H71" s="52"/>
    </row>
    <row r="72" spans="1:8" ht="20.25" customHeight="1" x14ac:dyDescent="0.2">
      <c r="A72" s="48"/>
      <c r="B72" s="49"/>
      <c r="C72" s="50"/>
      <c r="D72" s="54"/>
      <c r="E72" s="52"/>
      <c r="F72" s="49"/>
      <c r="G72" s="50"/>
      <c r="H72" s="52"/>
    </row>
    <row r="73" spans="1:8" ht="20.25" customHeight="1" x14ac:dyDescent="0.2">
      <c r="A73" s="48"/>
      <c r="B73" s="49"/>
      <c r="C73" s="50"/>
      <c r="D73" s="54"/>
      <c r="E73" s="52"/>
      <c r="F73" s="49"/>
      <c r="G73" s="50"/>
      <c r="H73" s="52"/>
    </row>
    <row r="74" spans="1:8" ht="20.25" customHeight="1" x14ac:dyDescent="0.2">
      <c r="A74" s="48"/>
      <c r="B74" s="49"/>
      <c r="C74" s="50"/>
      <c r="D74" s="54"/>
      <c r="E74" s="52"/>
      <c r="F74" s="49"/>
      <c r="G74" s="50"/>
      <c r="H74" s="52"/>
    </row>
    <row r="75" spans="1:8" ht="20.25" customHeight="1" x14ac:dyDescent="0.2">
      <c r="A75" s="48"/>
      <c r="B75" s="49"/>
      <c r="C75" s="50"/>
      <c r="D75" s="54"/>
      <c r="E75" s="52"/>
      <c r="F75" s="49"/>
      <c r="G75" s="50"/>
      <c r="H75" s="52"/>
    </row>
    <row r="76" spans="1:8" ht="20.25" customHeight="1" x14ac:dyDescent="0.2">
      <c r="A76" s="48"/>
      <c r="B76" s="49"/>
      <c r="C76" s="50"/>
      <c r="D76" s="54"/>
      <c r="E76" s="52"/>
      <c r="F76" s="49"/>
      <c r="G76" s="50"/>
      <c r="H76" s="52"/>
    </row>
    <row r="77" spans="1:8" ht="20.25" customHeight="1" x14ac:dyDescent="0.2">
      <c r="A77" s="48"/>
      <c r="B77" s="49"/>
      <c r="C77" s="50"/>
      <c r="D77" s="54"/>
      <c r="E77" s="52"/>
      <c r="F77" s="49"/>
      <c r="G77" s="50"/>
      <c r="H77" s="52"/>
    </row>
    <row r="78" spans="1:8" ht="20.25" customHeight="1" x14ac:dyDescent="0.2">
      <c r="A78" s="48"/>
      <c r="B78" s="49"/>
      <c r="C78" s="50"/>
      <c r="D78" s="54"/>
      <c r="E78" s="52"/>
      <c r="F78" s="49"/>
      <c r="G78" s="50"/>
      <c r="H78" s="52"/>
    </row>
    <row r="79" spans="1:8" ht="20.25" customHeight="1" x14ac:dyDescent="0.2">
      <c r="A79" s="48"/>
      <c r="B79" s="49"/>
      <c r="C79" s="50"/>
      <c r="D79" s="54"/>
      <c r="E79" s="52"/>
      <c r="F79" s="49"/>
      <c r="G79" s="50"/>
      <c r="H79" s="52"/>
    </row>
    <row r="80" spans="1:8" ht="20.25" customHeight="1" x14ac:dyDescent="0.2">
      <c r="A80" s="48"/>
      <c r="B80" s="49"/>
      <c r="C80" s="50"/>
      <c r="D80" s="54"/>
      <c r="E80" s="52"/>
      <c r="F80" s="49"/>
      <c r="G80" s="50"/>
      <c r="H80" s="52"/>
    </row>
    <row r="81" spans="1:8" ht="20.25" customHeight="1" x14ac:dyDescent="0.2">
      <c r="A81" s="48"/>
      <c r="B81" s="49"/>
      <c r="C81" s="50"/>
      <c r="D81" s="54"/>
      <c r="E81" s="52"/>
      <c r="F81" s="49"/>
      <c r="G81" s="50"/>
      <c r="H81" s="52"/>
    </row>
    <row r="82" spans="1:8" ht="20.25" customHeight="1" x14ac:dyDescent="0.2">
      <c r="A82" s="48"/>
      <c r="B82" s="49"/>
      <c r="C82" s="50"/>
      <c r="D82" s="54"/>
      <c r="E82" s="52"/>
      <c r="F82" s="49"/>
      <c r="G82" s="50"/>
      <c r="H82" s="52"/>
    </row>
    <row r="83" spans="1:8" ht="20.25" customHeight="1" x14ac:dyDescent="0.2">
      <c r="A83" s="48"/>
      <c r="B83" s="49"/>
      <c r="C83" s="50"/>
      <c r="D83" s="54"/>
      <c r="E83" s="52"/>
      <c r="F83" s="49"/>
      <c r="G83" s="50"/>
      <c r="H83" s="52"/>
    </row>
    <row r="84" spans="1:8" ht="20.25" customHeight="1" x14ac:dyDescent="0.2">
      <c r="A84" s="48"/>
      <c r="B84" s="49"/>
      <c r="C84" s="50"/>
      <c r="D84" s="54"/>
      <c r="E84" s="52"/>
      <c r="F84" s="49"/>
      <c r="G84" s="50"/>
      <c r="H84" s="52"/>
    </row>
    <row r="85" spans="1:8" ht="20.25" customHeight="1" x14ac:dyDescent="0.2">
      <c r="A85" s="48"/>
      <c r="B85" s="49"/>
      <c r="C85" s="50"/>
      <c r="D85" s="54"/>
      <c r="E85" s="52"/>
      <c r="F85" s="49"/>
      <c r="G85" s="50"/>
      <c r="H85" s="52"/>
    </row>
    <row r="86" spans="1:8" ht="20.25" customHeight="1" x14ac:dyDescent="0.2">
      <c r="A86" s="48"/>
      <c r="B86" s="49"/>
      <c r="C86" s="50"/>
      <c r="D86" s="54"/>
      <c r="E86" s="52"/>
      <c r="F86" s="49"/>
      <c r="G86" s="50"/>
      <c r="H86" s="52"/>
    </row>
    <row r="87" spans="1:8" ht="20.25" customHeight="1" x14ac:dyDescent="0.2">
      <c r="A87" s="48"/>
      <c r="B87" s="49"/>
      <c r="C87" s="50"/>
      <c r="D87" s="54"/>
      <c r="E87" s="52"/>
      <c r="F87" s="49"/>
      <c r="G87" s="50"/>
      <c r="H87" s="52"/>
    </row>
    <row r="88" spans="1:8" ht="20.25" customHeight="1" x14ac:dyDescent="0.2">
      <c r="A88" s="48"/>
      <c r="B88" s="49"/>
      <c r="C88" s="50"/>
      <c r="D88" s="54"/>
      <c r="E88" s="52"/>
      <c r="F88" s="49"/>
      <c r="G88" s="50"/>
      <c r="H88" s="52"/>
    </row>
    <row r="89" spans="1:8" ht="20.25" customHeight="1" x14ac:dyDescent="0.2">
      <c r="A89" s="48"/>
      <c r="B89" s="49"/>
      <c r="C89" s="50"/>
      <c r="D89" s="54"/>
      <c r="E89" s="52"/>
      <c r="F89" s="49"/>
      <c r="G89" s="50"/>
      <c r="H89" s="52"/>
    </row>
    <row r="90" spans="1:8" ht="20.25" customHeight="1" x14ac:dyDescent="0.2">
      <c r="A90" s="48"/>
      <c r="B90" s="49"/>
      <c r="C90" s="50"/>
      <c r="D90" s="54"/>
      <c r="E90" s="52"/>
      <c r="F90" s="49"/>
      <c r="G90" s="50"/>
      <c r="H90" s="52"/>
    </row>
    <row r="91" spans="1:8" ht="20.25" customHeight="1" x14ac:dyDescent="0.2">
      <c r="A91" s="48"/>
      <c r="B91" s="49"/>
      <c r="C91" s="50"/>
      <c r="D91" s="54"/>
      <c r="E91" s="52"/>
      <c r="F91" s="49"/>
      <c r="G91" s="50"/>
      <c r="H91" s="52"/>
    </row>
    <row r="92" spans="1:8" ht="20.25" customHeight="1" x14ac:dyDescent="0.2">
      <c r="A92" s="48"/>
      <c r="B92" s="49"/>
      <c r="C92" s="50"/>
      <c r="D92" s="54"/>
      <c r="E92" s="52"/>
      <c r="F92" s="49"/>
      <c r="G92" s="50"/>
      <c r="H92" s="52"/>
    </row>
    <row r="93" spans="1:8" ht="20.25" customHeight="1" x14ac:dyDescent="0.2">
      <c r="A93" s="48"/>
      <c r="B93" s="49"/>
      <c r="C93" s="50"/>
      <c r="D93" s="54"/>
      <c r="E93" s="52"/>
      <c r="F93" s="49"/>
      <c r="G93" s="50"/>
      <c r="H93" s="52"/>
    </row>
    <row r="94" spans="1:8" ht="20.25" customHeight="1" x14ac:dyDescent="0.2">
      <c r="A94" s="48"/>
      <c r="B94" s="49"/>
      <c r="C94" s="50"/>
      <c r="D94" s="54"/>
      <c r="E94" s="52"/>
      <c r="F94" s="49"/>
      <c r="G94" s="50"/>
      <c r="H94" s="52"/>
    </row>
    <row r="95" spans="1:8" ht="20.25" customHeight="1" x14ac:dyDescent="0.2">
      <c r="A95" s="48"/>
      <c r="B95" s="49"/>
      <c r="C95" s="50"/>
      <c r="D95" s="54"/>
      <c r="E95" s="52"/>
      <c r="F95" s="49"/>
      <c r="G95" s="50"/>
      <c r="H95" s="52"/>
    </row>
    <row r="96" spans="1:8" ht="20.25" customHeight="1" x14ac:dyDescent="0.2">
      <c r="A96" s="48"/>
      <c r="B96" s="49"/>
      <c r="C96" s="50"/>
      <c r="D96" s="54"/>
      <c r="E96" s="52"/>
      <c r="F96" s="49"/>
      <c r="G96" s="50"/>
      <c r="H96" s="52"/>
    </row>
    <row r="97" spans="1:8" ht="20.25" customHeight="1" x14ac:dyDescent="0.2">
      <c r="A97" s="48"/>
      <c r="B97" s="49"/>
      <c r="C97" s="50"/>
      <c r="D97" s="54"/>
      <c r="E97" s="52"/>
      <c r="F97" s="49"/>
      <c r="G97" s="50"/>
      <c r="H97" s="52"/>
    </row>
    <row r="98" spans="1:8" ht="20.25" customHeight="1" x14ac:dyDescent="0.2">
      <c r="A98" s="48"/>
      <c r="B98" s="49"/>
      <c r="C98" s="50"/>
      <c r="D98" s="54"/>
      <c r="E98" s="52"/>
      <c r="F98" s="49"/>
      <c r="G98" s="50"/>
      <c r="H98" s="52"/>
    </row>
    <row r="99" spans="1:8" ht="20.25" customHeight="1" x14ac:dyDescent="0.2">
      <c r="A99" s="48"/>
      <c r="B99" s="49"/>
      <c r="C99" s="50"/>
      <c r="D99" s="54"/>
      <c r="E99" s="52"/>
      <c r="F99" s="49"/>
      <c r="G99" s="50"/>
      <c r="H99" s="52"/>
    </row>
    <row r="100" spans="1:8" ht="20.25" customHeight="1" x14ac:dyDescent="0.2">
      <c r="A100" s="48"/>
      <c r="B100" s="49"/>
      <c r="C100" s="50"/>
      <c r="D100" s="54"/>
      <c r="E100" s="52"/>
      <c r="F100" s="49"/>
      <c r="G100" s="50"/>
      <c r="H100" s="52"/>
    </row>
    <row r="101" spans="1:8" ht="20.25" customHeight="1" x14ac:dyDescent="0.2">
      <c r="A101" s="48"/>
      <c r="B101" s="49"/>
      <c r="C101" s="50"/>
      <c r="D101" s="54"/>
      <c r="E101" s="52"/>
      <c r="F101" s="49"/>
      <c r="G101" s="50"/>
      <c r="H101" s="52"/>
    </row>
    <row r="102" spans="1:8" ht="20.25" customHeight="1" x14ac:dyDescent="0.2">
      <c r="A102" s="48"/>
      <c r="B102" s="49"/>
      <c r="C102" s="50"/>
      <c r="D102" s="54"/>
      <c r="E102" s="52"/>
      <c r="F102" s="49"/>
      <c r="G102" s="50"/>
      <c r="H102" s="52"/>
    </row>
    <row r="103" spans="1:8" ht="20.25" customHeight="1" x14ac:dyDescent="0.2">
      <c r="A103" s="48"/>
      <c r="B103" s="49"/>
      <c r="C103" s="50"/>
      <c r="D103" s="54"/>
      <c r="E103" s="52"/>
      <c r="F103" s="49"/>
      <c r="G103" s="50"/>
      <c r="H103" s="52"/>
    </row>
    <row r="104" spans="1:8" ht="20.25" customHeight="1" x14ac:dyDescent="0.2">
      <c r="A104" s="48"/>
      <c r="B104" s="49"/>
      <c r="C104" s="50"/>
      <c r="D104" s="54"/>
      <c r="E104" s="52"/>
      <c r="F104" s="49"/>
      <c r="G104" s="50"/>
      <c r="H104" s="52"/>
    </row>
    <row r="105" spans="1:8" ht="20.25" customHeight="1" x14ac:dyDescent="0.2">
      <c r="A105" s="48"/>
      <c r="B105" s="49"/>
      <c r="C105" s="50"/>
      <c r="D105" s="54"/>
      <c r="E105" s="52"/>
      <c r="F105" s="49"/>
      <c r="G105" s="50"/>
      <c r="H105" s="52"/>
    </row>
    <row r="106" spans="1:8" ht="20.25" customHeight="1" x14ac:dyDescent="0.2">
      <c r="A106" s="48"/>
      <c r="B106" s="49"/>
      <c r="C106" s="50"/>
      <c r="D106" s="54"/>
      <c r="E106" s="52"/>
      <c r="F106" s="49"/>
      <c r="G106" s="50"/>
      <c r="H106" s="52"/>
    </row>
    <row r="107" spans="1:8" ht="20.25" customHeight="1" x14ac:dyDescent="0.2">
      <c r="A107" s="48"/>
      <c r="B107" s="49"/>
      <c r="C107" s="50"/>
      <c r="D107" s="54"/>
      <c r="E107" s="52"/>
      <c r="F107" s="49"/>
      <c r="G107" s="50"/>
      <c r="H107" s="52"/>
    </row>
    <row r="108" spans="1:8" ht="20.25" customHeight="1" x14ac:dyDescent="0.2">
      <c r="A108" s="48"/>
      <c r="B108" s="49"/>
      <c r="C108" s="50"/>
      <c r="D108" s="54"/>
      <c r="E108" s="52"/>
      <c r="F108" s="49"/>
      <c r="G108" s="50"/>
      <c r="H108" s="52"/>
    </row>
    <row r="109" spans="1:8" ht="20.25" customHeight="1" x14ac:dyDescent="0.2">
      <c r="A109" s="48"/>
      <c r="B109" s="49"/>
      <c r="C109" s="50"/>
      <c r="D109" s="54"/>
      <c r="E109" s="52"/>
      <c r="F109" s="49"/>
      <c r="G109" s="50"/>
      <c r="H109" s="52"/>
    </row>
    <row r="110" spans="1:8" ht="20.25" customHeight="1" x14ac:dyDescent="0.2">
      <c r="A110" s="48"/>
      <c r="B110" s="49"/>
      <c r="C110" s="50"/>
      <c r="D110" s="54"/>
      <c r="E110" s="52"/>
      <c r="F110" s="49"/>
      <c r="G110" s="50"/>
      <c r="H110" s="52"/>
    </row>
    <row r="111" spans="1:8" x14ac:dyDescent="0.2">
      <c r="A111" s="48"/>
      <c r="B111" s="49"/>
      <c r="C111" s="50"/>
      <c r="D111" s="54"/>
      <c r="E111" s="52"/>
      <c r="F111" s="49"/>
      <c r="G111" s="50"/>
      <c r="H111" s="52"/>
    </row>
  </sheetData>
  <mergeCells count="2">
    <mergeCell ref="A14:D14"/>
    <mergeCell ref="F14:H14"/>
  </mergeCells>
  <dataValidations count="1">
    <dataValidation type="list" allowBlank="1" showInputMessage="1" showErrorMessage="1" sqref="E16:E111" xr:uid="{00000000-0002-0000-0500-000000000000}">
      <formula1>$E$2:$E$11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J108"/>
  <sheetViews>
    <sheetView zoomScale="70" zoomScaleNormal="70" workbookViewId="0">
      <pane ySplit="14" topLeftCell="A15" activePane="bottomLeft" state="frozen"/>
      <selection pane="bottomLeft" activeCell="A53" sqref="A53"/>
    </sheetView>
  </sheetViews>
  <sheetFormatPr defaultColWidth="9.140625" defaultRowHeight="15" x14ac:dyDescent="0.2"/>
  <cols>
    <col min="1" max="1" width="44.28515625" style="8" customWidth="1"/>
    <col min="2" max="2" width="15.42578125" style="8" customWidth="1"/>
    <col min="3" max="3" width="33" style="8" customWidth="1"/>
    <col min="4" max="4" width="21" style="9" customWidth="1"/>
    <col min="5" max="5" width="26.140625" style="9" customWidth="1"/>
    <col min="6" max="6" width="35.42578125" style="8" customWidth="1"/>
    <col min="7" max="7" width="68.85546875" style="8" customWidth="1"/>
    <col min="8" max="8" width="17.42578125" style="8" customWidth="1"/>
    <col min="9" max="9" width="9.140625" style="8"/>
    <col min="10" max="10" width="27.42578125" style="8" customWidth="1"/>
    <col min="11" max="11" width="16.7109375" style="8" customWidth="1"/>
    <col min="12" max="1024" width="9.140625" style="8"/>
  </cols>
  <sheetData>
    <row r="1" spans="1:11" ht="15.75" x14ac:dyDescent="0.25">
      <c r="A1" s="10" t="s">
        <v>18</v>
      </c>
      <c r="B1" s="10"/>
      <c r="C1" s="55">
        <f>'12.05'!C1+1</f>
        <v>45266</v>
      </c>
    </row>
    <row r="2" spans="1:11" ht="15.75" x14ac:dyDescent="0.25">
      <c r="A2" s="12" t="s">
        <v>19</v>
      </c>
      <c r="B2" s="13"/>
      <c r="C2" s="13"/>
      <c r="D2" s="56">
        <f>SUMIF(E$16:E108,E2,D$16:D108)</f>
        <v>681500</v>
      </c>
      <c r="E2" s="15" t="s">
        <v>5</v>
      </c>
      <c r="F2" s="12" t="s">
        <v>20</v>
      </c>
      <c r="G2" s="13" t="s">
        <v>5</v>
      </c>
      <c r="H2" s="15">
        <f>SUM(H16:H108)-(H3+H4+H5)</f>
        <v>924065</v>
      </c>
      <c r="J2" s="16" t="s">
        <v>21</v>
      </c>
      <c r="K2" s="17"/>
    </row>
    <row r="3" spans="1:11" ht="15.75" x14ac:dyDescent="0.25">
      <c r="A3" s="18"/>
      <c r="D3" s="9">
        <f>SUMIF(E$16:E108,E3,D$16:D108)</f>
        <v>0</v>
      </c>
      <c r="E3" s="19" t="s">
        <v>6</v>
      </c>
      <c r="F3" s="18"/>
      <c r="G3" s="8" t="s">
        <v>6</v>
      </c>
      <c r="H3" s="19">
        <f>SUMIF(G16:G108,G3,H16:H108)</f>
        <v>0</v>
      </c>
      <c r="J3" s="20" t="s">
        <v>22</v>
      </c>
      <c r="K3" s="57">
        <f>'12.05'!K8</f>
        <v>802205</v>
      </c>
    </row>
    <row r="4" spans="1:11" ht="15.75" x14ac:dyDescent="0.25">
      <c r="A4" s="18"/>
      <c r="D4" s="9">
        <f>SUMIF(E$16:E108,E4,D$16:D108)</f>
        <v>0</v>
      </c>
      <c r="E4" s="19" t="s">
        <v>7</v>
      </c>
      <c r="F4" s="18"/>
      <c r="G4" s="8" t="s">
        <v>7</v>
      </c>
      <c r="H4" s="19">
        <f>SUMIF(G16:G108,G4,H16:H108)</f>
        <v>0</v>
      </c>
      <c r="J4" s="10" t="s">
        <v>23</v>
      </c>
      <c r="K4" s="29">
        <f>'12.05'!K9</f>
        <v>5100000</v>
      </c>
    </row>
    <row r="5" spans="1:11" x14ac:dyDescent="0.2">
      <c r="A5" s="23"/>
      <c r="D5" s="9">
        <f>SUMIF(E$16:E108,E5,D$16:D108)</f>
        <v>1269000</v>
      </c>
      <c r="E5" s="19" t="s">
        <v>8</v>
      </c>
      <c r="F5" s="23"/>
      <c r="G5" s="8" t="s">
        <v>24</v>
      </c>
      <c r="H5" s="19">
        <f>SUMIF(G16:G108,G5,H16:H108)</f>
        <v>0</v>
      </c>
      <c r="J5" s="8" t="s">
        <v>25</v>
      </c>
      <c r="K5" s="9">
        <f>'12.05'!K10</f>
        <v>0</v>
      </c>
    </row>
    <row r="6" spans="1:11" x14ac:dyDescent="0.2">
      <c r="A6" s="23"/>
      <c r="D6" s="9">
        <f>SUMIF(E$16:E108,E6,D$16:D108)</f>
        <v>0</v>
      </c>
      <c r="E6" s="19" t="s">
        <v>9</v>
      </c>
      <c r="F6" s="23"/>
      <c r="H6" s="19"/>
    </row>
    <row r="7" spans="1:11" ht="15.75" x14ac:dyDescent="0.25">
      <c r="A7" s="23"/>
      <c r="D7" s="9">
        <f>SUMIF(E$16:E110,E7,D$16:D110)</f>
        <v>0</v>
      </c>
      <c r="E7" s="19" t="s">
        <v>26</v>
      </c>
      <c r="F7" s="23"/>
      <c r="H7" s="19"/>
      <c r="J7" s="25" t="s">
        <v>27</v>
      </c>
      <c r="K7" s="26"/>
    </row>
    <row r="8" spans="1:11" ht="15.75" x14ac:dyDescent="0.25">
      <c r="A8" s="23"/>
      <c r="D8" s="9">
        <f>SUMIF(E$16:E108,E8,D$16:D108)</f>
        <v>0</v>
      </c>
      <c r="E8" s="19" t="s">
        <v>10</v>
      </c>
      <c r="F8" s="23"/>
      <c r="H8" s="19"/>
      <c r="J8" s="20" t="s">
        <v>22</v>
      </c>
      <c r="K8" s="28">
        <f>K3+SUM(D2:D4)-H12</f>
        <v>559640</v>
      </c>
    </row>
    <row r="9" spans="1:11" ht="15.75" x14ac:dyDescent="0.25">
      <c r="A9" s="23"/>
      <c r="D9" s="9">
        <f>SUMIF(E$16:E108,E9,D$16:D108)</f>
        <v>0</v>
      </c>
      <c r="E9" s="19" t="s">
        <v>28</v>
      </c>
      <c r="F9" s="23"/>
      <c r="H9" s="19"/>
      <c r="J9" s="10" t="s">
        <v>29</v>
      </c>
      <c r="K9" s="29">
        <f>K4+H4-D4</f>
        <v>5100000</v>
      </c>
    </row>
    <row r="10" spans="1:11" x14ac:dyDescent="0.2">
      <c r="A10" s="23"/>
      <c r="D10" s="9">
        <f>SUMIF(E$16:E108,E10,D$16:D108)</f>
        <v>55000</v>
      </c>
      <c r="E10" s="19" t="s">
        <v>11</v>
      </c>
      <c r="F10" s="23"/>
      <c r="H10" s="19"/>
      <c r="J10" s="8" t="s">
        <v>30</v>
      </c>
      <c r="K10" s="9">
        <f>K5-D3+H3</f>
        <v>0</v>
      </c>
    </row>
    <row r="11" spans="1:11" x14ac:dyDescent="0.2">
      <c r="A11" s="23"/>
      <c r="D11" s="9">
        <f>SUMIF(E$16:E108,E11,D$16:D108)</f>
        <v>0</v>
      </c>
      <c r="E11" s="19" t="s">
        <v>12</v>
      </c>
      <c r="F11" s="23"/>
      <c r="H11" s="19"/>
    </row>
    <row r="12" spans="1:11" x14ac:dyDescent="0.2">
      <c r="A12" s="30"/>
      <c r="B12" s="31"/>
      <c r="C12" s="31" t="s">
        <v>31</v>
      </c>
      <c r="D12" s="32">
        <f>SUM(D2:D11)</f>
        <v>2005500</v>
      </c>
      <c r="E12" s="33"/>
      <c r="F12" s="30"/>
      <c r="G12" s="31" t="s">
        <v>31</v>
      </c>
      <c r="H12" s="33">
        <f>SUM(H2:H10)</f>
        <v>924065</v>
      </c>
    </row>
    <row r="13" spans="1:11" x14ac:dyDescent="0.2">
      <c r="C13" s="34" t="s">
        <v>32</v>
      </c>
      <c r="D13" s="35">
        <f>SUM(D16:D108)</f>
        <v>2005500</v>
      </c>
      <c r="G13" s="34" t="s">
        <v>32</v>
      </c>
      <c r="H13" s="35">
        <f>SUM(H16:H108)</f>
        <v>924065</v>
      </c>
    </row>
    <row r="14" spans="1:11" ht="15.75" x14ac:dyDescent="0.25">
      <c r="A14" s="116" t="s">
        <v>0</v>
      </c>
      <c r="B14" s="116"/>
      <c r="C14" s="116"/>
      <c r="D14" s="116"/>
      <c r="E14" s="36"/>
      <c r="F14" s="117" t="s">
        <v>1</v>
      </c>
      <c r="G14" s="117"/>
      <c r="H14" s="117"/>
    </row>
    <row r="15" spans="1:11" s="34" customFormat="1" ht="26.25" customHeight="1" x14ac:dyDescent="0.2">
      <c r="A15" s="37" t="s">
        <v>33</v>
      </c>
      <c r="B15" s="38" t="s">
        <v>34</v>
      </c>
      <c r="C15" s="39" t="s">
        <v>35</v>
      </c>
      <c r="D15" s="40" t="s">
        <v>36</v>
      </c>
      <c r="E15" s="41" t="s">
        <v>37</v>
      </c>
      <c r="F15" s="31" t="s">
        <v>38</v>
      </c>
      <c r="G15" s="31" t="s">
        <v>35</v>
      </c>
      <c r="H15" s="42" t="s">
        <v>39</v>
      </c>
    </row>
    <row r="16" spans="1:11" s="34" customFormat="1" ht="20.25" customHeight="1" x14ac:dyDescent="0.2">
      <c r="A16" s="48" t="s">
        <v>156</v>
      </c>
      <c r="B16" s="44" t="s">
        <v>118</v>
      </c>
      <c r="C16" s="50" t="s">
        <v>58</v>
      </c>
      <c r="D16" s="69">
        <v>55000</v>
      </c>
      <c r="E16" s="47" t="s">
        <v>8</v>
      </c>
      <c r="F16" s="70" t="s">
        <v>169</v>
      </c>
      <c r="G16" s="71" t="s">
        <v>170</v>
      </c>
      <c r="H16" s="72">
        <v>327225</v>
      </c>
    </row>
    <row r="17" spans="1:9" s="34" customFormat="1" ht="20.25" customHeight="1" x14ac:dyDescent="0.2">
      <c r="A17" s="48" t="s">
        <v>157</v>
      </c>
      <c r="B17" s="49" t="s">
        <v>158</v>
      </c>
      <c r="C17" s="50" t="s">
        <v>159</v>
      </c>
      <c r="D17" s="54">
        <v>31000</v>
      </c>
      <c r="E17" s="52" t="s">
        <v>8</v>
      </c>
      <c r="F17" s="73" t="s">
        <v>171</v>
      </c>
      <c r="G17" s="74" t="s">
        <v>172</v>
      </c>
      <c r="H17" s="75">
        <v>120000</v>
      </c>
    </row>
    <row r="18" spans="1:9" s="34" customFormat="1" ht="20.25" customHeight="1" x14ac:dyDescent="0.2">
      <c r="A18" s="48" t="s">
        <v>160</v>
      </c>
      <c r="B18" s="49" t="s">
        <v>158</v>
      </c>
      <c r="C18" s="50" t="s">
        <v>58</v>
      </c>
      <c r="D18" s="54">
        <v>62000</v>
      </c>
      <c r="E18" s="52" t="s">
        <v>8</v>
      </c>
      <c r="F18" s="73" t="s">
        <v>184</v>
      </c>
      <c r="G18" s="74" t="s">
        <v>170</v>
      </c>
      <c r="H18" s="75">
        <v>473600</v>
      </c>
    </row>
    <row r="19" spans="1:9" s="34" customFormat="1" ht="20.25" customHeight="1" x14ac:dyDescent="0.2">
      <c r="A19" s="48" t="s">
        <v>161</v>
      </c>
      <c r="B19" s="49" t="s">
        <v>158</v>
      </c>
      <c r="C19" s="50" t="s">
        <v>58</v>
      </c>
      <c r="D19" s="54">
        <v>62000</v>
      </c>
      <c r="E19" s="52" t="s">
        <v>8</v>
      </c>
      <c r="F19" s="73" t="s">
        <v>199</v>
      </c>
      <c r="G19" s="74" t="s">
        <v>200</v>
      </c>
      <c r="H19" s="75">
        <v>3240</v>
      </c>
    </row>
    <row r="20" spans="1:9" s="34" customFormat="1" ht="20.25" customHeight="1" x14ac:dyDescent="0.2">
      <c r="A20" s="68" t="s">
        <v>162</v>
      </c>
      <c r="B20" s="73" t="s">
        <v>158</v>
      </c>
      <c r="C20" s="74" t="s">
        <v>58</v>
      </c>
      <c r="D20" s="76">
        <v>62000</v>
      </c>
      <c r="E20" s="77" t="s">
        <v>5</v>
      </c>
      <c r="F20" s="73"/>
      <c r="G20" s="74"/>
      <c r="H20" s="75"/>
    </row>
    <row r="21" spans="1:9" s="34" customFormat="1" ht="20.25" customHeight="1" x14ac:dyDescent="0.2">
      <c r="A21" s="48" t="s">
        <v>163</v>
      </c>
      <c r="B21" s="49" t="s">
        <v>158</v>
      </c>
      <c r="C21" s="50" t="s">
        <v>58</v>
      </c>
      <c r="D21" s="54">
        <v>62000</v>
      </c>
      <c r="E21" s="52" t="s">
        <v>8</v>
      </c>
      <c r="F21" s="73"/>
      <c r="G21" s="74"/>
      <c r="H21" s="75"/>
    </row>
    <row r="22" spans="1:9" s="34" customFormat="1" ht="20.25" customHeight="1" x14ac:dyDescent="0.2">
      <c r="A22" s="48" t="s">
        <v>164</v>
      </c>
      <c r="B22" s="49" t="s">
        <v>112</v>
      </c>
      <c r="C22" s="50" t="s">
        <v>165</v>
      </c>
      <c r="D22" s="54">
        <v>82000</v>
      </c>
      <c r="E22" s="52" t="s">
        <v>5</v>
      </c>
      <c r="F22" s="73"/>
      <c r="G22" s="74"/>
      <c r="H22" s="75"/>
    </row>
    <row r="23" spans="1:9" s="34" customFormat="1" ht="20.25" customHeight="1" x14ac:dyDescent="0.2">
      <c r="A23" s="48" t="s">
        <v>166</v>
      </c>
      <c r="B23" s="49" t="s">
        <v>112</v>
      </c>
      <c r="C23" s="50" t="s">
        <v>165</v>
      </c>
      <c r="D23" s="54">
        <v>82000</v>
      </c>
      <c r="E23" s="52" t="s">
        <v>8</v>
      </c>
      <c r="F23" s="73"/>
      <c r="G23" s="74"/>
      <c r="H23" s="75"/>
    </row>
    <row r="24" spans="1:9" s="34" customFormat="1" ht="20.25" customHeight="1" x14ac:dyDescent="0.2">
      <c r="A24" s="48" t="s">
        <v>167</v>
      </c>
      <c r="B24" s="49" t="s">
        <v>158</v>
      </c>
      <c r="C24" s="50" t="s">
        <v>58</v>
      </c>
      <c r="D24" s="54">
        <v>62000</v>
      </c>
      <c r="E24" s="52" t="s">
        <v>8</v>
      </c>
      <c r="F24" s="73"/>
      <c r="G24" s="74"/>
      <c r="H24" s="75"/>
    </row>
    <row r="25" spans="1:9" ht="20.25" customHeight="1" x14ac:dyDescent="0.2">
      <c r="A25" s="48" t="s">
        <v>168</v>
      </c>
      <c r="B25" s="50" t="s">
        <v>118</v>
      </c>
      <c r="C25" s="50" t="s">
        <v>58</v>
      </c>
      <c r="D25" s="78">
        <v>55000</v>
      </c>
      <c r="E25" s="67" t="s">
        <v>5</v>
      </c>
      <c r="F25" s="73"/>
      <c r="G25" s="74"/>
      <c r="H25" s="75"/>
    </row>
    <row r="26" spans="1:9" ht="20.25" customHeight="1" x14ac:dyDescent="0.2">
      <c r="A26" s="68" t="s">
        <v>173</v>
      </c>
      <c r="B26" s="74" t="s">
        <v>70</v>
      </c>
      <c r="C26" s="74" t="s">
        <v>87</v>
      </c>
      <c r="D26" s="79">
        <v>42000</v>
      </c>
      <c r="E26" s="80" t="s">
        <v>8</v>
      </c>
      <c r="F26" s="49"/>
      <c r="G26" s="50"/>
      <c r="H26" s="52"/>
    </row>
    <row r="27" spans="1:9" ht="20.25" customHeight="1" x14ac:dyDescent="0.2">
      <c r="A27" s="48" t="s">
        <v>174</v>
      </c>
      <c r="B27" s="50" t="s">
        <v>70</v>
      </c>
      <c r="C27" s="50" t="s">
        <v>87</v>
      </c>
      <c r="D27" s="78">
        <v>42000</v>
      </c>
      <c r="E27" s="67" t="s">
        <v>8</v>
      </c>
      <c r="F27" s="49"/>
      <c r="G27" s="50"/>
      <c r="H27" s="52"/>
    </row>
    <row r="28" spans="1:9" ht="20.25" customHeight="1" x14ac:dyDescent="0.2">
      <c r="A28" s="68" t="s">
        <v>103</v>
      </c>
      <c r="B28" s="74" t="s">
        <v>118</v>
      </c>
      <c r="C28" s="74" t="s">
        <v>137</v>
      </c>
      <c r="D28" s="79">
        <v>41000</v>
      </c>
      <c r="E28" s="80" t="s">
        <v>8</v>
      </c>
      <c r="F28" s="49"/>
      <c r="G28" s="50"/>
      <c r="H28" s="52"/>
    </row>
    <row r="29" spans="1:9" ht="20.25" customHeight="1" x14ac:dyDescent="0.2">
      <c r="A29" s="48" t="s">
        <v>175</v>
      </c>
      <c r="B29" s="50" t="s">
        <v>118</v>
      </c>
      <c r="C29" s="50" t="s">
        <v>137</v>
      </c>
      <c r="D29" s="78">
        <v>41000</v>
      </c>
      <c r="E29" s="67" t="s">
        <v>8</v>
      </c>
      <c r="F29" s="49"/>
      <c r="G29" s="50"/>
      <c r="H29" s="52"/>
    </row>
    <row r="30" spans="1:9" ht="20.25" customHeight="1" x14ac:dyDescent="0.2">
      <c r="A30" s="48" t="s">
        <v>176</v>
      </c>
      <c r="B30" s="50" t="s">
        <v>70</v>
      </c>
      <c r="C30" s="50" t="s">
        <v>87</v>
      </c>
      <c r="D30" s="78">
        <v>42000</v>
      </c>
      <c r="E30" s="67" t="s">
        <v>8</v>
      </c>
      <c r="F30" s="49"/>
      <c r="G30" s="50"/>
      <c r="H30" s="52"/>
    </row>
    <row r="31" spans="1:9" ht="20.25" customHeight="1" x14ac:dyDescent="0.2">
      <c r="A31" s="48" t="s">
        <v>177</v>
      </c>
      <c r="B31" s="50" t="s">
        <v>118</v>
      </c>
      <c r="C31" s="50" t="s">
        <v>58</v>
      </c>
      <c r="D31" s="78">
        <v>55000</v>
      </c>
      <c r="E31" s="67" t="s">
        <v>8</v>
      </c>
      <c r="F31" s="49"/>
      <c r="G31" s="50"/>
      <c r="H31" s="52"/>
    </row>
    <row r="32" spans="1:9" ht="20.25" customHeight="1" x14ac:dyDescent="0.2">
      <c r="A32" s="48" t="s">
        <v>178</v>
      </c>
      <c r="B32" s="50" t="s">
        <v>118</v>
      </c>
      <c r="C32" s="50" t="s">
        <v>179</v>
      </c>
      <c r="D32" s="78">
        <v>63000</v>
      </c>
      <c r="E32" s="67" t="s">
        <v>5</v>
      </c>
      <c r="F32" s="49"/>
      <c r="G32" s="50"/>
      <c r="H32" s="52"/>
      <c r="I32" s="9"/>
    </row>
    <row r="33" spans="1:8" ht="20.25" customHeight="1" x14ac:dyDescent="0.2">
      <c r="A33" s="48" t="s">
        <v>180</v>
      </c>
      <c r="B33" s="50" t="s">
        <v>112</v>
      </c>
      <c r="C33" s="50" t="s">
        <v>128</v>
      </c>
      <c r="D33" s="78">
        <v>102000</v>
      </c>
      <c r="E33" s="67" t="s">
        <v>5</v>
      </c>
      <c r="F33" s="49"/>
      <c r="G33" s="50"/>
      <c r="H33" s="52"/>
    </row>
    <row r="34" spans="1:8" ht="20.25" customHeight="1" x14ac:dyDescent="0.2">
      <c r="A34" s="48" t="s">
        <v>181</v>
      </c>
      <c r="B34" s="49" t="s">
        <v>70</v>
      </c>
      <c r="C34" s="50" t="s">
        <v>58</v>
      </c>
      <c r="D34" s="54">
        <v>44000</v>
      </c>
      <c r="E34" s="52" t="s">
        <v>8</v>
      </c>
      <c r="F34" s="49"/>
      <c r="G34" s="50"/>
      <c r="H34" s="52"/>
    </row>
    <row r="35" spans="1:8" ht="20.25" customHeight="1" x14ac:dyDescent="0.2">
      <c r="A35" s="48" t="s">
        <v>182</v>
      </c>
      <c r="B35" s="49" t="s">
        <v>70</v>
      </c>
      <c r="C35" s="50" t="s">
        <v>58</v>
      </c>
      <c r="D35" s="54">
        <v>44000</v>
      </c>
      <c r="E35" s="52" t="s">
        <v>8</v>
      </c>
      <c r="F35" s="49"/>
      <c r="G35" s="50"/>
      <c r="H35" s="52"/>
    </row>
    <row r="36" spans="1:8" ht="20.25" customHeight="1" x14ac:dyDescent="0.2">
      <c r="A36" s="48" t="s">
        <v>183</v>
      </c>
      <c r="B36" s="49" t="s">
        <v>112</v>
      </c>
      <c r="C36" s="50" t="s">
        <v>165</v>
      </c>
      <c r="D36" s="54">
        <v>82000</v>
      </c>
      <c r="E36" s="52" t="s">
        <v>5</v>
      </c>
      <c r="F36" s="49"/>
      <c r="G36" s="50"/>
      <c r="H36" s="52"/>
    </row>
    <row r="37" spans="1:8" ht="20.25" customHeight="1" x14ac:dyDescent="0.2">
      <c r="A37" s="48" t="s">
        <v>185</v>
      </c>
      <c r="B37" s="49" t="s">
        <v>186</v>
      </c>
      <c r="C37" s="50" t="s">
        <v>89</v>
      </c>
      <c r="D37" s="54">
        <v>23500</v>
      </c>
      <c r="E37" s="52" t="s">
        <v>5</v>
      </c>
      <c r="F37" s="49"/>
      <c r="G37" s="50"/>
      <c r="H37" s="52"/>
    </row>
    <row r="38" spans="1:8" ht="20.25" customHeight="1" x14ac:dyDescent="0.2">
      <c r="A38" s="48" t="s">
        <v>187</v>
      </c>
      <c r="B38" s="49" t="s">
        <v>70</v>
      </c>
      <c r="C38" s="50" t="s">
        <v>87</v>
      </c>
      <c r="D38" s="54">
        <v>42000</v>
      </c>
      <c r="E38" s="52" t="s">
        <v>8</v>
      </c>
      <c r="F38" s="49"/>
      <c r="G38" s="50"/>
      <c r="H38" s="52"/>
    </row>
    <row r="39" spans="1:8" ht="20.25" customHeight="1" x14ac:dyDescent="0.2">
      <c r="A39" s="48" t="s">
        <v>188</v>
      </c>
      <c r="B39" s="49" t="s">
        <v>50</v>
      </c>
      <c r="C39" s="50"/>
      <c r="D39" s="54">
        <v>39000</v>
      </c>
      <c r="E39" s="52" t="s">
        <v>5</v>
      </c>
      <c r="F39" s="49"/>
      <c r="G39" s="50"/>
      <c r="H39" s="52"/>
    </row>
    <row r="40" spans="1:8" ht="20.25" customHeight="1" x14ac:dyDescent="0.2">
      <c r="A40" s="48" t="s">
        <v>189</v>
      </c>
      <c r="B40" s="49" t="s">
        <v>118</v>
      </c>
      <c r="C40" s="50" t="s">
        <v>58</v>
      </c>
      <c r="D40" s="54">
        <v>55000</v>
      </c>
      <c r="E40" s="52" t="s">
        <v>5</v>
      </c>
      <c r="F40" s="49"/>
      <c r="G40" s="50"/>
      <c r="H40" s="52"/>
    </row>
    <row r="41" spans="1:8" ht="20.25" customHeight="1" x14ac:dyDescent="0.2">
      <c r="A41" s="48" t="s">
        <v>90</v>
      </c>
      <c r="B41" s="49" t="s">
        <v>50</v>
      </c>
      <c r="C41" s="50"/>
      <c r="D41" s="54">
        <v>39000</v>
      </c>
      <c r="E41" s="52" t="s">
        <v>8</v>
      </c>
      <c r="F41" s="49"/>
      <c r="G41" s="50"/>
      <c r="H41" s="52"/>
    </row>
    <row r="42" spans="1:8" ht="20.25" customHeight="1" x14ac:dyDescent="0.2">
      <c r="A42" s="48" t="s">
        <v>190</v>
      </c>
      <c r="B42" s="49" t="s">
        <v>112</v>
      </c>
      <c r="C42" s="50" t="s">
        <v>165</v>
      </c>
      <c r="D42" s="54">
        <v>82000</v>
      </c>
      <c r="E42" s="52" t="s">
        <v>8</v>
      </c>
      <c r="F42" s="49"/>
      <c r="G42" s="50"/>
      <c r="H42" s="52"/>
    </row>
    <row r="43" spans="1:8" ht="20.25" customHeight="1" x14ac:dyDescent="0.2">
      <c r="A43" s="48" t="s">
        <v>140</v>
      </c>
      <c r="B43" s="49" t="s">
        <v>70</v>
      </c>
      <c r="C43" s="50" t="s">
        <v>58</v>
      </c>
      <c r="D43" s="54">
        <v>44000</v>
      </c>
      <c r="E43" s="52" t="s">
        <v>8</v>
      </c>
      <c r="F43" s="49"/>
      <c r="G43" s="50"/>
      <c r="H43" s="52"/>
    </row>
    <row r="44" spans="1:8" ht="20.25" customHeight="1" x14ac:dyDescent="0.2">
      <c r="A44" s="48" t="s">
        <v>191</v>
      </c>
      <c r="B44" s="49" t="s">
        <v>118</v>
      </c>
      <c r="C44" s="50" t="s">
        <v>58</v>
      </c>
      <c r="D44" s="54">
        <v>55000</v>
      </c>
      <c r="E44" s="52" t="s">
        <v>11</v>
      </c>
      <c r="F44" s="49"/>
      <c r="G44" s="50"/>
      <c r="H44" s="52"/>
    </row>
    <row r="45" spans="1:8" ht="20.25" customHeight="1" x14ac:dyDescent="0.2">
      <c r="A45" s="48" t="s">
        <v>192</v>
      </c>
      <c r="B45" s="49" t="s">
        <v>50</v>
      </c>
      <c r="C45" s="50"/>
      <c r="D45" s="54">
        <v>39000</v>
      </c>
      <c r="E45" s="52" t="s">
        <v>8</v>
      </c>
      <c r="F45" s="49"/>
      <c r="G45" s="50"/>
      <c r="H45" s="52"/>
    </row>
    <row r="46" spans="1:8" ht="20.25" customHeight="1" x14ac:dyDescent="0.2">
      <c r="A46" s="48" t="s">
        <v>193</v>
      </c>
      <c r="B46" s="49" t="s">
        <v>186</v>
      </c>
      <c r="C46" s="50" t="s">
        <v>194</v>
      </c>
      <c r="D46" s="54">
        <v>30000</v>
      </c>
      <c r="E46" s="52" t="s">
        <v>8</v>
      </c>
      <c r="F46" s="49"/>
      <c r="G46" s="50"/>
      <c r="H46" s="52"/>
    </row>
    <row r="47" spans="1:8" ht="20.25" customHeight="1" x14ac:dyDescent="0.2">
      <c r="A47" s="48" t="s">
        <v>195</v>
      </c>
      <c r="B47" s="49" t="s">
        <v>70</v>
      </c>
      <c r="C47" s="50" t="s">
        <v>87</v>
      </c>
      <c r="D47" s="54">
        <v>42000</v>
      </c>
      <c r="E47" s="52" t="s">
        <v>8</v>
      </c>
      <c r="F47" s="49"/>
      <c r="G47" s="50"/>
      <c r="H47" s="52"/>
    </row>
    <row r="48" spans="1:8" ht="20.25" customHeight="1" x14ac:dyDescent="0.2">
      <c r="A48" s="68" t="s">
        <v>196</v>
      </c>
      <c r="B48" s="73" t="s">
        <v>112</v>
      </c>
      <c r="C48" s="74" t="s">
        <v>128</v>
      </c>
      <c r="D48" s="76">
        <v>102000</v>
      </c>
      <c r="E48" s="75" t="s">
        <v>8</v>
      </c>
      <c r="F48" s="49"/>
      <c r="G48" s="50"/>
      <c r="H48" s="52"/>
    </row>
    <row r="49" spans="1:8" ht="20.25" customHeight="1" x14ac:dyDescent="0.2">
      <c r="A49" s="68" t="s">
        <v>197</v>
      </c>
      <c r="B49" s="73" t="s">
        <v>70</v>
      </c>
      <c r="C49" s="50" t="s">
        <v>58</v>
      </c>
      <c r="D49" s="76">
        <v>44000</v>
      </c>
      <c r="E49" s="75" t="s">
        <v>5</v>
      </c>
      <c r="F49" s="49"/>
      <c r="G49" s="50"/>
      <c r="H49" s="52"/>
    </row>
    <row r="50" spans="1:8" ht="20.25" customHeight="1" x14ac:dyDescent="0.2">
      <c r="A50" s="48" t="s">
        <v>198</v>
      </c>
      <c r="B50" s="49" t="s">
        <v>112</v>
      </c>
      <c r="C50" s="50" t="s">
        <v>132</v>
      </c>
      <c r="D50" s="54">
        <v>74000</v>
      </c>
      <c r="E50" s="52" t="s">
        <v>5</v>
      </c>
      <c r="F50" s="49"/>
      <c r="G50" s="50"/>
      <c r="H50" s="52"/>
    </row>
    <row r="51" spans="1:8" ht="20.25" customHeight="1" x14ac:dyDescent="0.2">
      <c r="A51" s="48" t="s">
        <v>133</v>
      </c>
      <c r="B51" s="49" t="s">
        <v>112</v>
      </c>
      <c r="C51" s="50" t="s">
        <v>165</v>
      </c>
      <c r="D51" s="54">
        <v>82000</v>
      </c>
      <c r="E51" s="52" t="s">
        <v>8</v>
      </c>
      <c r="F51" s="49"/>
      <c r="G51" s="50"/>
      <c r="H51" s="52"/>
    </row>
    <row r="52" spans="1:8" ht="20.25" customHeight="1" x14ac:dyDescent="0.2">
      <c r="A52" s="48"/>
      <c r="B52" s="49"/>
      <c r="C52" s="50"/>
      <c r="D52" s="54"/>
      <c r="E52" s="52"/>
      <c r="F52" s="49"/>
      <c r="G52" s="50"/>
      <c r="H52" s="52"/>
    </row>
    <row r="53" spans="1:8" ht="20.25" customHeight="1" x14ac:dyDescent="0.2">
      <c r="A53" s="48"/>
      <c r="B53" s="49"/>
      <c r="C53" s="50"/>
      <c r="D53" s="54"/>
      <c r="E53" s="52"/>
      <c r="F53" s="49"/>
      <c r="G53" s="50"/>
      <c r="H53" s="52"/>
    </row>
    <row r="54" spans="1:8" ht="20.25" customHeight="1" x14ac:dyDescent="0.2">
      <c r="A54" s="48"/>
      <c r="B54" s="49"/>
      <c r="C54" s="50"/>
      <c r="D54" s="54"/>
      <c r="E54" s="52"/>
      <c r="F54" s="49"/>
      <c r="G54" s="50"/>
      <c r="H54" s="52"/>
    </row>
    <row r="55" spans="1:8" ht="20.25" customHeight="1" x14ac:dyDescent="0.2">
      <c r="A55" s="48"/>
      <c r="B55" s="49"/>
      <c r="C55" s="50"/>
      <c r="D55" s="54"/>
      <c r="E55" s="52"/>
      <c r="F55" s="49"/>
      <c r="G55" s="50"/>
      <c r="H55" s="52"/>
    </row>
    <row r="56" spans="1:8" ht="20.25" customHeight="1" x14ac:dyDescent="0.2">
      <c r="A56" s="48"/>
      <c r="B56" s="49"/>
      <c r="C56" s="50"/>
      <c r="D56" s="54"/>
      <c r="E56" s="52"/>
      <c r="F56" s="49"/>
      <c r="G56" s="50"/>
      <c r="H56" s="52"/>
    </row>
    <row r="57" spans="1:8" ht="20.25" customHeight="1" x14ac:dyDescent="0.2">
      <c r="A57" s="48"/>
      <c r="B57" s="49"/>
      <c r="C57" s="50"/>
      <c r="D57" s="54"/>
      <c r="E57" s="52"/>
      <c r="F57" s="49"/>
      <c r="G57" s="50"/>
      <c r="H57" s="52"/>
    </row>
    <row r="58" spans="1:8" ht="20.25" customHeight="1" x14ac:dyDescent="0.2">
      <c r="A58" s="48"/>
      <c r="B58" s="49"/>
      <c r="C58" s="50"/>
      <c r="D58" s="54"/>
      <c r="E58" s="52"/>
      <c r="F58" s="49"/>
      <c r="G58" s="50"/>
      <c r="H58" s="52"/>
    </row>
    <row r="59" spans="1:8" ht="20.25" customHeight="1" x14ac:dyDescent="0.2">
      <c r="A59" s="68"/>
      <c r="B59" s="73"/>
      <c r="C59" s="74"/>
      <c r="D59" s="76"/>
      <c r="E59" s="75"/>
      <c r="F59" s="49"/>
      <c r="G59" s="50"/>
      <c r="H59" s="52"/>
    </row>
    <row r="60" spans="1:8" ht="20.25" customHeight="1" x14ac:dyDescent="0.2">
      <c r="A60" s="48"/>
      <c r="B60" s="49"/>
      <c r="C60" s="50"/>
      <c r="D60" s="54"/>
      <c r="E60" s="52"/>
      <c r="F60" s="49"/>
      <c r="G60" s="50"/>
      <c r="H60" s="52"/>
    </row>
    <row r="61" spans="1:8" ht="20.25" customHeight="1" x14ac:dyDescent="0.2">
      <c r="A61" s="48"/>
      <c r="B61" s="49"/>
      <c r="C61" s="50"/>
      <c r="D61" s="54"/>
      <c r="E61" s="52"/>
      <c r="F61" s="49"/>
      <c r="G61" s="50"/>
      <c r="H61" s="52"/>
    </row>
    <row r="62" spans="1:8" ht="20.25" customHeight="1" x14ac:dyDescent="0.2">
      <c r="A62" s="48"/>
      <c r="B62" s="49"/>
      <c r="C62" s="50"/>
      <c r="D62" s="54"/>
      <c r="E62" s="52"/>
      <c r="F62" s="49"/>
      <c r="G62" s="50"/>
      <c r="H62" s="52"/>
    </row>
    <row r="63" spans="1:8" ht="20.25" customHeight="1" x14ac:dyDescent="0.2">
      <c r="A63" s="48"/>
      <c r="B63" s="49"/>
      <c r="C63" s="50"/>
      <c r="D63" s="54"/>
      <c r="E63" s="52"/>
      <c r="F63" s="49"/>
      <c r="G63" s="50"/>
      <c r="H63" s="52"/>
    </row>
    <row r="64" spans="1:8" ht="20.25" customHeight="1" x14ac:dyDescent="0.2">
      <c r="A64" s="68"/>
      <c r="B64" s="73"/>
      <c r="C64" s="74"/>
      <c r="D64" s="76"/>
      <c r="E64" s="75"/>
      <c r="F64" s="49"/>
      <c r="G64" s="50"/>
      <c r="H64" s="52"/>
    </row>
    <row r="65" spans="1:8" ht="20.25" customHeight="1" x14ac:dyDescent="0.2">
      <c r="A65" s="48"/>
      <c r="B65" s="59"/>
      <c r="C65" s="50"/>
      <c r="D65" s="54"/>
      <c r="E65" s="52"/>
      <c r="F65" s="49"/>
      <c r="G65" s="50"/>
      <c r="H65" s="52"/>
    </row>
    <row r="66" spans="1:8" ht="20.25" customHeight="1" x14ac:dyDescent="0.2">
      <c r="A66" s="48"/>
      <c r="B66" s="49"/>
      <c r="C66" s="50"/>
      <c r="D66" s="54"/>
      <c r="E66" s="52"/>
      <c r="F66" s="49"/>
      <c r="G66" s="50"/>
      <c r="H66" s="52"/>
    </row>
    <row r="67" spans="1:8" ht="20.25" customHeight="1" x14ac:dyDescent="0.2">
      <c r="A67" s="48"/>
      <c r="B67" s="49"/>
      <c r="C67" s="50"/>
      <c r="D67" s="54"/>
      <c r="E67" s="52"/>
      <c r="F67" s="49"/>
      <c r="G67" s="50"/>
      <c r="H67" s="52"/>
    </row>
    <row r="68" spans="1:8" ht="20.25" customHeight="1" x14ac:dyDescent="0.2">
      <c r="A68" s="48"/>
      <c r="B68" s="49"/>
      <c r="C68" s="50"/>
      <c r="D68" s="54"/>
      <c r="E68" s="52"/>
      <c r="F68" s="49"/>
      <c r="G68" s="50"/>
      <c r="H68" s="52"/>
    </row>
    <row r="69" spans="1:8" ht="20.25" customHeight="1" x14ac:dyDescent="0.2">
      <c r="A69" s="48"/>
      <c r="B69" s="49"/>
      <c r="C69" s="50"/>
      <c r="D69" s="54"/>
      <c r="E69" s="52"/>
      <c r="F69" s="49"/>
      <c r="G69" s="50"/>
      <c r="H69" s="52"/>
    </row>
    <row r="70" spans="1:8" ht="20.25" customHeight="1" x14ac:dyDescent="0.2">
      <c r="A70" s="48"/>
      <c r="B70" s="49"/>
      <c r="C70" s="50"/>
      <c r="D70" s="54"/>
      <c r="E70" s="52"/>
      <c r="F70" s="49"/>
      <c r="G70" s="50"/>
      <c r="H70" s="52"/>
    </row>
    <row r="71" spans="1:8" ht="20.25" customHeight="1" x14ac:dyDescent="0.2">
      <c r="A71" s="48"/>
      <c r="B71" s="49"/>
      <c r="C71" s="50"/>
      <c r="D71" s="54"/>
      <c r="E71" s="52"/>
      <c r="F71" s="49"/>
      <c r="G71" s="50"/>
      <c r="H71" s="52"/>
    </row>
    <row r="72" spans="1:8" ht="20.25" customHeight="1" x14ac:dyDescent="0.2">
      <c r="A72" s="48"/>
      <c r="B72" s="49"/>
      <c r="C72" s="50"/>
      <c r="D72" s="54"/>
      <c r="E72" s="52"/>
      <c r="F72" s="49"/>
      <c r="G72" s="50"/>
      <c r="H72" s="52"/>
    </row>
    <row r="73" spans="1:8" ht="20.25" customHeight="1" x14ac:dyDescent="0.2">
      <c r="A73" s="48"/>
      <c r="B73" s="49"/>
      <c r="C73" s="50"/>
      <c r="D73" s="54"/>
      <c r="E73" s="52"/>
      <c r="F73" s="49"/>
      <c r="G73" s="50"/>
      <c r="H73" s="52"/>
    </row>
    <row r="74" spans="1:8" ht="20.25" customHeight="1" x14ac:dyDescent="0.2">
      <c r="A74" s="48"/>
      <c r="B74" s="49"/>
      <c r="C74" s="50"/>
      <c r="D74" s="54"/>
      <c r="E74" s="52"/>
      <c r="F74" s="49"/>
      <c r="G74" s="50"/>
      <c r="H74" s="52"/>
    </row>
    <row r="75" spans="1:8" ht="20.25" customHeight="1" x14ac:dyDescent="0.2">
      <c r="A75" s="48"/>
      <c r="B75" s="49"/>
      <c r="C75" s="50"/>
      <c r="D75" s="54"/>
      <c r="E75" s="52"/>
      <c r="F75" s="49"/>
      <c r="G75" s="50"/>
      <c r="H75" s="52"/>
    </row>
    <row r="76" spans="1:8" ht="20.25" customHeight="1" x14ac:dyDescent="0.2">
      <c r="A76" s="48"/>
      <c r="B76" s="49"/>
      <c r="C76" s="50"/>
      <c r="D76" s="54"/>
      <c r="E76" s="52"/>
      <c r="F76" s="49"/>
      <c r="G76" s="50"/>
      <c r="H76" s="52"/>
    </row>
    <row r="77" spans="1:8" ht="20.25" customHeight="1" x14ac:dyDescent="0.2">
      <c r="A77" s="48"/>
      <c r="B77" s="49"/>
      <c r="C77" s="50"/>
      <c r="D77" s="54"/>
      <c r="E77" s="52"/>
      <c r="F77" s="49"/>
      <c r="G77" s="50"/>
      <c r="H77" s="52"/>
    </row>
    <row r="78" spans="1:8" ht="20.25" customHeight="1" x14ac:dyDescent="0.2">
      <c r="A78" s="48"/>
      <c r="B78" s="49"/>
      <c r="C78" s="50"/>
      <c r="D78" s="54"/>
      <c r="E78" s="52"/>
      <c r="F78" s="49"/>
      <c r="G78" s="50"/>
      <c r="H78" s="52"/>
    </row>
    <row r="79" spans="1:8" ht="20.25" customHeight="1" x14ac:dyDescent="0.2">
      <c r="A79" s="48"/>
      <c r="B79" s="49"/>
      <c r="C79" s="50"/>
      <c r="D79" s="54"/>
      <c r="E79" s="52"/>
      <c r="F79" s="49"/>
      <c r="G79" s="50"/>
      <c r="H79" s="52"/>
    </row>
    <row r="80" spans="1:8" ht="20.25" customHeight="1" x14ac:dyDescent="0.2">
      <c r="A80" s="48"/>
      <c r="B80" s="49"/>
      <c r="C80" s="50"/>
      <c r="D80" s="54"/>
      <c r="E80" s="52"/>
      <c r="F80" s="49"/>
      <c r="G80" s="50"/>
      <c r="H80" s="52"/>
    </row>
    <row r="81" spans="1:8" ht="20.25" customHeight="1" x14ac:dyDescent="0.2">
      <c r="A81" s="48"/>
      <c r="B81" s="49"/>
      <c r="C81" s="50"/>
      <c r="D81" s="54"/>
      <c r="E81" s="52"/>
      <c r="F81" s="49"/>
      <c r="G81" s="50"/>
      <c r="H81" s="52"/>
    </row>
    <row r="82" spans="1:8" ht="20.25" customHeight="1" x14ac:dyDescent="0.2">
      <c r="A82" s="48"/>
      <c r="B82" s="49"/>
      <c r="C82" s="50"/>
      <c r="D82" s="54"/>
      <c r="E82" s="52"/>
      <c r="F82" s="49"/>
      <c r="G82" s="50"/>
      <c r="H82" s="52"/>
    </row>
    <row r="83" spans="1:8" ht="20.25" customHeight="1" x14ac:dyDescent="0.2">
      <c r="A83" s="48"/>
      <c r="B83" s="49"/>
      <c r="C83" s="50"/>
      <c r="D83" s="54"/>
      <c r="E83" s="52"/>
      <c r="F83" s="49"/>
      <c r="G83" s="50"/>
      <c r="H83" s="52"/>
    </row>
    <row r="84" spans="1:8" ht="20.25" customHeight="1" x14ac:dyDescent="0.2">
      <c r="A84" s="48"/>
      <c r="B84" s="49"/>
      <c r="C84" s="50"/>
      <c r="D84" s="54"/>
      <c r="E84" s="52"/>
      <c r="F84" s="49"/>
      <c r="G84" s="50"/>
      <c r="H84" s="52"/>
    </row>
    <row r="85" spans="1:8" ht="20.25" customHeight="1" x14ac:dyDescent="0.2">
      <c r="A85" s="48"/>
      <c r="B85" s="49"/>
      <c r="C85" s="50"/>
      <c r="D85" s="54"/>
      <c r="E85" s="52"/>
      <c r="F85" s="49"/>
      <c r="G85" s="50"/>
      <c r="H85" s="52"/>
    </row>
    <row r="86" spans="1:8" ht="20.25" customHeight="1" x14ac:dyDescent="0.2">
      <c r="A86" s="48"/>
      <c r="B86" s="49"/>
      <c r="C86" s="50"/>
      <c r="D86" s="54"/>
      <c r="E86" s="52"/>
      <c r="F86" s="49"/>
      <c r="G86" s="50"/>
      <c r="H86" s="52"/>
    </row>
    <row r="87" spans="1:8" ht="20.25" customHeight="1" x14ac:dyDescent="0.2">
      <c r="A87" s="48"/>
      <c r="B87" s="49"/>
      <c r="C87" s="50"/>
      <c r="D87" s="54"/>
      <c r="E87" s="52"/>
      <c r="F87" s="49"/>
      <c r="G87" s="50"/>
      <c r="H87" s="52"/>
    </row>
    <row r="88" spans="1:8" ht="20.25" customHeight="1" x14ac:dyDescent="0.2">
      <c r="A88" s="48"/>
      <c r="B88" s="49"/>
      <c r="C88" s="50"/>
      <c r="D88" s="54"/>
      <c r="E88" s="52"/>
      <c r="F88" s="49"/>
      <c r="G88" s="50"/>
      <c r="H88" s="52"/>
    </row>
    <row r="89" spans="1:8" ht="20.25" customHeight="1" x14ac:dyDescent="0.2">
      <c r="A89" s="48"/>
      <c r="B89" s="49"/>
      <c r="C89" s="50"/>
      <c r="D89" s="54"/>
      <c r="E89" s="52"/>
      <c r="F89" s="49"/>
      <c r="G89" s="50"/>
      <c r="H89" s="52"/>
    </row>
    <row r="90" spans="1:8" ht="20.25" customHeight="1" x14ac:dyDescent="0.2">
      <c r="A90" s="48"/>
      <c r="B90" s="49"/>
      <c r="C90" s="50"/>
      <c r="D90" s="54"/>
      <c r="E90" s="52"/>
      <c r="F90" s="49"/>
      <c r="G90" s="50"/>
      <c r="H90" s="52"/>
    </row>
    <row r="91" spans="1:8" ht="20.25" customHeight="1" x14ac:dyDescent="0.2">
      <c r="A91" s="48"/>
      <c r="B91" s="49"/>
      <c r="C91" s="50"/>
      <c r="D91" s="54"/>
      <c r="E91" s="52"/>
      <c r="F91" s="49"/>
      <c r="G91" s="50"/>
      <c r="H91" s="52"/>
    </row>
    <row r="92" spans="1:8" ht="20.25" customHeight="1" x14ac:dyDescent="0.2">
      <c r="A92" s="48"/>
      <c r="B92" s="49"/>
      <c r="C92" s="50"/>
      <c r="D92" s="54"/>
      <c r="E92" s="52"/>
      <c r="F92" s="49"/>
      <c r="G92" s="50"/>
      <c r="H92" s="52"/>
    </row>
    <row r="93" spans="1:8" ht="20.25" customHeight="1" x14ac:dyDescent="0.2">
      <c r="A93" s="48"/>
      <c r="B93" s="49"/>
      <c r="C93" s="50"/>
      <c r="D93" s="54"/>
      <c r="E93" s="52"/>
      <c r="F93" s="49"/>
      <c r="G93" s="50"/>
      <c r="H93" s="52"/>
    </row>
    <row r="94" spans="1:8" ht="20.25" customHeight="1" x14ac:dyDescent="0.2">
      <c r="A94" s="48"/>
      <c r="B94" s="49"/>
      <c r="C94" s="50"/>
      <c r="D94" s="54"/>
      <c r="E94" s="52"/>
      <c r="F94" s="49"/>
      <c r="G94" s="50"/>
      <c r="H94" s="52"/>
    </row>
    <row r="95" spans="1:8" ht="20.25" customHeight="1" x14ac:dyDescent="0.2">
      <c r="A95" s="48"/>
      <c r="B95" s="49"/>
      <c r="C95" s="50"/>
      <c r="D95" s="54"/>
      <c r="E95" s="52"/>
      <c r="F95" s="49"/>
      <c r="G95" s="50"/>
      <c r="H95" s="52"/>
    </row>
    <row r="96" spans="1:8" ht="20.25" customHeight="1" x14ac:dyDescent="0.2">
      <c r="A96" s="48"/>
      <c r="B96" s="49"/>
      <c r="C96" s="50"/>
      <c r="D96" s="54"/>
      <c r="E96" s="52"/>
      <c r="F96" s="49"/>
      <c r="G96" s="50"/>
      <c r="H96" s="52"/>
    </row>
    <row r="97" spans="1:8" ht="20.25" customHeight="1" x14ac:dyDescent="0.2">
      <c r="A97" s="48"/>
      <c r="B97" s="49"/>
      <c r="C97" s="50"/>
      <c r="D97" s="54"/>
      <c r="E97" s="52"/>
      <c r="F97" s="49"/>
      <c r="G97" s="50"/>
      <c r="H97" s="52"/>
    </row>
    <row r="98" spans="1:8" ht="20.25" customHeight="1" x14ac:dyDescent="0.2">
      <c r="A98" s="48"/>
      <c r="B98" s="49"/>
      <c r="C98" s="50"/>
      <c r="D98" s="54"/>
      <c r="E98" s="52"/>
      <c r="F98" s="49"/>
      <c r="G98" s="50"/>
      <c r="H98" s="52"/>
    </row>
    <row r="99" spans="1:8" ht="20.25" customHeight="1" x14ac:dyDescent="0.2">
      <c r="A99" s="48"/>
      <c r="B99" s="49"/>
      <c r="C99" s="50"/>
      <c r="D99" s="54"/>
      <c r="E99" s="52"/>
      <c r="F99" s="49"/>
      <c r="G99" s="50"/>
      <c r="H99" s="52"/>
    </row>
    <row r="100" spans="1:8" ht="20.25" customHeight="1" x14ac:dyDescent="0.2">
      <c r="A100" s="48"/>
      <c r="B100" s="49"/>
      <c r="C100" s="50"/>
      <c r="D100" s="54"/>
      <c r="E100" s="52"/>
      <c r="F100" s="49"/>
      <c r="G100" s="50"/>
      <c r="H100" s="52"/>
    </row>
    <row r="101" spans="1:8" ht="20.25" customHeight="1" x14ac:dyDescent="0.2">
      <c r="A101" s="48"/>
      <c r="B101" s="49"/>
      <c r="C101" s="50"/>
      <c r="D101" s="54"/>
      <c r="E101" s="52"/>
      <c r="F101" s="49"/>
      <c r="G101" s="50"/>
      <c r="H101" s="52"/>
    </row>
    <row r="102" spans="1:8" ht="20.25" customHeight="1" x14ac:dyDescent="0.2">
      <c r="A102" s="48"/>
      <c r="B102" s="49"/>
      <c r="C102" s="50"/>
      <c r="D102" s="54"/>
      <c r="E102" s="52"/>
      <c r="F102" s="49"/>
      <c r="G102" s="50"/>
      <c r="H102" s="52"/>
    </row>
    <row r="103" spans="1:8" ht="20.25" customHeight="1" x14ac:dyDescent="0.2">
      <c r="A103" s="48"/>
      <c r="B103" s="49"/>
      <c r="C103" s="50"/>
      <c r="D103" s="54"/>
      <c r="E103" s="52"/>
      <c r="F103" s="49"/>
      <c r="G103" s="50"/>
      <c r="H103" s="52"/>
    </row>
    <row r="104" spans="1:8" ht="20.25" customHeight="1" x14ac:dyDescent="0.2">
      <c r="A104" s="48"/>
      <c r="B104" s="49"/>
      <c r="C104" s="50"/>
      <c r="D104" s="54"/>
      <c r="E104" s="52"/>
      <c r="F104" s="49"/>
      <c r="G104" s="50"/>
      <c r="H104" s="52"/>
    </row>
    <row r="105" spans="1:8" ht="20.25" customHeight="1" x14ac:dyDescent="0.2">
      <c r="A105" s="48"/>
      <c r="B105" s="49"/>
      <c r="C105" s="50"/>
      <c r="D105" s="54"/>
      <c r="E105" s="52"/>
      <c r="F105" s="49"/>
      <c r="G105" s="50"/>
      <c r="H105" s="52"/>
    </row>
    <row r="106" spans="1:8" ht="20.25" customHeight="1" x14ac:dyDescent="0.2">
      <c r="A106" s="48"/>
      <c r="B106" s="49"/>
      <c r="C106" s="50"/>
      <c r="D106" s="54"/>
      <c r="E106" s="52"/>
      <c r="F106" s="49"/>
      <c r="G106" s="50"/>
      <c r="H106" s="52"/>
    </row>
    <row r="107" spans="1:8" ht="20.25" customHeight="1" x14ac:dyDescent="0.2">
      <c r="A107" s="48"/>
      <c r="B107" s="49"/>
      <c r="C107" s="50"/>
      <c r="D107" s="54"/>
      <c r="E107" s="52"/>
      <c r="F107" s="49"/>
      <c r="G107" s="50"/>
      <c r="H107" s="52"/>
    </row>
    <row r="108" spans="1:8" x14ac:dyDescent="0.2">
      <c r="A108" s="48"/>
      <c r="B108" s="49"/>
      <c r="C108" s="50"/>
      <c r="D108" s="54"/>
      <c r="E108" s="52"/>
      <c r="F108" s="49"/>
      <c r="G108" s="50"/>
      <c r="H108" s="52"/>
    </row>
  </sheetData>
  <autoFilter ref="A1:H37" xr:uid="{00000000-0009-0000-0000-000006000000}"/>
  <mergeCells count="2">
    <mergeCell ref="A14:D14"/>
    <mergeCell ref="F14:H14"/>
  </mergeCells>
  <dataValidations count="1">
    <dataValidation type="list" allowBlank="1" showInputMessage="1" showErrorMessage="1" sqref="E16:E17 E25:E32 I32 E34:E108" xr:uid="{00000000-0002-0000-0600-000000000000}">
      <formula1>$E$2:$E$11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J112"/>
  <sheetViews>
    <sheetView zoomScale="70" zoomScaleNormal="70" workbookViewId="0">
      <pane ySplit="14" topLeftCell="A15" activePane="bottomLeft" state="frozen"/>
      <selection pane="bottomLeft" activeCell="C31" sqref="C31"/>
    </sheetView>
  </sheetViews>
  <sheetFormatPr defaultColWidth="9.140625" defaultRowHeight="15" x14ac:dyDescent="0.2"/>
  <cols>
    <col min="1" max="1" width="36.42578125" style="8" customWidth="1"/>
    <col min="2" max="2" width="15.42578125" style="8" customWidth="1"/>
    <col min="3" max="3" width="51.5703125" style="8" customWidth="1"/>
    <col min="4" max="4" width="18.42578125" style="9" customWidth="1"/>
    <col min="5" max="5" width="22.140625" style="9" customWidth="1"/>
    <col min="6" max="6" width="40.28515625" style="8" customWidth="1"/>
    <col min="7" max="7" width="47.28515625" style="8" customWidth="1"/>
    <col min="8" max="8" width="17.42578125" style="8" customWidth="1"/>
    <col min="9" max="9" width="9.140625" style="8"/>
    <col min="10" max="10" width="27.42578125" style="8" customWidth="1"/>
    <col min="11" max="11" width="22" style="8" customWidth="1"/>
    <col min="12" max="1024" width="9.140625" style="8"/>
  </cols>
  <sheetData>
    <row r="1" spans="1:11" ht="15.75" x14ac:dyDescent="0.25">
      <c r="A1" s="10" t="s">
        <v>18</v>
      </c>
      <c r="B1" s="10"/>
      <c r="C1" s="55">
        <f>'12.06'!C1+1</f>
        <v>45267</v>
      </c>
    </row>
    <row r="2" spans="1:11" ht="15.75" x14ac:dyDescent="0.25">
      <c r="A2" s="12" t="s">
        <v>19</v>
      </c>
      <c r="B2" s="13"/>
      <c r="C2" s="13"/>
      <c r="D2" s="56">
        <f>SUMIF(E$16:E112,E2,D$16:D112)</f>
        <v>153000</v>
      </c>
      <c r="E2" s="15" t="s">
        <v>5</v>
      </c>
      <c r="F2" s="12" t="s">
        <v>20</v>
      </c>
      <c r="G2" s="13" t="s">
        <v>5</v>
      </c>
      <c r="H2" s="15">
        <f>SUM(H16:H112)-(H3+H4+H5)</f>
        <v>841600</v>
      </c>
      <c r="J2" s="16" t="s">
        <v>21</v>
      </c>
      <c r="K2" s="17"/>
    </row>
    <row r="3" spans="1:11" ht="15.75" x14ac:dyDescent="0.25">
      <c r="A3" s="18"/>
      <c r="D3" s="9">
        <f>SUMIF(E$16:E112,E3,D$16:D112)</f>
        <v>0</v>
      </c>
      <c r="E3" s="19" t="s">
        <v>6</v>
      </c>
      <c r="F3" s="18"/>
      <c r="G3" s="8" t="s">
        <v>6</v>
      </c>
      <c r="H3" s="19">
        <f>SUMIF(G16:G112,G3,H16:H112)</f>
        <v>0</v>
      </c>
      <c r="J3" s="20" t="s">
        <v>22</v>
      </c>
      <c r="K3" s="57">
        <f>'12.06'!K8</f>
        <v>559640</v>
      </c>
    </row>
    <row r="4" spans="1:11" ht="15.75" x14ac:dyDescent="0.25">
      <c r="A4" s="18"/>
      <c r="D4" s="9">
        <f>SUMIF(E$16:E112,E4,D$16:D112)</f>
        <v>500000</v>
      </c>
      <c r="E4" s="19" t="s">
        <v>7</v>
      </c>
      <c r="F4" s="18"/>
      <c r="G4" s="8" t="s">
        <v>7</v>
      </c>
      <c r="H4" s="19">
        <f>SUMIF(G16:G112,G4,H16:H112)</f>
        <v>0</v>
      </c>
      <c r="J4" s="10" t="s">
        <v>23</v>
      </c>
      <c r="K4" s="29">
        <f>'12.06'!K9</f>
        <v>5100000</v>
      </c>
    </row>
    <row r="5" spans="1:11" x14ac:dyDescent="0.2">
      <c r="A5" s="23"/>
      <c r="D5" s="9">
        <f>SUMIF(E$16:E112,E5,D$16:D112)</f>
        <v>264000</v>
      </c>
      <c r="E5" s="19" t="s">
        <v>8</v>
      </c>
      <c r="F5" s="23"/>
      <c r="G5" s="8" t="s">
        <v>24</v>
      </c>
      <c r="H5" s="19">
        <f>SUMIF(G16:G112,G5,H16:H112)</f>
        <v>0</v>
      </c>
      <c r="J5" s="8" t="s">
        <v>25</v>
      </c>
      <c r="K5" s="9">
        <f>'12.06'!K10</f>
        <v>0</v>
      </c>
    </row>
    <row r="6" spans="1:11" x14ac:dyDescent="0.2">
      <c r="A6" s="23"/>
      <c r="D6" s="9">
        <f>SUMIF(E$16:E112,E6,D$16:D112)</f>
        <v>0</v>
      </c>
      <c r="E6" s="19" t="s">
        <v>9</v>
      </c>
      <c r="F6" s="23"/>
      <c r="H6" s="19"/>
    </row>
    <row r="7" spans="1:11" ht="15.75" x14ac:dyDescent="0.25">
      <c r="A7" s="23"/>
      <c r="D7" s="9">
        <f>SUMIF(E$16:E112,E7,D$16:D112)</f>
        <v>0</v>
      </c>
      <c r="E7" s="19" t="s">
        <v>26</v>
      </c>
      <c r="F7" s="23"/>
      <c r="H7" s="19"/>
      <c r="J7" s="25" t="s">
        <v>27</v>
      </c>
      <c r="K7" s="26"/>
    </row>
    <row r="8" spans="1:11" ht="15.75" x14ac:dyDescent="0.25">
      <c r="A8" s="23"/>
      <c r="D8" s="9">
        <f>SUMIF(E$16:E112,E8,D$16:D112)</f>
        <v>0</v>
      </c>
      <c r="E8" s="19" t="s">
        <v>10</v>
      </c>
      <c r="F8" s="23"/>
      <c r="H8" s="19"/>
      <c r="J8" s="20" t="s">
        <v>22</v>
      </c>
      <c r="K8" s="28">
        <f>K3+SUM(D2:D4)-H12</f>
        <v>371040</v>
      </c>
    </row>
    <row r="9" spans="1:11" ht="15.75" x14ac:dyDescent="0.25">
      <c r="A9" s="23"/>
      <c r="D9" s="9">
        <f>SUMIF(E$16:E112,E9,D$16:D112)</f>
        <v>0</v>
      </c>
      <c r="E9" s="19" t="s">
        <v>28</v>
      </c>
      <c r="F9" s="23"/>
      <c r="H9" s="19"/>
      <c r="J9" s="10" t="s">
        <v>29</v>
      </c>
      <c r="K9" s="29">
        <f>K4+H4-D4</f>
        <v>4600000</v>
      </c>
    </row>
    <row r="10" spans="1:11" x14ac:dyDescent="0.2">
      <c r="A10" s="23"/>
      <c r="D10" s="9">
        <f>SUMIF(E$16:E112,E10,D$16:D112)</f>
        <v>0</v>
      </c>
      <c r="E10" s="19" t="s">
        <v>11</v>
      </c>
      <c r="F10" s="23"/>
      <c r="H10" s="19"/>
      <c r="J10" s="8" t="s">
        <v>30</v>
      </c>
      <c r="K10" s="9">
        <f>K5-D3+H3</f>
        <v>0</v>
      </c>
    </row>
    <row r="11" spans="1:11" x14ac:dyDescent="0.2">
      <c r="A11" s="23"/>
      <c r="D11" s="9">
        <f>SUMIF(E$16:E112,E11,D$16:D112)</f>
        <v>0</v>
      </c>
      <c r="E11" s="19" t="s">
        <v>12</v>
      </c>
      <c r="F11" s="23"/>
      <c r="H11" s="19"/>
    </row>
    <row r="12" spans="1:11" x14ac:dyDescent="0.2">
      <c r="A12" s="30"/>
      <c r="B12" s="31"/>
      <c r="C12" s="31" t="s">
        <v>31</v>
      </c>
      <c r="D12" s="32">
        <f>SUM(D2:D11)</f>
        <v>917000</v>
      </c>
      <c r="E12" s="33"/>
      <c r="F12" s="30"/>
      <c r="G12" s="31" t="s">
        <v>31</v>
      </c>
      <c r="H12" s="33">
        <f>SUM(H2:H10)</f>
        <v>841600</v>
      </c>
    </row>
    <row r="13" spans="1:11" x14ac:dyDescent="0.2">
      <c r="C13" s="34" t="s">
        <v>32</v>
      </c>
      <c r="D13" s="35">
        <f>SUM(D16:D112)</f>
        <v>917000</v>
      </c>
      <c r="G13" s="34" t="s">
        <v>32</v>
      </c>
      <c r="H13" s="35">
        <f>SUM(H16:H112)</f>
        <v>841600</v>
      </c>
    </row>
    <row r="14" spans="1:11" ht="15.75" x14ac:dyDescent="0.25">
      <c r="A14" s="116" t="s">
        <v>0</v>
      </c>
      <c r="B14" s="116"/>
      <c r="C14" s="116"/>
      <c r="D14" s="116"/>
      <c r="E14" s="36"/>
      <c r="F14" s="117" t="s">
        <v>1</v>
      </c>
      <c r="G14" s="117"/>
      <c r="H14" s="117"/>
    </row>
    <row r="15" spans="1:11" s="34" customFormat="1" ht="20.25" customHeight="1" x14ac:dyDescent="0.2">
      <c r="A15" s="81" t="s">
        <v>33</v>
      </c>
      <c r="B15" s="82" t="s">
        <v>34</v>
      </c>
      <c r="C15" s="83" t="s">
        <v>35</v>
      </c>
      <c r="D15" s="84" t="s">
        <v>36</v>
      </c>
      <c r="E15" s="85" t="s">
        <v>37</v>
      </c>
      <c r="F15" s="31" t="s">
        <v>38</v>
      </c>
      <c r="G15" s="31" t="s">
        <v>35</v>
      </c>
      <c r="H15" s="42" t="s">
        <v>39</v>
      </c>
    </row>
    <row r="16" spans="1:11" s="34" customFormat="1" ht="20.25" customHeight="1" x14ac:dyDescent="0.2">
      <c r="A16" s="43" t="s">
        <v>201</v>
      </c>
      <c r="B16" s="44" t="s">
        <v>70</v>
      </c>
      <c r="C16" s="45" t="s">
        <v>58</v>
      </c>
      <c r="D16" s="69">
        <v>44000</v>
      </c>
      <c r="E16" s="47" t="s">
        <v>8</v>
      </c>
      <c r="F16" s="44" t="s">
        <v>178</v>
      </c>
      <c r="G16" s="50" t="s">
        <v>203</v>
      </c>
      <c r="H16" s="86">
        <v>25000</v>
      </c>
    </row>
    <row r="17" spans="1:8" s="34" customFormat="1" ht="20.25" customHeight="1" thickBot="1" x14ac:dyDescent="0.25">
      <c r="A17" s="48" t="s">
        <v>202</v>
      </c>
      <c r="B17" s="49"/>
      <c r="C17" s="50" t="s">
        <v>213</v>
      </c>
      <c r="D17" s="54">
        <v>500000</v>
      </c>
      <c r="E17" s="52" t="s">
        <v>7</v>
      </c>
      <c r="F17" s="49" t="s">
        <v>212</v>
      </c>
      <c r="G17" s="50" t="s">
        <v>170</v>
      </c>
      <c r="H17" s="75">
        <v>816600</v>
      </c>
    </row>
    <row r="18" spans="1:8" s="34" customFormat="1" ht="20.25" customHeight="1" x14ac:dyDescent="0.2">
      <c r="A18" s="44" t="s">
        <v>178</v>
      </c>
      <c r="B18" s="49" t="s">
        <v>136</v>
      </c>
      <c r="C18" s="50" t="s">
        <v>87</v>
      </c>
      <c r="D18" s="54">
        <v>42000</v>
      </c>
      <c r="E18" s="52" t="s">
        <v>5</v>
      </c>
      <c r="F18" s="73"/>
      <c r="G18" s="74"/>
      <c r="H18" s="75"/>
    </row>
    <row r="19" spans="1:8" s="34" customFormat="1" ht="20.25" customHeight="1" x14ac:dyDescent="0.2">
      <c r="A19" s="48" t="s">
        <v>204</v>
      </c>
      <c r="B19" s="49" t="s">
        <v>136</v>
      </c>
      <c r="C19" s="50" t="s">
        <v>58</v>
      </c>
      <c r="D19" s="54">
        <v>44000</v>
      </c>
      <c r="E19" s="52" t="s">
        <v>8</v>
      </c>
      <c r="F19" s="73"/>
      <c r="G19" s="74"/>
      <c r="H19" s="75"/>
    </row>
    <row r="20" spans="1:8" s="34" customFormat="1" ht="20.25" customHeight="1" x14ac:dyDescent="0.2">
      <c r="A20" s="48" t="s">
        <v>205</v>
      </c>
      <c r="B20" s="49" t="s">
        <v>136</v>
      </c>
      <c r="C20" s="50" t="s">
        <v>96</v>
      </c>
      <c r="D20" s="54">
        <v>26000</v>
      </c>
      <c r="E20" s="52" t="s">
        <v>5</v>
      </c>
      <c r="F20" s="73"/>
      <c r="G20" s="74"/>
      <c r="H20" s="75"/>
    </row>
    <row r="21" spans="1:8" s="34" customFormat="1" ht="20.25" customHeight="1" x14ac:dyDescent="0.2">
      <c r="A21" s="48" t="s">
        <v>206</v>
      </c>
      <c r="B21" s="49" t="s">
        <v>136</v>
      </c>
      <c r="C21" s="50" t="s">
        <v>58</v>
      </c>
      <c r="D21" s="54">
        <v>44000</v>
      </c>
      <c r="E21" s="52" t="s">
        <v>8</v>
      </c>
      <c r="F21" s="49"/>
      <c r="G21" s="50"/>
      <c r="H21" s="52"/>
    </row>
    <row r="22" spans="1:8" s="34" customFormat="1" ht="20.25" customHeight="1" x14ac:dyDescent="0.2">
      <c r="A22" s="48" t="s">
        <v>207</v>
      </c>
      <c r="B22" s="49" t="s">
        <v>136</v>
      </c>
      <c r="C22" s="50" t="s">
        <v>58</v>
      </c>
      <c r="D22" s="54">
        <v>44000</v>
      </c>
      <c r="E22" s="52" t="s">
        <v>5</v>
      </c>
      <c r="F22" s="73"/>
      <c r="G22" s="87"/>
      <c r="H22" s="88"/>
    </row>
    <row r="23" spans="1:8" s="34" customFormat="1" ht="20.25" customHeight="1" x14ac:dyDescent="0.2">
      <c r="A23" s="48" t="s">
        <v>208</v>
      </c>
      <c r="B23" s="49" t="s">
        <v>136</v>
      </c>
      <c r="C23" s="50" t="s">
        <v>58</v>
      </c>
      <c r="D23" s="54">
        <v>44000</v>
      </c>
      <c r="E23" s="52" t="s">
        <v>8</v>
      </c>
      <c r="F23" s="89"/>
      <c r="G23" s="87"/>
      <c r="H23" s="88"/>
    </row>
    <row r="24" spans="1:8" s="34" customFormat="1" ht="20.25" customHeight="1" x14ac:dyDescent="0.2">
      <c r="A24" s="48" t="s">
        <v>209</v>
      </c>
      <c r="B24" s="49" t="s">
        <v>136</v>
      </c>
      <c r="C24" s="50" t="s">
        <v>58</v>
      </c>
      <c r="D24" s="54">
        <v>44000</v>
      </c>
      <c r="E24" s="52" t="s">
        <v>8</v>
      </c>
      <c r="F24" s="89"/>
      <c r="G24" s="87"/>
      <c r="H24" s="88"/>
    </row>
    <row r="25" spans="1:8" s="34" customFormat="1" ht="20.25" customHeight="1" x14ac:dyDescent="0.2">
      <c r="A25" s="48" t="s">
        <v>210</v>
      </c>
      <c r="B25" s="49" t="s">
        <v>136</v>
      </c>
      <c r="C25" s="50" t="s">
        <v>58</v>
      </c>
      <c r="D25" s="54">
        <v>44000</v>
      </c>
      <c r="E25" s="52" t="s">
        <v>8</v>
      </c>
      <c r="F25" s="89"/>
      <c r="G25" s="87"/>
      <c r="H25" s="88"/>
    </row>
    <row r="26" spans="1:8" s="34" customFormat="1" ht="20.25" customHeight="1" x14ac:dyDescent="0.2">
      <c r="A26" s="48" t="s">
        <v>211</v>
      </c>
      <c r="B26" s="49" t="s">
        <v>118</v>
      </c>
      <c r="C26" s="50" t="s">
        <v>137</v>
      </c>
      <c r="D26" s="54">
        <v>41000</v>
      </c>
      <c r="E26" s="52" t="s">
        <v>5</v>
      </c>
      <c r="F26" s="89"/>
      <c r="G26" s="87"/>
      <c r="H26" s="88"/>
    </row>
    <row r="27" spans="1:8" s="34" customFormat="1" ht="20.25" customHeight="1" x14ac:dyDescent="0.2">
      <c r="A27" s="48"/>
      <c r="B27" s="49"/>
      <c r="C27" s="50"/>
      <c r="D27" s="54"/>
      <c r="E27" s="52"/>
      <c r="F27" s="89"/>
      <c r="G27" s="87"/>
      <c r="H27" s="88"/>
    </row>
    <row r="28" spans="1:8" s="34" customFormat="1" ht="20.25" customHeight="1" x14ac:dyDescent="0.2">
      <c r="A28" s="48"/>
      <c r="B28" s="49"/>
      <c r="C28" s="50"/>
      <c r="D28" s="54"/>
      <c r="E28" s="52"/>
      <c r="F28" s="89"/>
      <c r="G28" s="87"/>
      <c r="H28" s="88"/>
    </row>
    <row r="29" spans="1:8" s="34" customFormat="1" ht="20.25" customHeight="1" x14ac:dyDescent="0.2">
      <c r="A29" s="48"/>
      <c r="B29" s="49"/>
      <c r="C29" s="50"/>
      <c r="D29" s="54"/>
      <c r="E29" s="52"/>
      <c r="F29" s="89"/>
      <c r="G29" s="87"/>
      <c r="H29" s="88"/>
    </row>
    <row r="30" spans="1:8" s="34" customFormat="1" ht="20.25" customHeight="1" x14ac:dyDescent="0.2">
      <c r="A30" s="48"/>
      <c r="B30" s="49"/>
      <c r="C30" s="50"/>
      <c r="D30" s="54"/>
      <c r="E30" s="52"/>
      <c r="F30" s="89"/>
      <c r="G30" s="87"/>
      <c r="H30" s="88"/>
    </row>
    <row r="31" spans="1:8" s="34" customFormat="1" ht="20.25" customHeight="1" x14ac:dyDescent="0.2">
      <c r="A31" s="48"/>
      <c r="B31" s="49"/>
      <c r="C31" s="50"/>
      <c r="D31" s="54"/>
      <c r="E31" s="52"/>
      <c r="F31" s="89"/>
      <c r="G31" s="87"/>
      <c r="H31" s="88"/>
    </row>
    <row r="32" spans="1:8" s="34" customFormat="1" ht="20.25" customHeight="1" x14ac:dyDescent="0.2">
      <c r="A32" s="48"/>
      <c r="B32" s="49"/>
      <c r="C32" s="50"/>
      <c r="D32" s="54"/>
      <c r="E32" s="52"/>
      <c r="F32" s="89"/>
      <c r="G32" s="87"/>
      <c r="H32" s="88"/>
    </row>
    <row r="33" spans="1:8" s="34" customFormat="1" ht="20.25" customHeight="1" x14ac:dyDescent="0.2">
      <c r="A33" s="48"/>
      <c r="B33" s="49"/>
      <c r="C33" s="50"/>
      <c r="D33" s="54"/>
      <c r="E33" s="52"/>
      <c r="F33" s="89"/>
      <c r="G33" s="87"/>
      <c r="H33" s="88"/>
    </row>
    <row r="34" spans="1:8" s="34" customFormat="1" ht="20.25" customHeight="1" x14ac:dyDescent="0.2">
      <c r="A34" s="48"/>
      <c r="B34" s="49"/>
      <c r="C34" s="50"/>
      <c r="D34" s="54"/>
      <c r="E34" s="52"/>
      <c r="F34" s="89"/>
      <c r="G34" s="87"/>
      <c r="H34" s="88"/>
    </row>
    <row r="35" spans="1:8" s="34" customFormat="1" ht="20.25" customHeight="1" x14ac:dyDescent="0.2">
      <c r="A35" s="48"/>
      <c r="B35" s="49"/>
      <c r="C35" s="50"/>
      <c r="D35" s="54"/>
      <c r="E35" s="52"/>
      <c r="F35" s="89"/>
      <c r="G35" s="87"/>
      <c r="H35" s="88"/>
    </row>
    <row r="36" spans="1:8" s="34" customFormat="1" ht="20.25" customHeight="1" x14ac:dyDescent="0.2">
      <c r="A36" s="48"/>
      <c r="B36" s="49"/>
      <c r="C36" s="50"/>
      <c r="D36" s="54"/>
      <c r="E36" s="52"/>
      <c r="F36" s="89"/>
      <c r="G36" s="87"/>
      <c r="H36" s="88"/>
    </row>
    <row r="37" spans="1:8" ht="20.25" customHeight="1" x14ac:dyDescent="0.2">
      <c r="A37" s="48"/>
      <c r="B37" s="49"/>
      <c r="C37" s="50"/>
      <c r="D37" s="54"/>
      <c r="E37" s="52"/>
      <c r="F37" s="89"/>
      <c r="G37" s="87"/>
      <c r="H37" s="88"/>
    </row>
    <row r="38" spans="1:8" ht="20.25" customHeight="1" x14ac:dyDescent="0.2">
      <c r="A38" s="48"/>
      <c r="B38" s="49"/>
      <c r="C38" s="50"/>
      <c r="D38" s="54"/>
      <c r="E38" s="52"/>
      <c r="F38" s="49"/>
      <c r="G38" s="50"/>
      <c r="H38" s="52"/>
    </row>
    <row r="39" spans="1:8" ht="20.25" customHeight="1" x14ac:dyDescent="0.2">
      <c r="A39" s="48"/>
      <c r="B39" s="49"/>
      <c r="C39" s="50"/>
      <c r="D39" s="54"/>
      <c r="E39" s="52"/>
      <c r="F39" s="49"/>
      <c r="G39" s="50"/>
      <c r="H39" s="52"/>
    </row>
    <row r="40" spans="1:8" ht="20.25" customHeight="1" x14ac:dyDescent="0.2">
      <c r="A40" s="48"/>
      <c r="B40" s="49"/>
      <c r="C40" s="50"/>
      <c r="D40" s="54"/>
      <c r="E40" s="52"/>
      <c r="F40" s="49"/>
      <c r="G40" s="50"/>
      <c r="H40" s="52"/>
    </row>
    <row r="41" spans="1:8" ht="20.25" customHeight="1" x14ac:dyDescent="0.2">
      <c r="A41" s="48"/>
      <c r="B41" s="49"/>
      <c r="C41" s="50"/>
      <c r="D41" s="54"/>
      <c r="E41" s="52"/>
      <c r="F41" s="49"/>
      <c r="G41" s="50"/>
      <c r="H41" s="52"/>
    </row>
    <row r="42" spans="1:8" ht="20.25" customHeight="1" x14ac:dyDescent="0.2">
      <c r="A42" s="48"/>
      <c r="B42" s="49"/>
      <c r="C42" s="50"/>
      <c r="D42" s="54"/>
      <c r="E42" s="52"/>
      <c r="F42" s="49"/>
      <c r="G42" s="50"/>
      <c r="H42" s="52"/>
    </row>
    <row r="43" spans="1:8" ht="20.25" customHeight="1" x14ac:dyDescent="0.2">
      <c r="A43" s="48"/>
      <c r="B43" s="49"/>
      <c r="C43" s="50"/>
      <c r="D43" s="54"/>
      <c r="E43" s="52"/>
      <c r="F43" s="49"/>
      <c r="G43" s="50"/>
      <c r="H43" s="52"/>
    </row>
    <row r="44" spans="1:8" ht="20.25" customHeight="1" x14ac:dyDescent="0.2">
      <c r="A44" s="48"/>
      <c r="B44" s="49"/>
      <c r="C44" s="50"/>
      <c r="D44" s="54"/>
      <c r="E44" s="52"/>
      <c r="F44" s="49"/>
      <c r="G44" s="50"/>
      <c r="H44" s="52"/>
    </row>
    <row r="45" spans="1:8" ht="20.25" customHeight="1" x14ac:dyDescent="0.2">
      <c r="A45" s="48"/>
      <c r="B45" s="49"/>
      <c r="C45" s="50"/>
      <c r="D45" s="54"/>
      <c r="E45" s="52"/>
      <c r="F45" s="49"/>
      <c r="G45" s="50"/>
      <c r="H45" s="52"/>
    </row>
    <row r="46" spans="1:8" ht="20.25" customHeight="1" x14ac:dyDescent="0.2">
      <c r="A46" s="48"/>
      <c r="B46" s="49"/>
      <c r="C46" s="50"/>
      <c r="D46" s="54"/>
      <c r="E46" s="52"/>
      <c r="F46" s="49"/>
      <c r="G46" s="50"/>
      <c r="H46" s="52"/>
    </row>
    <row r="47" spans="1:8" ht="20.25" customHeight="1" x14ac:dyDescent="0.2">
      <c r="A47" s="48"/>
      <c r="B47" s="49"/>
      <c r="C47" s="50"/>
      <c r="D47" s="54"/>
      <c r="E47" s="52"/>
      <c r="F47" s="49"/>
      <c r="G47" s="50"/>
      <c r="H47" s="52"/>
    </row>
    <row r="48" spans="1:8" ht="20.25" customHeight="1" x14ac:dyDescent="0.2">
      <c r="A48" s="48"/>
      <c r="B48" s="49"/>
      <c r="C48" s="50"/>
      <c r="D48" s="54"/>
      <c r="E48" s="52"/>
      <c r="F48" s="49"/>
      <c r="G48" s="50"/>
      <c r="H48" s="52"/>
    </row>
    <row r="49" spans="1:8" ht="20.25" customHeight="1" x14ac:dyDescent="0.2">
      <c r="A49" s="48"/>
      <c r="B49" s="49"/>
      <c r="C49" s="50"/>
      <c r="D49" s="54"/>
      <c r="E49" s="52"/>
      <c r="F49" s="49"/>
      <c r="G49" s="50"/>
      <c r="H49" s="52"/>
    </row>
    <row r="50" spans="1:8" ht="20.25" customHeight="1" x14ac:dyDescent="0.2">
      <c r="A50" s="48"/>
      <c r="B50" s="49"/>
      <c r="C50" s="50"/>
      <c r="D50" s="54"/>
      <c r="E50" s="52"/>
      <c r="F50" s="49"/>
      <c r="G50" s="50"/>
      <c r="H50" s="52"/>
    </row>
    <row r="51" spans="1:8" ht="20.25" customHeight="1" x14ac:dyDescent="0.2">
      <c r="A51" s="48"/>
      <c r="B51" s="49"/>
      <c r="C51" s="50"/>
      <c r="D51" s="54"/>
      <c r="E51" s="52"/>
      <c r="F51" s="49"/>
      <c r="G51" s="50"/>
      <c r="H51" s="52"/>
    </row>
    <row r="52" spans="1:8" ht="20.25" customHeight="1" x14ac:dyDescent="0.2">
      <c r="A52" s="48"/>
      <c r="B52" s="49"/>
      <c r="C52" s="50"/>
      <c r="D52" s="54"/>
      <c r="E52" s="52"/>
      <c r="F52" s="49"/>
      <c r="G52" s="50"/>
      <c r="H52" s="52"/>
    </row>
    <row r="53" spans="1:8" ht="20.25" customHeight="1" x14ac:dyDescent="0.2">
      <c r="A53" s="48"/>
      <c r="B53" s="49"/>
      <c r="C53" s="50"/>
      <c r="D53" s="54"/>
      <c r="E53" s="52"/>
      <c r="F53" s="49"/>
      <c r="G53" s="50"/>
      <c r="H53" s="52"/>
    </row>
    <row r="54" spans="1:8" ht="20.25" customHeight="1" x14ac:dyDescent="0.2">
      <c r="A54" s="48"/>
      <c r="B54" s="49"/>
      <c r="C54" s="50"/>
      <c r="D54" s="54"/>
      <c r="E54" s="52"/>
      <c r="F54" s="49"/>
      <c r="G54" s="50"/>
      <c r="H54" s="52"/>
    </row>
    <row r="55" spans="1:8" ht="20.25" customHeight="1" x14ac:dyDescent="0.2">
      <c r="A55" s="48"/>
      <c r="B55" s="49"/>
      <c r="C55" s="50"/>
      <c r="D55" s="54"/>
      <c r="E55" s="52"/>
      <c r="F55" s="49"/>
      <c r="G55" s="50"/>
      <c r="H55" s="52"/>
    </row>
    <row r="56" spans="1:8" ht="20.25" customHeight="1" x14ac:dyDescent="0.2">
      <c r="A56" s="48"/>
      <c r="B56" s="59"/>
      <c r="C56" s="50"/>
      <c r="D56" s="54"/>
      <c r="E56" s="52"/>
      <c r="F56" s="49"/>
      <c r="G56" s="50"/>
      <c r="H56" s="52"/>
    </row>
    <row r="57" spans="1:8" ht="20.25" customHeight="1" x14ac:dyDescent="0.2">
      <c r="A57" s="48"/>
      <c r="B57" s="49"/>
      <c r="C57" s="50"/>
      <c r="D57" s="54"/>
      <c r="E57" s="52"/>
      <c r="F57" s="49"/>
      <c r="G57" s="50"/>
      <c r="H57" s="52"/>
    </row>
    <row r="58" spans="1:8" ht="20.25" customHeight="1" x14ac:dyDescent="0.2">
      <c r="A58" s="48"/>
      <c r="B58" s="49"/>
      <c r="C58" s="50"/>
      <c r="D58" s="54"/>
      <c r="E58" s="52"/>
      <c r="F58" s="49"/>
      <c r="G58" s="50"/>
      <c r="H58" s="52"/>
    </row>
    <row r="59" spans="1:8" ht="20.25" customHeight="1" x14ac:dyDescent="0.2">
      <c r="A59" s="48"/>
      <c r="B59" s="49"/>
      <c r="C59" s="50"/>
      <c r="D59" s="54"/>
      <c r="E59" s="52"/>
      <c r="F59" s="49"/>
      <c r="G59" s="50"/>
      <c r="H59" s="52"/>
    </row>
    <row r="60" spans="1:8" ht="20.25" customHeight="1" x14ac:dyDescent="0.2">
      <c r="A60" s="48"/>
      <c r="B60" s="49"/>
      <c r="C60" s="50"/>
      <c r="D60" s="54"/>
      <c r="E60" s="52"/>
      <c r="F60" s="49"/>
      <c r="G60" s="50"/>
      <c r="H60" s="52"/>
    </row>
    <row r="61" spans="1:8" ht="20.25" customHeight="1" x14ac:dyDescent="0.2">
      <c r="A61" s="48"/>
      <c r="B61" s="49"/>
      <c r="C61" s="50"/>
      <c r="D61" s="54"/>
      <c r="E61" s="52"/>
      <c r="F61" s="49"/>
      <c r="G61" s="50"/>
      <c r="H61" s="52"/>
    </row>
    <row r="62" spans="1:8" ht="20.25" customHeight="1" x14ac:dyDescent="0.2">
      <c r="A62" s="48"/>
      <c r="B62" s="49"/>
      <c r="C62" s="50"/>
      <c r="D62" s="54"/>
      <c r="E62" s="52"/>
      <c r="F62" s="49"/>
      <c r="G62" s="50"/>
      <c r="H62" s="52"/>
    </row>
    <row r="63" spans="1:8" ht="20.25" customHeight="1" x14ac:dyDescent="0.2">
      <c r="A63" s="48"/>
      <c r="B63" s="49"/>
      <c r="C63" s="50"/>
      <c r="D63" s="54"/>
      <c r="E63" s="52"/>
      <c r="F63" s="49"/>
      <c r="G63" s="50"/>
      <c r="H63" s="52"/>
    </row>
    <row r="64" spans="1:8" ht="20.25" customHeight="1" x14ac:dyDescent="0.2">
      <c r="A64" s="48"/>
      <c r="B64" s="49"/>
      <c r="C64" s="50"/>
      <c r="D64" s="54"/>
      <c r="E64" s="52"/>
      <c r="F64" s="49"/>
      <c r="G64" s="50"/>
      <c r="H64" s="52"/>
    </row>
    <row r="65" spans="1:8" ht="20.25" customHeight="1" x14ac:dyDescent="0.2">
      <c r="A65" s="48"/>
      <c r="B65" s="49"/>
      <c r="C65" s="50"/>
      <c r="D65" s="54"/>
      <c r="E65" s="52"/>
      <c r="F65" s="49"/>
      <c r="G65" s="50"/>
      <c r="H65" s="52"/>
    </row>
    <row r="66" spans="1:8" ht="20.25" customHeight="1" x14ac:dyDescent="0.2">
      <c r="A66" s="48"/>
      <c r="B66" s="49"/>
      <c r="C66" s="50"/>
      <c r="D66" s="54"/>
      <c r="E66" s="52"/>
      <c r="F66" s="49"/>
      <c r="G66" s="50"/>
      <c r="H66" s="52"/>
    </row>
    <row r="67" spans="1:8" ht="20.25" customHeight="1" x14ac:dyDescent="0.2">
      <c r="A67" s="48"/>
      <c r="B67" s="49"/>
      <c r="C67" s="50"/>
      <c r="D67" s="54"/>
      <c r="E67" s="52"/>
      <c r="F67" s="49"/>
      <c r="G67" s="50"/>
      <c r="H67" s="52"/>
    </row>
    <row r="68" spans="1:8" ht="20.25" customHeight="1" x14ac:dyDescent="0.2">
      <c r="A68" s="48"/>
      <c r="B68" s="49"/>
      <c r="C68" s="50"/>
      <c r="D68" s="54"/>
      <c r="E68" s="52"/>
      <c r="F68" s="49"/>
      <c r="G68" s="50"/>
      <c r="H68" s="52"/>
    </row>
    <row r="69" spans="1:8" ht="20.25" customHeight="1" x14ac:dyDescent="0.2">
      <c r="A69" s="48"/>
      <c r="B69" s="49"/>
      <c r="C69" s="50"/>
      <c r="D69" s="54"/>
      <c r="E69" s="52"/>
      <c r="F69" s="49"/>
      <c r="G69" s="50"/>
      <c r="H69" s="52"/>
    </row>
    <row r="70" spans="1:8" ht="20.25" customHeight="1" x14ac:dyDescent="0.2">
      <c r="A70" s="48"/>
      <c r="B70" s="49"/>
      <c r="C70" s="50"/>
      <c r="D70" s="54"/>
      <c r="E70" s="52"/>
      <c r="F70" s="49"/>
      <c r="G70" s="50"/>
      <c r="H70" s="52"/>
    </row>
    <row r="71" spans="1:8" ht="20.25" customHeight="1" x14ac:dyDescent="0.2">
      <c r="A71" s="48"/>
      <c r="B71" s="49"/>
      <c r="C71" s="50"/>
      <c r="D71" s="54"/>
      <c r="E71" s="52"/>
      <c r="F71" s="49"/>
      <c r="G71" s="50"/>
      <c r="H71" s="52"/>
    </row>
    <row r="72" spans="1:8" ht="20.25" customHeight="1" x14ac:dyDescent="0.2">
      <c r="A72" s="48"/>
      <c r="B72" s="49"/>
      <c r="C72" s="50"/>
      <c r="D72" s="54"/>
      <c r="E72" s="52"/>
      <c r="F72" s="49"/>
      <c r="G72" s="50"/>
      <c r="H72" s="52"/>
    </row>
    <row r="73" spans="1:8" ht="20.25" customHeight="1" x14ac:dyDescent="0.2">
      <c r="A73" s="48"/>
      <c r="B73" s="49"/>
      <c r="C73" s="50"/>
      <c r="D73" s="54"/>
      <c r="E73" s="52"/>
      <c r="F73" s="49"/>
      <c r="G73" s="50"/>
      <c r="H73" s="52"/>
    </row>
    <row r="74" spans="1:8" ht="20.25" customHeight="1" x14ac:dyDescent="0.2">
      <c r="A74" s="48"/>
      <c r="B74" s="49"/>
      <c r="C74" s="50"/>
      <c r="D74" s="54"/>
      <c r="E74" s="52"/>
      <c r="F74" s="49"/>
      <c r="G74" s="50"/>
      <c r="H74" s="52"/>
    </row>
    <row r="75" spans="1:8" ht="20.25" customHeight="1" x14ac:dyDescent="0.2">
      <c r="A75" s="48"/>
      <c r="B75" s="49"/>
      <c r="C75" s="50"/>
      <c r="D75" s="54"/>
      <c r="E75" s="52"/>
      <c r="F75" s="49"/>
      <c r="G75" s="50"/>
      <c r="H75" s="52"/>
    </row>
    <row r="76" spans="1:8" ht="20.25" customHeight="1" x14ac:dyDescent="0.2">
      <c r="A76" s="48"/>
      <c r="B76" s="49"/>
      <c r="C76" s="50"/>
      <c r="D76" s="54"/>
      <c r="E76" s="52"/>
      <c r="F76" s="49"/>
      <c r="G76" s="50"/>
      <c r="H76" s="52"/>
    </row>
    <row r="77" spans="1:8" ht="20.25" customHeight="1" x14ac:dyDescent="0.2">
      <c r="A77" s="48"/>
      <c r="B77" s="49"/>
      <c r="C77" s="50"/>
      <c r="D77" s="54"/>
      <c r="E77" s="52"/>
      <c r="F77" s="49"/>
      <c r="G77" s="50"/>
      <c r="H77" s="52"/>
    </row>
    <row r="78" spans="1:8" ht="20.25" customHeight="1" x14ac:dyDescent="0.2">
      <c r="A78" s="48"/>
      <c r="B78" s="49"/>
      <c r="C78" s="50"/>
      <c r="D78" s="54"/>
      <c r="E78" s="52"/>
      <c r="F78" s="49"/>
      <c r="G78" s="50"/>
      <c r="H78" s="52"/>
    </row>
    <row r="79" spans="1:8" ht="20.25" customHeight="1" x14ac:dyDescent="0.2">
      <c r="A79" s="48"/>
      <c r="B79" s="49"/>
      <c r="C79" s="50"/>
      <c r="D79" s="54"/>
      <c r="E79" s="52"/>
      <c r="F79" s="49"/>
      <c r="G79" s="50"/>
      <c r="H79" s="52"/>
    </row>
    <row r="80" spans="1:8" ht="20.25" customHeight="1" x14ac:dyDescent="0.2">
      <c r="A80" s="48"/>
      <c r="B80" s="49"/>
      <c r="C80" s="50"/>
      <c r="D80" s="54"/>
      <c r="E80" s="52"/>
      <c r="F80" s="49"/>
      <c r="G80" s="50"/>
      <c r="H80" s="52"/>
    </row>
    <row r="81" spans="1:8" ht="20.25" customHeight="1" x14ac:dyDescent="0.2">
      <c r="A81" s="48"/>
      <c r="B81" s="49"/>
      <c r="C81" s="50"/>
      <c r="D81" s="54"/>
      <c r="E81" s="52"/>
      <c r="F81" s="49"/>
      <c r="G81" s="50"/>
      <c r="H81" s="52"/>
    </row>
    <row r="82" spans="1:8" ht="20.25" customHeight="1" x14ac:dyDescent="0.2">
      <c r="A82" s="48"/>
      <c r="B82" s="49"/>
      <c r="C82" s="50"/>
      <c r="D82" s="54"/>
      <c r="E82" s="52"/>
      <c r="F82" s="49"/>
      <c r="G82" s="50"/>
      <c r="H82" s="52"/>
    </row>
    <row r="83" spans="1:8" ht="20.25" customHeight="1" x14ac:dyDescent="0.2">
      <c r="A83" s="48"/>
      <c r="B83" s="49"/>
      <c r="C83" s="50"/>
      <c r="D83" s="54"/>
      <c r="E83" s="52"/>
      <c r="F83" s="49"/>
      <c r="G83" s="50"/>
      <c r="H83" s="52"/>
    </row>
    <row r="84" spans="1:8" ht="20.25" customHeight="1" x14ac:dyDescent="0.2">
      <c r="A84" s="48"/>
      <c r="B84" s="49"/>
      <c r="C84" s="50"/>
      <c r="D84" s="54"/>
      <c r="E84" s="52"/>
      <c r="F84" s="49"/>
      <c r="G84" s="50"/>
      <c r="H84" s="52"/>
    </row>
    <row r="85" spans="1:8" ht="20.25" customHeight="1" x14ac:dyDescent="0.2">
      <c r="A85" s="48"/>
      <c r="B85" s="49"/>
      <c r="C85" s="50"/>
      <c r="D85" s="54"/>
      <c r="E85" s="52"/>
      <c r="F85" s="49"/>
      <c r="G85" s="50"/>
      <c r="H85" s="52"/>
    </row>
    <row r="86" spans="1:8" ht="20.25" customHeight="1" x14ac:dyDescent="0.2">
      <c r="A86" s="48"/>
      <c r="B86" s="49"/>
      <c r="C86" s="50"/>
      <c r="D86" s="54"/>
      <c r="E86" s="52"/>
      <c r="F86" s="49"/>
      <c r="G86" s="50"/>
      <c r="H86" s="52"/>
    </row>
    <row r="87" spans="1:8" ht="20.25" customHeight="1" x14ac:dyDescent="0.2">
      <c r="A87" s="48"/>
      <c r="B87" s="49"/>
      <c r="C87" s="50"/>
      <c r="D87" s="54"/>
      <c r="E87" s="52"/>
      <c r="F87" s="49"/>
      <c r="G87" s="50"/>
      <c r="H87" s="52"/>
    </row>
    <row r="88" spans="1:8" ht="20.25" customHeight="1" x14ac:dyDescent="0.2">
      <c r="A88" s="48"/>
      <c r="B88" s="49"/>
      <c r="C88" s="50"/>
      <c r="D88" s="54"/>
      <c r="E88" s="52"/>
      <c r="F88" s="49"/>
      <c r="G88" s="50"/>
      <c r="H88" s="52"/>
    </row>
    <row r="89" spans="1:8" ht="20.25" customHeight="1" x14ac:dyDescent="0.2">
      <c r="A89" s="48"/>
      <c r="B89" s="49"/>
      <c r="C89" s="50"/>
      <c r="D89" s="54"/>
      <c r="E89" s="52"/>
      <c r="F89" s="49"/>
      <c r="G89" s="50"/>
      <c r="H89" s="52"/>
    </row>
    <row r="90" spans="1:8" ht="20.25" customHeight="1" x14ac:dyDescent="0.2">
      <c r="A90" s="48"/>
      <c r="B90" s="49"/>
      <c r="C90" s="50"/>
      <c r="D90" s="54"/>
      <c r="E90" s="52"/>
      <c r="F90" s="49"/>
      <c r="G90" s="50"/>
      <c r="H90" s="52"/>
    </row>
    <row r="91" spans="1:8" ht="20.25" customHeight="1" x14ac:dyDescent="0.2">
      <c r="A91" s="48"/>
      <c r="B91" s="49"/>
      <c r="C91" s="50"/>
      <c r="D91" s="54"/>
      <c r="E91" s="52"/>
      <c r="F91" s="49"/>
      <c r="G91" s="50"/>
      <c r="H91" s="52"/>
    </row>
    <row r="92" spans="1:8" ht="20.25" customHeight="1" x14ac:dyDescent="0.2">
      <c r="A92" s="48"/>
      <c r="B92" s="49"/>
      <c r="C92" s="50"/>
      <c r="D92" s="54"/>
      <c r="E92" s="52"/>
      <c r="F92" s="49"/>
      <c r="G92" s="50"/>
      <c r="H92" s="52"/>
    </row>
    <row r="93" spans="1:8" ht="20.25" customHeight="1" x14ac:dyDescent="0.2">
      <c r="A93" s="48"/>
      <c r="B93" s="49"/>
      <c r="C93" s="50"/>
      <c r="D93" s="54"/>
      <c r="E93" s="52"/>
      <c r="F93" s="49"/>
      <c r="G93" s="50"/>
      <c r="H93" s="52"/>
    </row>
    <row r="94" spans="1:8" ht="20.25" customHeight="1" x14ac:dyDescent="0.2">
      <c r="A94" s="48"/>
      <c r="B94" s="49"/>
      <c r="C94" s="50"/>
      <c r="D94" s="54"/>
      <c r="E94" s="52"/>
      <c r="F94" s="49"/>
      <c r="G94" s="50"/>
      <c r="H94" s="52"/>
    </row>
    <row r="95" spans="1:8" ht="20.25" customHeight="1" x14ac:dyDescent="0.2">
      <c r="A95" s="48"/>
      <c r="B95" s="49"/>
      <c r="C95" s="50"/>
      <c r="D95" s="54"/>
      <c r="E95" s="52"/>
      <c r="F95" s="49"/>
      <c r="G95" s="50"/>
      <c r="H95" s="52"/>
    </row>
    <row r="96" spans="1:8" ht="20.25" customHeight="1" x14ac:dyDescent="0.2">
      <c r="A96" s="48"/>
      <c r="B96" s="49"/>
      <c r="C96" s="50"/>
      <c r="D96" s="54"/>
      <c r="E96" s="52"/>
      <c r="F96" s="49"/>
      <c r="G96" s="50"/>
      <c r="H96" s="52"/>
    </row>
    <row r="97" spans="1:8" ht="20.25" customHeight="1" x14ac:dyDescent="0.2">
      <c r="A97" s="48"/>
      <c r="B97" s="49"/>
      <c r="C97" s="50"/>
      <c r="D97" s="54"/>
      <c r="E97" s="52"/>
      <c r="F97" s="49"/>
      <c r="G97" s="50"/>
      <c r="H97" s="52"/>
    </row>
    <row r="98" spans="1:8" ht="20.25" customHeight="1" x14ac:dyDescent="0.2">
      <c r="A98" s="48"/>
      <c r="B98" s="49"/>
      <c r="C98" s="50"/>
      <c r="D98" s="54"/>
      <c r="E98" s="52"/>
      <c r="F98" s="49"/>
      <c r="G98" s="50"/>
      <c r="H98" s="52"/>
    </row>
    <row r="99" spans="1:8" ht="20.25" customHeight="1" x14ac:dyDescent="0.2">
      <c r="A99" s="48"/>
      <c r="B99" s="49"/>
      <c r="C99" s="50"/>
      <c r="D99" s="54"/>
      <c r="E99" s="52"/>
      <c r="F99" s="49"/>
      <c r="G99" s="50"/>
      <c r="H99" s="52"/>
    </row>
    <row r="100" spans="1:8" ht="20.25" customHeight="1" x14ac:dyDescent="0.2">
      <c r="A100" s="48"/>
      <c r="B100" s="49"/>
      <c r="C100" s="50"/>
      <c r="D100" s="54"/>
      <c r="E100" s="52"/>
      <c r="F100" s="49"/>
      <c r="G100" s="50"/>
      <c r="H100" s="52"/>
    </row>
    <row r="101" spans="1:8" ht="20.25" customHeight="1" x14ac:dyDescent="0.2">
      <c r="A101" s="48"/>
      <c r="B101" s="49"/>
      <c r="C101" s="50"/>
      <c r="D101" s="54"/>
      <c r="E101" s="52"/>
      <c r="F101" s="49"/>
      <c r="G101" s="50"/>
      <c r="H101" s="52"/>
    </row>
    <row r="102" spans="1:8" ht="20.25" customHeight="1" x14ac:dyDescent="0.2">
      <c r="A102" s="48"/>
      <c r="B102" s="49"/>
      <c r="C102" s="50"/>
      <c r="D102" s="54"/>
      <c r="E102" s="52"/>
      <c r="F102" s="49"/>
      <c r="G102" s="50"/>
      <c r="H102" s="52"/>
    </row>
    <row r="103" spans="1:8" ht="20.25" customHeight="1" x14ac:dyDescent="0.2">
      <c r="A103" s="48"/>
      <c r="B103" s="49"/>
      <c r="C103" s="50"/>
      <c r="D103" s="54"/>
      <c r="E103" s="52"/>
      <c r="F103" s="49"/>
      <c r="G103" s="50"/>
      <c r="H103" s="52"/>
    </row>
    <row r="104" spans="1:8" ht="20.25" customHeight="1" x14ac:dyDescent="0.2">
      <c r="A104" s="48"/>
      <c r="B104" s="49"/>
      <c r="C104" s="50"/>
      <c r="D104" s="54"/>
      <c r="E104" s="52"/>
      <c r="F104" s="49"/>
      <c r="G104" s="50"/>
      <c r="H104" s="52"/>
    </row>
    <row r="105" spans="1:8" ht="20.25" customHeight="1" x14ac:dyDescent="0.2">
      <c r="A105" s="48"/>
      <c r="B105" s="49"/>
      <c r="C105" s="50"/>
      <c r="D105" s="54"/>
      <c r="E105" s="52"/>
      <c r="F105" s="49"/>
      <c r="G105" s="50"/>
      <c r="H105" s="52"/>
    </row>
    <row r="106" spans="1:8" ht="20.25" customHeight="1" x14ac:dyDescent="0.2">
      <c r="A106" s="48"/>
      <c r="B106" s="49"/>
      <c r="C106" s="50"/>
      <c r="D106" s="54"/>
      <c r="E106" s="52"/>
      <c r="F106" s="49"/>
      <c r="G106" s="50"/>
      <c r="H106" s="52"/>
    </row>
    <row r="107" spans="1:8" ht="20.25" customHeight="1" x14ac:dyDescent="0.2">
      <c r="A107" s="48"/>
      <c r="B107" s="49"/>
      <c r="C107" s="50"/>
      <c r="D107" s="54"/>
      <c r="E107" s="52"/>
      <c r="F107" s="49"/>
      <c r="G107" s="50"/>
      <c r="H107" s="52"/>
    </row>
    <row r="108" spans="1:8" ht="20.25" customHeight="1" x14ac:dyDescent="0.2">
      <c r="A108" s="48"/>
      <c r="B108" s="49"/>
      <c r="C108" s="50"/>
      <c r="D108" s="54"/>
      <c r="E108" s="52"/>
      <c r="F108" s="49"/>
      <c r="G108" s="50"/>
      <c r="H108" s="52"/>
    </row>
    <row r="109" spans="1:8" ht="20.25" customHeight="1" x14ac:dyDescent="0.2">
      <c r="A109" s="48"/>
      <c r="B109" s="49"/>
      <c r="C109" s="50"/>
      <c r="D109" s="54"/>
      <c r="E109" s="52"/>
      <c r="F109" s="49"/>
      <c r="G109" s="50"/>
      <c r="H109" s="52"/>
    </row>
    <row r="110" spans="1:8" ht="20.25" customHeight="1" x14ac:dyDescent="0.2">
      <c r="A110" s="48"/>
      <c r="B110" s="49"/>
      <c r="C110" s="50"/>
      <c r="D110" s="54"/>
      <c r="E110" s="52"/>
      <c r="F110" s="49"/>
      <c r="G110" s="50"/>
      <c r="H110" s="52"/>
    </row>
    <row r="111" spans="1:8" ht="20.25" customHeight="1" x14ac:dyDescent="0.2">
      <c r="A111" s="48"/>
      <c r="B111" s="49"/>
      <c r="C111" s="50"/>
      <c r="D111" s="54"/>
      <c r="E111" s="52"/>
      <c r="F111" s="49"/>
      <c r="G111" s="50"/>
      <c r="H111" s="52"/>
    </row>
    <row r="112" spans="1:8" x14ac:dyDescent="0.2">
      <c r="A112" s="48"/>
      <c r="B112" s="49"/>
      <c r="C112" s="50"/>
      <c r="D112" s="54"/>
      <c r="E112" s="52"/>
      <c r="F112" s="49"/>
      <c r="G112" s="50"/>
      <c r="H112" s="52"/>
    </row>
  </sheetData>
  <mergeCells count="2">
    <mergeCell ref="A14:D14"/>
    <mergeCell ref="F14:H14"/>
  </mergeCells>
  <dataValidations count="1">
    <dataValidation type="list" allowBlank="1" showInputMessage="1" showErrorMessage="1" sqref="E16:E112" xr:uid="{00000000-0002-0000-0700-000000000000}">
      <formula1>$E$2:$E$11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MJ113"/>
  <sheetViews>
    <sheetView zoomScale="70" zoomScaleNormal="70" workbookViewId="0">
      <pane ySplit="14" topLeftCell="A15" activePane="bottomLeft" state="frozen"/>
      <selection pane="bottomLeft" activeCell="E21" sqref="E21"/>
    </sheetView>
  </sheetViews>
  <sheetFormatPr defaultColWidth="9.140625" defaultRowHeight="15" x14ac:dyDescent="0.2"/>
  <cols>
    <col min="1" max="1" width="34.5703125" style="8" customWidth="1"/>
    <col min="2" max="2" width="15.42578125" style="8" customWidth="1"/>
    <col min="3" max="3" width="39.85546875" style="8" customWidth="1"/>
    <col min="4" max="4" width="18.42578125" style="9" customWidth="1"/>
    <col min="5" max="5" width="22.140625" style="9" customWidth="1"/>
    <col min="6" max="6" width="27.140625" style="8" customWidth="1"/>
    <col min="7" max="7" width="53" style="8" customWidth="1"/>
    <col min="8" max="8" width="17.42578125" style="8" customWidth="1"/>
    <col min="9" max="9" width="9.140625" style="8"/>
    <col min="10" max="10" width="27.42578125" style="8" customWidth="1"/>
    <col min="11" max="11" width="17.5703125" style="8" customWidth="1"/>
    <col min="12" max="1024" width="9.140625" style="8"/>
  </cols>
  <sheetData>
    <row r="1" spans="1:11" ht="15.75" x14ac:dyDescent="0.25">
      <c r="A1" s="10" t="s">
        <v>18</v>
      </c>
      <c r="B1" s="10"/>
      <c r="C1" s="55">
        <f>'12.07'!C1+1</f>
        <v>45268</v>
      </c>
    </row>
    <row r="2" spans="1:11" ht="15.75" x14ac:dyDescent="0.25">
      <c r="A2" s="12" t="s">
        <v>19</v>
      </c>
      <c r="B2" s="13"/>
      <c r="C2" s="13"/>
      <c r="D2" s="56">
        <f>SUMIF(E$16:E113,E2,D$16:D113)</f>
        <v>167500</v>
      </c>
      <c r="E2" s="15" t="s">
        <v>5</v>
      </c>
      <c r="F2" s="12" t="s">
        <v>20</v>
      </c>
      <c r="G2" s="13" t="s">
        <v>5</v>
      </c>
      <c r="H2" s="15">
        <f>SUM(H16:H113)-(H3+H4+H5)</f>
        <v>528000</v>
      </c>
      <c r="J2" s="16" t="s">
        <v>21</v>
      </c>
      <c r="K2" s="17"/>
    </row>
    <row r="3" spans="1:11" ht="15.75" x14ac:dyDescent="0.25">
      <c r="A3" s="18"/>
      <c r="D3" s="9">
        <f>SUMIF(E$16:E113,E3,D$16:D113)</f>
        <v>0</v>
      </c>
      <c r="E3" s="19" t="s">
        <v>6</v>
      </c>
      <c r="F3" s="18"/>
      <c r="G3" s="8" t="s">
        <v>6</v>
      </c>
      <c r="H3" s="19">
        <f>SUMIF(G16:G113,G3,H16:H113)</f>
        <v>0</v>
      </c>
      <c r="J3" s="20" t="s">
        <v>22</v>
      </c>
      <c r="K3" s="57">
        <f>'12.07'!K8</f>
        <v>371040</v>
      </c>
    </row>
    <row r="4" spans="1:11" ht="15.75" x14ac:dyDescent="0.25">
      <c r="A4" s="18"/>
      <c r="D4" s="9">
        <f>SUMIF(E$16:E113,E4,D$16:D113)</f>
        <v>300000</v>
      </c>
      <c r="E4" s="19" t="s">
        <v>7</v>
      </c>
      <c r="F4" s="18"/>
      <c r="G4" s="8" t="s">
        <v>7</v>
      </c>
      <c r="H4" s="19">
        <f>SUMIF(G16:G113,G4,H16:H113)</f>
        <v>0</v>
      </c>
      <c r="J4" s="10" t="s">
        <v>23</v>
      </c>
      <c r="K4" s="29">
        <f>'12.07'!K9</f>
        <v>4600000</v>
      </c>
    </row>
    <row r="5" spans="1:11" x14ac:dyDescent="0.2">
      <c r="A5" s="23"/>
      <c r="D5" s="9">
        <f>SUMIF(E$16:E113,E5,D$16:D113)</f>
        <v>350000</v>
      </c>
      <c r="E5" s="19" t="s">
        <v>8</v>
      </c>
      <c r="F5" s="23"/>
      <c r="G5" s="8" t="s">
        <v>24</v>
      </c>
      <c r="H5" s="19">
        <f>SUMIF(G16:G113,G5,H16:H113)</f>
        <v>0</v>
      </c>
      <c r="J5" s="8" t="s">
        <v>25</v>
      </c>
      <c r="K5" s="9">
        <f>'12.07'!K10</f>
        <v>0</v>
      </c>
    </row>
    <row r="6" spans="1:11" x14ac:dyDescent="0.2">
      <c r="A6" s="23"/>
      <c r="D6" s="9">
        <f>SUMIF(E$16:E113,E6,D$16:D113)</f>
        <v>0</v>
      </c>
      <c r="E6" s="19" t="s">
        <v>9</v>
      </c>
      <c r="F6" s="23"/>
      <c r="H6" s="19"/>
    </row>
    <row r="7" spans="1:11" ht="15.75" x14ac:dyDescent="0.25">
      <c r="A7" s="23"/>
      <c r="D7" s="9">
        <f>SUMIF(E$16:E113,E7,D$16:D113)</f>
        <v>0</v>
      </c>
      <c r="E7" s="19" t="s">
        <v>26</v>
      </c>
      <c r="F7" s="23"/>
      <c r="H7" s="19"/>
      <c r="J7" s="25" t="s">
        <v>27</v>
      </c>
      <c r="K7" s="26"/>
    </row>
    <row r="8" spans="1:11" ht="15.75" x14ac:dyDescent="0.25">
      <c r="A8" s="23"/>
      <c r="D8" s="9">
        <f>SUMIF(E$16:E113,E8,D$16:D113)</f>
        <v>0</v>
      </c>
      <c r="E8" s="19" t="s">
        <v>10</v>
      </c>
      <c r="F8" s="23"/>
      <c r="H8" s="19"/>
      <c r="J8" s="20" t="s">
        <v>22</v>
      </c>
      <c r="K8" s="28">
        <f>K3+SUM(D2:D4)-H12</f>
        <v>310540</v>
      </c>
    </row>
    <row r="9" spans="1:11" ht="15.75" x14ac:dyDescent="0.25">
      <c r="A9" s="23"/>
      <c r="D9" s="9">
        <f>SUMIF(E$16:E113,E9,D$16:D113)</f>
        <v>0</v>
      </c>
      <c r="E9" s="19" t="s">
        <v>28</v>
      </c>
      <c r="F9" s="23"/>
      <c r="H9" s="19"/>
      <c r="J9" s="10" t="s">
        <v>29</v>
      </c>
      <c r="K9" s="29">
        <f>K4+H4-D4</f>
        <v>4300000</v>
      </c>
    </row>
    <row r="10" spans="1:11" x14ac:dyDescent="0.2">
      <c r="A10" s="23"/>
      <c r="D10" s="9">
        <f>SUMIF(E$16:E113,E10,D$16:D113)</f>
        <v>0</v>
      </c>
      <c r="E10" s="19" t="s">
        <v>11</v>
      </c>
      <c r="F10" s="23"/>
      <c r="H10" s="19"/>
      <c r="J10" s="8" t="s">
        <v>30</v>
      </c>
      <c r="K10" s="9">
        <f>K5-D3+H3</f>
        <v>0</v>
      </c>
    </row>
    <row r="11" spans="1:11" x14ac:dyDescent="0.2">
      <c r="A11" s="23"/>
      <c r="D11" s="9">
        <f>SUMIF(E$16:E113,E11,D$16:D113)</f>
        <v>0</v>
      </c>
      <c r="E11" s="19" t="s">
        <v>12</v>
      </c>
      <c r="F11" s="23"/>
      <c r="H11" s="19"/>
    </row>
    <row r="12" spans="1:11" x14ac:dyDescent="0.2">
      <c r="A12" s="30"/>
      <c r="B12" s="31"/>
      <c r="C12" s="31" t="s">
        <v>31</v>
      </c>
      <c r="D12" s="32">
        <f>SUM(D2:D11)</f>
        <v>817500</v>
      </c>
      <c r="E12" s="33"/>
      <c r="F12" s="30"/>
      <c r="G12" s="31" t="s">
        <v>31</v>
      </c>
      <c r="H12" s="33">
        <f>SUM(H2:H10)</f>
        <v>528000</v>
      </c>
    </row>
    <row r="13" spans="1:11" x14ac:dyDescent="0.2">
      <c r="C13" s="34" t="s">
        <v>32</v>
      </c>
      <c r="D13" s="35">
        <f>SUM(D16:D113)</f>
        <v>817500</v>
      </c>
      <c r="G13" s="34" t="s">
        <v>32</v>
      </c>
      <c r="H13" s="35">
        <f>SUM(H16:H113)</f>
        <v>528000</v>
      </c>
    </row>
    <row r="14" spans="1:11" ht="15.75" x14ac:dyDescent="0.25">
      <c r="A14" s="116" t="s">
        <v>0</v>
      </c>
      <c r="B14" s="116"/>
      <c r="C14" s="116"/>
      <c r="D14" s="116"/>
      <c r="E14" s="36"/>
      <c r="F14" s="117" t="s">
        <v>1</v>
      </c>
      <c r="G14" s="117"/>
      <c r="H14" s="117"/>
    </row>
    <row r="15" spans="1:11" s="34" customFormat="1" ht="20.25" customHeight="1" x14ac:dyDescent="0.2">
      <c r="A15" s="37" t="s">
        <v>33</v>
      </c>
      <c r="B15" s="38" t="s">
        <v>34</v>
      </c>
      <c r="C15" s="39" t="s">
        <v>35</v>
      </c>
      <c r="D15" s="40" t="s">
        <v>36</v>
      </c>
      <c r="E15" s="41" t="s">
        <v>37</v>
      </c>
      <c r="F15" s="31" t="s">
        <v>38</v>
      </c>
      <c r="G15" s="31" t="s">
        <v>35</v>
      </c>
      <c r="H15" s="42" t="s">
        <v>39</v>
      </c>
    </row>
    <row r="16" spans="1:11" s="34" customFormat="1" ht="20.25" customHeight="1" x14ac:dyDescent="0.2">
      <c r="A16" s="48" t="s">
        <v>107</v>
      </c>
      <c r="B16" s="49" t="s">
        <v>118</v>
      </c>
      <c r="C16" s="50" t="s">
        <v>137</v>
      </c>
      <c r="D16" s="54">
        <v>41000</v>
      </c>
      <c r="E16" s="52" t="s">
        <v>8</v>
      </c>
      <c r="F16" s="90" t="s">
        <v>221</v>
      </c>
      <c r="G16" s="53" t="s">
        <v>222</v>
      </c>
      <c r="H16" s="47">
        <v>528000</v>
      </c>
    </row>
    <row r="17" spans="1:8" s="34" customFormat="1" ht="20.25" customHeight="1" x14ac:dyDescent="0.2">
      <c r="A17" s="48" t="s">
        <v>214</v>
      </c>
      <c r="B17" s="49" t="s">
        <v>53</v>
      </c>
      <c r="C17" s="50" t="s">
        <v>58</v>
      </c>
      <c r="D17" s="54">
        <v>44000</v>
      </c>
      <c r="E17" s="52" t="s">
        <v>5</v>
      </c>
      <c r="F17" s="90"/>
      <c r="G17" s="53"/>
      <c r="H17" s="91"/>
    </row>
    <row r="18" spans="1:8" s="34" customFormat="1" ht="20.25" customHeight="1" x14ac:dyDescent="0.2">
      <c r="A18" s="48" t="s">
        <v>215</v>
      </c>
      <c r="B18" s="49" t="s">
        <v>118</v>
      </c>
      <c r="C18" s="50" t="s">
        <v>58</v>
      </c>
      <c r="D18" s="54">
        <v>55000</v>
      </c>
      <c r="E18" s="52" t="s">
        <v>8</v>
      </c>
      <c r="F18" s="49"/>
      <c r="G18" s="53"/>
      <c r="H18" s="52"/>
    </row>
    <row r="19" spans="1:8" s="34" customFormat="1" ht="20.25" customHeight="1" x14ac:dyDescent="0.2">
      <c r="A19" s="48" t="s">
        <v>216</v>
      </c>
      <c r="B19" s="49" t="s">
        <v>53</v>
      </c>
      <c r="C19" s="50" t="s">
        <v>58</v>
      </c>
      <c r="D19" s="54">
        <v>44000</v>
      </c>
      <c r="E19" s="52" t="s">
        <v>8</v>
      </c>
      <c r="F19" s="49"/>
      <c r="G19" s="50"/>
      <c r="H19" s="52"/>
    </row>
    <row r="20" spans="1:8" s="34" customFormat="1" ht="20.25" customHeight="1" x14ac:dyDescent="0.2">
      <c r="A20" s="48" t="s">
        <v>217</v>
      </c>
      <c r="B20" s="49" t="s">
        <v>118</v>
      </c>
      <c r="C20" s="50" t="s">
        <v>58</v>
      </c>
      <c r="D20" s="54">
        <v>55000</v>
      </c>
      <c r="E20" s="52" t="s">
        <v>5</v>
      </c>
      <c r="F20" s="49"/>
      <c r="G20" s="50"/>
      <c r="H20" s="52"/>
    </row>
    <row r="21" spans="1:8" s="34" customFormat="1" ht="20.25" customHeight="1" x14ac:dyDescent="0.2">
      <c r="A21" s="48" t="s">
        <v>218</v>
      </c>
      <c r="B21" s="49" t="s">
        <v>53</v>
      </c>
      <c r="C21" s="50" t="s">
        <v>58</v>
      </c>
      <c r="D21" s="54">
        <v>44000</v>
      </c>
      <c r="E21" s="52" t="s">
        <v>8</v>
      </c>
      <c r="F21" s="49"/>
      <c r="G21" s="50"/>
      <c r="H21" s="52"/>
    </row>
    <row r="22" spans="1:8" s="34" customFormat="1" ht="20.25" customHeight="1" x14ac:dyDescent="0.2">
      <c r="A22" s="48" t="s">
        <v>202</v>
      </c>
      <c r="B22" s="49"/>
      <c r="C22" s="50" t="s">
        <v>219</v>
      </c>
      <c r="D22" s="54">
        <v>300000</v>
      </c>
      <c r="E22" s="52" t="s">
        <v>7</v>
      </c>
      <c r="F22" s="49"/>
      <c r="G22" s="50"/>
      <c r="H22" s="52"/>
    </row>
    <row r="23" spans="1:8" s="34" customFormat="1" ht="20.25" customHeight="1" x14ac:dyDescent="0.2">
      <c r="A23" s="48" t="s">
        <v>220</v>
      </c>
      <c r="B23" s="49" t="s">
        <v>53</v>
      </c>
      <c r="C23" s="50" t="s">
        <v>58</v>
      </c>
      <c r="D23" s="54">
        <v>44000</v>
      </c>
      <c r="E23" s="52" t="s">
        <v>5</v>
      </c>
      <c r="F23" s="49"/>
      <c r="G23" s="50"/>
      <c r="H23" s="52"/>
    </row>
    <row r="24" spans="1:8" s="34" customFormat="1" ht="20.25" customHeight="1" x14ac:dyDescent="0.2">
      <c r="A24" s="48" t="s">
        <v>224</v>
      </c>
      <c r="B24" s="49" t="s">
        <v>223</v>
      </c>
      <c r="C24" s="50"/>
      <c r="D24" s="54">
        <v>39000</v>
      </c>
      <c r="E24" s="52" t="s">
        <v>8</v>
      </c>
      <c r="F24" s="49"/>
      <c r="G24" s="50"/>
      <c r="H24" s="52"/>
    </row>
    <row r="25" spans="1:8" s="34" customFormat="1" ht="20.25" customHeight="1" x14ac:dyDescent="0.2">
      <c r="A25" s="48" t="s">
        <v>225</v>
      </c>
      <c r="B25" s="49" t="s">
        <v>223</v>
      </c>
      <c r="C25" s="50"/>
      <c r="D25" s="54">
        <v>39000</v>
      </c>
      <c r="E25" s="52" t="s">
        <v>8</v>
      </c>
      <c r="F25" s="49"/>
      <c r="G25" s="50"/>
      <c r="H25" s="52"/>
    </row>
    <row r="26" spans="1:8" s="34" customFormat="1" ht="20.25" customHeight="1" x14ac:dyDescent="0.2">
      <c r="A26" s="48" t="s">
        <v>226</v>
      </c>
      <c r="B26" s="49" t="s">
        <v>223</v>
      </c>
      <c r="C26" s="50"/>
      <c r="D26" s="54">
        <v>39000</v>
      </c>
      <c r="E26" s="52" t="s">
        <v>8</v>
      </c>
      <c r="F26" s="49"/>
      <c r="G26" s="50"/>
      <c r="H26" s="52"/>
    </row>
    <row r="27" spans="1:8" s="34" customFormat="1" ht="20.25" customHeight="1" x14ac:dyDescent="0.2">
      <c r="A27" s="48" t="s">
        <v>227</v>
      </c>
      <c r="B27" s="49" t="s">
        <v>77</v>
      </c>
      <c r="C27" s="50" t="s">
        <v>228</v>
      </c>
      <c r="D27" s="54">
        <v>24500</v>
      </c>
      <c r="E27" s="52" t="s">
        <v>5</v>
      </c>
      <c r="F27" s="49"/>
      <c r="G27" s="50"/>
      <c r="H27" s="52"/>
    </row>
    <row r="28" spans="1:8" s="34" customFormat="1" ht="20.25" customHeight="1" x14ac:dyDescent="0.2">
      <c r="A28" s="48" t="s">
        <v>229</v>
      </c>
      <c r="B28" s="49" t="s">
        <v>77</v>
      </c>
      <c r="C28" s="50" t="s">
        <v>228</v>
      </c>
      <c r="D28" s="54">
        <v>24500</v>
      </c>
      <c r="E28" s="52" t="s">
        <v>8</v>
      </c>
      <c r="F28" s="49"/>
      <c r="G28" s="50"/>
      <c r="H28" s="52"/>
    </row>
    <row r="29" spans="1:8" s="34" customFormat="1" ht="20.25" customHeight="1" x14ac:dyDescent="0.2">
      <c r="A29" s="48" t="s">
        <v>230</v>
      </c>
      <c r="B29" s="49" t="s">
        <v>77</v>
      </c>
      <c r="C29" s="50" t="s">
        <v>228</v>
      </c>
      <c r="D29" s="54">
        <v>24500</v>
      </c>
      <c r="E29" s="52" t="s">
        <v>8</v>
      </c>
      <c r="F29" s="49"/>
      <c r="G29" s="50"/>
      <c r="H29" s="52"/>
    </row>
    <row r="30" spans="1:8" s="34" customFormat="1" ht="20.25" customHeight="1" x14ac:dyDescent="0.2">
      <c r="A30" s="48"/>
      <c r="B30" s="49"/>
      <c r="C30" s="50"/>
      <c r="D30" s="54"/>
      <c r="E30" s="52"/>
      <c r="F30" s="49"/>
      <c r="G30" s="50"/>
      <c r="H30" s="52"/>
    </row>
    <row r="31" spans="1:8" s="34" customFormat="1" ht="20.25" customHeight="1" x14ac:dyDescent="0.2">
      <c r="A31" s="48"/>
      <c r="B31" s="49"/>
      <c r="C31" s="50"/>
      <c r="D31" s="54"/>
      <c r="E31" s="52"/>
      <c r="F31" s="49"/>
      <c r="G31" s="50"/>
      <c r="H31" s="52"/>
    </row>
    <row r="32" spans="1:8" s="34" customFormat="1" ht="20.25" customHeight="1" x14ac:dyDescent="0.2">
      <c r="A32" s="48"/>
      <c r="B32" s="49"/>
      <c r="C32" s="50"/>
      <c r="D32" s="54"/>
      <c r="E32" s="52"/>
      <c r="F32" s="49"/>
      <c r="G32" s="50"/>
      <c r="H32" s="52"/>
    </row>
    <row r="33" spans="1:8" ht="18" customHeight="1" x14ac:dyDescent="0.2">
      <c r="A33" s="48"/>
      <c r="B33" s="92"/>
      <c r="C33" s="50"/>
      <c r="D33" s="54"/>
      <c r="E33" s="52"/>
      <c r="F33" s="49"/>
      <c r="G33" s="50"/>
      <c r="H33" s="52"/>
    </row>
    <row r="34" spans="1:8" ht="18" customHeight="1" x14ac:dyDescent="0.2">
      <c r="A34" s="48"/>
      <c r="B34" s="49"/>
      <c r="C34" s="50"/>
      <c r="D34" s="54"/>
      <c r="E34" s="52"/>
      <c r="F34" s="49"/>
      <c r="G34" s="50"/>
      <c r="H34" s="52"/>
    </row>
    <row r="35" spans="1:8" ht="18" customHeight="1" x14ac:dyDescent="0.2">
      <c r="A35" s="48"/>
      <c r="B35" s="49"/>
      <c r="C35" s="50"/>
      <c r="D35" s="54"/>
      <c r="E35" s="52"/>
      <c r="F35" s="49"/>
      <c r="G35" s="50"/>
      <c r="H35" s="52"/>
    </row>
    <row r="36" spans="1:8" ht="18" customHeight="1" x14ac:dyDescent="0.2">
      <c r="A36" s="48"/>
      <c r="B36" s="49"/>
      <c r="C36" s="50"/>
      <c r="D36" s="54"/>
      <c r="E36" s="52"/>
      <c r="F36" s="49"/>
      <c r="G36" s="50"/>
      <c r="H36" s="52"/>
    </row>
    <row r="37" spans="1:8" ht="18" customHeight="1" x14ac:dyDescent="0.2">
      <c r="A37" s="48"/>
      <c r="B37" s="49"/>
      <c r="C37" s="50"/>
      <c r="D37" s="54"/>
      <c r="E37" s="52"/>
      <c r="F37" s="49"/>
      <c r="G37" s="50"/>
      <c r="H37" s="52"/>
    </row>
    <row r="38" spans="1:8" ht="18" customHeight="1" x14ac:dyDescent="0.2">
      <c r="A38" s="48"/>
      <c r="B38" s="49"/>
      <c r="C38" s="50"/>
      <c r="D38" s="54"/>
      <c r="E38" s="52"/>
      <c r="F38" s="49"/>
      <c r="G38" s="50"/>
      <c r="H38" s="52"/>
    </row>
    <row r="39" spans="1:8" ht="18" customHeight="1" x14ac:dyDescent="0.2">
      <c r="A39" s="48"/>
      <c r="B39" s="49"/>
      <c r="C39" s="50"/>
      <c r="D39" s="54"/>
      <c r="E39" s="52"/>
      <c r="F39" s="49"/>
      <c r="G39" s="50"/>
      <c r="H39" s="52"/>
    </row>
    <row r="40" spans="1:8" ht="18" customHeight="1" x14ac:dyDescent="0.2">
      <c r="A40" s="48"/>
      <c r="B40" s="49"/>
      <c r="C40" s="50"/>
      <c r="D40" s="54"/>
      <c r="E40" s="52"/>
      <c r="F40" s="49"/>
      <c r="G40" s="50"/>
      <c r="H40" s="52"/>
    </row>
    <row r="41" spans="1:8" ht="18" customHeight="1" x14ac:dyDescent="0.2">
      <c r="A41" s="48"/>
      <c r="B41" s="49"/>
      <c r="C41" s="50"/>
      <c r="D41" s="54"/>
      <c r="E41" s="52"/>
      <c r="F41" s="49"/>
      <c r="G41" s="50"/>
      <c r="H41" s="52"/>
    </row>
    <row r="42" spans="1:8" ht="18" customHeight="1" x14ac:dyDescent="0.2">
      <c r="A42" s="48"/>
      <c r="B42" s="49"/>
      <c r="C42" s="50"/>
      <c r="D42" s="54"/>
      <c r="E42" s="52"/>
      <c r="F42" s="49"/>
      <c r="G42" s="50"/>
      <c r="H42" s="52"/>
    </row>
    <row r="43" spans="1:8" ht="18" customHeight="1" x14ac:dyDescent="0.2">
      <c r="A43" s="48"/>
      <c r="B43" s="49"/>
      <c r="C43" s="50"/>
      <c r="D43" s="54"/>
      <c r="E43" s="52"/>
      <c r="F43" s="49"/>
      <c r="G43" s="50"/>
      <c r="H43" s="52"/>
    </row>
    <row r="44" spans="1:8" ht="18" customHeight="1" x14ac:dyDescent="0.2">
      <c r="A44" s="48"/>
      <c r="B44" s="49"/>
      <c r="C44" s="50"/>
      <c r="D44" s="54"/>
      <c r="E44" s="52"/>
      <c r="F44" s="49"/>
      <c r="G44" s="50"/>
      <c r="H44" s="52"/>
    </row>
    <row r="45" spans="1:8" ht="18" customHeight="1" x14ac:dyDescent="0.2">
      <c r="A45" s="48"/>
      <c r="B45" s="49"/>
      <c r="C45" s="50"/>
      <c r="D45" s="54"/>
      <c r="E45" s="52"/>
      <c r="F45" s="49"/>
      <c r="G45" s="50"/>
      <c r="H45" s="52"/>
    </row>
    <row r="46" spans="1:8" ht="20.25" customHeight="1" x14ac:dyDescent="0.2">
      <c r="A46" s="48"/>
      <c r="B46" s="49"/>
      <c r="C46" s="50"/>
      <c r="D46" s="54"/>
      <c r="E46" s="52"/>
      <c r="F46" s="49"/>
      <c r="G46" s="50"/>
      <c r="H46" s="52"/>
    </row>
    <row r="47" spans="1:8" ht="20.25" customHeight="1" x14ac:dyDescent="0.2">
      <c r="A47" s="48"/>
      <c r="B47" s="49"/>
      <c r="C47" s="50"/>
      <c r="D47" s="54"/>
      <c r="E47" s="52"/>
      <c r="F47" s="49"/>
      <c r="G47" s="50"/>
      <c r="H47" s="52"/>
    </row>
    <row r="48" spans="1:8" ht="20.25" customHeight="1" x14ac:dyDescent="0.2">
      <c r="A48" s="48"/>
      <c r="B48" s="49"/>
      <c r="C48" s="50"/>
      <c r="D48" s="54"/>
      <c r="E48" s="52"/>
      <c r="F48" s="49"/>
      <c r="G48" s="50"/>
      <c r="H48" s="52"/>
    </row>
    <row r="49" spans="1:8" ht="20.25" customHeight="1" x14ac:dyDescent="0.2">
      <c r="A49" s="48"/>
      <c r="B49" s="49"/>
      <c r="C49" s="50"/>
      <c r="D49" s="54"/>
      <c r="E49" s="52"/>
      <c r="F49" s="49"/>
      <c r="G49" s="50"/>
      <c r="H49" s="52"/>
    </row>
    <row r="50" spans="1:8" ht="20.25" customHeight="1" x14ac:dyDescent="0.2">
      <c r="A50" s="48"/>
      <c r="B50" s="49"/>
      <c r="C50" s="50"/>
      <c r="D50" s="54"/>
      <c r="E50" s="52"/>
      <c r="F50" s="49"/>
      <c r="G50" s="50"/>
      <c r="H50" s="52"/>
    </row>
    <row r="51" spans="1:8" ht="20.25" customHeight="1" x14ac:dyDescent="0.2">
      <c r="A51" s="48"/>
      <c r="B51" s="49"/>
      <c r="C51" s="50"/>
      <c r="D51" s="54"/>
      <c r="E51" s="52"/>
      <c r="F51" s="49"/>
      <c r="G51" s="50"/>
      <c r="H51" s="52"/>
    </row>
    <row r="52" spans="1:8" ht="20.25" customHeight="1" x14ac:dyDescent="0.2">
      <c r="A52" s="48"/>
      <c r="B52" s="49"/>
      <c r="C52" s="50"/>
      <c r="D52" s="54"/>
      <c r="E52" s="52"/>
      <c r="F52" s="49"/>
      <c r="G52" s="50"/>
      <c r="H52" s="52"/>
    </row>
    <row r="53" spans="1:8" ht="20.25" customHeight="1" x14ac:dyDescent="0.2">
      <c r="A53" s="48"/>
      <c r="B53" s="59"/>
      <c r="C53" s="50"/>
      <c r="D53" s="54"/>
      <c r="E53" s="52"/>
      <c r="F53" s="49"/>
      <c r="G53" s="50"/>
      <c r="H53" s="52"/>
    </row>
    <row r="54" spans="1:8" ht="20.25" customHeight="1" x14ac:dyDescent="0.2">
      <c r="A54" s="48"/>
      <c r="B54" s="49"/>
      <c r="C54" s="50"/>
      <c r="D54" s="54"/>
      <c r="E54" s="52"/>
      <c r="F54" s="49"/>
      <c r="G54" s="50"/>
      <c r="H54" s="52"/>
    </row>
    <row r="55" spans="1:8" ht="20.25" customHeight="1" x14ac:dyDescent="0.2">
      <c r="A55" s="48"/>
      <c r="B55" s="49"/>
      <c r="C55" s="50"/>
      <c r="D55" s="54"/>
      <c r="E55" s="52"/>
      <c r="F55" s="49"/>
      <c r="G55" s="50"/>
      <c r="H55" s="52"/>
    </row>
    <row r="56" spans="1:8" ht="20.25" customHeight="1" x14ac:dyDescent="0.2">
      <c r="A56" s="48"/>
      <c r="B56" s="49"/>
      <c r="C56" s="50"/>
      <c r="D56" s="54"/>
      <c r="E56" s="52"/>
      <c r="F56" s="49"/>
      <c r="G56" s="50"/>
      <c r="H56" s="52"/>
    </row>
    <row r="57" spans="1:8" ht="20.25" customHeight="1" x14ac:dyDescent="0.2">
      <c r="A57" s="48"/>
      <c r="B57" s="49"/>
      <c r="C57" s="50"/>
      <c r="D57" s="54"/>
      <c r="E57" s="52"/>
      <c r="F57" s="49"/>
      <c r="G57" s="50"/>
      <c r="H57" s="52"/>
    </row>
    <row r="58" spans="1:8" ht="20.25" customHeight="1" x14ac:dyDescent="0.2">
      <c r="A58" s="48"/>
      <c r="B58" s="49"/>
      <c r="C58" s="50"/>
      <c r="D58" s="54"/>
      <c r="E58" s="52"/>
      <c r="F58" s="49"/>
      <c r="G58" s="50"/>
      <c r="H58" s="52"/>
    </row>
    <row r="59" spans="1:8" ht="20.25" customHeight="1" x14ac:dyDescent="0.2">
      <c r="A59" s="48"/>
      <c r="B59" s="49"/>
      <c r="C59" s="50"/>
      <c r="D59" s="54"/>
      <c r="E59" s="52"/>
      <c r="F59" s="49"/>
      <c r="G59" s="50"/>
      <c r="H59" s="52"/>
    </row>
    <row r="60" spans="1:8" ht="20.25" customHeight="1" x14ac:dyDescent="0.2">
      <c r="A60" s="48"/>
      <c r="B60" s="49"/>
      <c r="C60" s="50"/>
      <c r="D60" s="54"/>
      <c r="E60" s="52"/>
      <c r="F60" s="49"/>
      <c r="G60" s="50"/>
      <c r="H60" s="52"/>
    </row>
    <row r="61" spans="1:8" ht="20.25" customHeight="1" x14ac:dyDescent="0.2">
      <c r="A61" s="48"/>
      <c r="B61" s="49"/>
      <c r="C61" s="50"/>
      <c r="D61" s="54"/>
      <c r="E61" s="52"/>
      <c r="F61" s="49"/>
      <c r="G61" s="50"/>
      <c r="H61" s="52"/>
    </row>
    <row r="62" spans="1:8" ht="20.25" customHeight="1" x14ac:dyDescent="0.2">
      <c r="A62" s="48"/>
      <c r="B62" s="49"/>
      <c r="C62" s="50"/>
      <c r="D62" s="54"/>
      <c r="E62" s="52"/>
      <c r="F62" s="49"/>
      <c r="G62" s="50"/>
      <c r="H62" s="52"/>
    </row>
    <row r="63" spans="1:8" ht="20.25" customHeight="1" x14ac:dyDescent="0.2">
      <c r="A63" s="48"/>
      <c r="B63" s="49"/>
      <c r="C63" s="50"/>
      <c r="D63" s="54"/>
      <c r="E63" s="52"/>
      <c r="F63" s="49"/>
      <c r="G63" s="50"/>
      <c r="H63" s="52"/>
    </row>
    <row r="64" spans="1:8" ht="20.25" customHeight="1" x14ac:dyDescent="0.2">
      <c r="A64" s="48"/>
      <c r="B64" s="49"/>
      <c r="C64" s="50"/>
      <c r="D64" s="54"/>
      <c r="E64" s="52"/>
      <c r="F64" s="49"/>
      <c r="G64" s="50"/>
      <c r="H64" s="52"/>
    </row>
    <row r="65" spans="1:8" ht="20.25" customHeight="1" x14ac:dyDescent="0.2">
      <c r="A65" s="48"/>
      <c r="B65" s="49"/>
      <c r="C65" s="50"/>
      <c r="D65" s="54"/>
      <c r="E65" s="52"/>
      <c r="F65" s="49"/>
      <c r="G65" s="50"/>
      <c r="H65" s="52"/>
    </row>
    <row r="66" spans="1:8" ht="20.25" customHeight="1" x14ac:dyDescent="0.2">
      <c r="A66" s="48"/>
      <c r="B66" s="49"/>
      <c r="C66" s="50"/>
      <c r="D66" s="54"/>
      <c r="E66" s="52"/>
      <c r="F66" s="49"/>
      <c r="G66" s="50"/>
      <c r="H66" s="52"/>
    </row>
    <row r="67" spans="1:8" ht="20.25" customHeight="1" x14ac:dyDescent="0.2">
      <c r="A67" s="48"/>
      <c r="B67" s="49"/>
      <c r="C67" s="50"/>
      <c r="D67" s="54"/>
      <c r="E67" s="52"/>
      <c r="F67" s="49"/>
      <c r="G67" s="50"/>
      <c r="H67" s="52"/>
    </row>
    <row r="68" spans="1:8" ht="20.25" customHeight="1" x14ac:dyDescent="0.2">
      <c r="A68" s="48"/>
      <c r="B68" s="49"/>
      <c r="C68" s="50"/>
      <c r="D68" s="54"/>
      <c r="E68" s="52"/>
      <c r="F68" s="49"/>
      <c r="G68" s="50"/>
      <c r="H68" s="52"/>
    </row>
    <row r="69" spans="1:8" ht="20.25" customHeight="1" x14ac:dyDescent="0.2">
      <c r="A69" s="48"/>
      <c r="B69" s="49"/>
      <c r="C69" s="50"/>
      <c r="D69" s="54"/>
      <c r="E69" s="52"/>
      <c r="F69" s="49"/>
      <c r="G69" s="50"/>
      <c r="H69" s="52"/>
    </row>
    <row r="70" spans="1:8" ht="20.25" customHeight="1" x14ac:dyDescent="0.2">
      <c r="A70" s="48"/>
      <c r="B70" s="49"/>
      <c r="C70" s="50"/>
      <c r="D70" s="54"/>
      <c r="E70" s="52"/>
      <c r="F70" s="49"/>
      <c r="G70" s="50"/>
      <c r="H70" s="52"/>
    </row>
    <row r="71" spans="1:8" ht="20.25" customHeight="1" x14ac:dyDescent="0.2">
      <c r="A71" s="48"/>
      <c r="B71" s="49"/>
      <c r="C71" s="50"/>
      <c r="D71" s="54"/>
      <c r="E71" s="52"/>
      <c r="F71" s="49"/>
      <c r="G71" s="50"/>
      <c r="H71" s="52"/>
    </row>
    <row r="72" spans="1:8" ht="20.25" customHeight="1" x14ac:dyDescent="0.2">
      <c r="A72" s="48"/>
      <c r="B72" s="49"/>
      <c r="C72" s="50"/>
      <c r="D72" s="54"/>
      <c r="E72" s="52"/>
      <c r="F72" s="49"/>
      <c r="G72" s="50"/>
      <c r="H72" s="52"/>
    </row>
    <row r="73" spans="1:8" ht="20.25" customHeight="1" x14ac:dyDescent="0.2">
      <c r="A73" s="48"/>
      <c r="B73" s="49"/>
      <c r="C73" s="50"/>
      <c r="D73" s="54"/>
      <c r="E73" s="52"/>
      <c r="F73" s="49"/>
      <c r="G73" s="50"/>
      <c r="H73" s="52"/>
    </row>
    <row r="74" spans="1:8" ht="20.25" customHeight="1" x14ac:dyDescent="0.2">
      <c r="A74" s="48"/>
      <c r="B74" s="49"/>
      <c r="C74" s="50"/>
      <c r="D74" s="54"/>
      <c r="E74" s="52"/>
      <c r="F74" s="49"/>
      <c r="G74" s="50"/>
      <c r="H74" s="52"/>
    </row>
    <row r="75" spans="1:8" ht="20.25" customHeight="1" x14ac:dyDescent="0.2">
      <c r="A75" s="48"/>
      <c r="B75" s="49"/>
      <c r="C75" s="50"/>
      <c r="D75" s="54"/>
      <c r="E75" s="52"/>
      <c r="F75" s="49"/>
      <c r="G75" s="50"/>
      <c r="H75" s="52"/>
    </row>
    <row r="76" spans="1:8" ht="20.25" customHeight="1" x14ac:dyDescent="0.2">
      <c r="A76" s="48"/>
      <c r="B76" s="49"/>
      <c r="C76" s="50"/>
      <c r="D76" s="54"/>
      <c r="E76" s="52"/>
      <c r="F76" s="49"/>
      <c r="G76" s="50"/>
      <c r="H76" s="52"/>
    </row>
    <row r="77" spans="1:8" ht="20.25" customHeight="1" x14ac:dyDescent="0.2">
      <c r="A77" s="48"/>
      <c r="B77" s="49"/>
      <c r="C77" s="50"/>
      <c r="D77" s="54"/>
      <c r="E77" s="52"/>
      <c r="F77" s="49"/>
      <c r="G77" s="50"/>
      <c r="H77" s="52"/>
    </row>
    <row r="78" spans="1:8" ht="20.25" customHeight="1" x14ac:dyDescent="0.2">
      <c r="A78" s="48"/>
      <c r="B78" s="49"/>
      <c r="C78" s="50"/>
      <c r="D78" s="54"/>
      <c r="E78" s="52"/>
      <c r="F78" s="49"/>
      <c r="G78" s="50"/>
      <c r="H78" s="52"/>
    </row>
    <row r="79" spans="1:8" ht="20.25" customHeight="1" x14ac:dyDescent="0.2">
      <c r="A79" s="48"/>
      <c r="B79" s="49"/>
      <c r="C79" s="50"/>
      <c r="D79" s="54"/>
      <c r="E79" s="52"/>
      <c r="F79" s="49"/>
      <c r="G79" s="50"/>
      <c r="H79" s="52"/>
    </row>
    <row r="80" spans="1:8" ht="20.25" customHeight="1" x14ac:dyDescent="0.2">
      <c r="A80" s="48"/>
      <c r="B80" s="49"/>
      <c r="C80" s="50"/>
      <c r="D80" s="54"/>
      <c r="E80" s="52"/>
      <c r="F80" s="49"/>
      <c r="G80" s="50"/>
      <c r="H80" s="52"/>
    </row>
    <row r="81" spans="1:8" ht="20.25" customHeight="1" x14ac:dyDescent="0.2">
      <c r="A81" s="48"/>
      <c r="B81" s="49"/>
      <c r="C81" s="50"/>
      <c r="D81" s="54"/>
      <c r="E81" s="52"/>
      <c r="F81" s="49"/>
      <c r="G81" s="50"/>
      <c r="H81" s="52"/>
    </row>
    <row r="82" spans="1:8" ht="20.25" customHeight="1" x14ac:dyDescent="0.2">
      <c r="A82" s="48"/>
      <c r="B82" s="49"/>
      <c r="C82" s="50"/>
      <c r="D82" s="54"/>
      <c r="E82" s="52"/>
      <c r="F82" s="49"/>
      <c r="G82" s="50"/>
      <c r="H82" s="52"/>
    </row>
    <row r="83" spans="1:8" ht="20.25" customHeight="1" x14ac:dyDescent="0.2">
      <c r="A83" s="48"/>
      <c r="B83" s="49"/>
      <c r="C83" s="50"/>
      <c r="D83" s="54"/>
      <c r="E83" s="52"/>
      <c r="F83" s="49"/>
      <c r="G83" s="50"/>
      <c r="H83" s="52"/>
    </row>
    <row r="84" spans="1:8" ht="20.25" customHeight="1" x14ac:dyDescent="0.2">
      <c r="A84" s="48"/>
      <c r="B84" s="49"/>
      <c r="C84" s="50"/>
      <c r="D84" s="54"/>
      <c r="E84" s="52"/>
      <c r="F84" s="49"/>
      <c r="G84" s="50"/>
      <c r="H84" s="52"/>
    </row>
    <row r="85" spans="1:8" ht="20.25" customHeight="1" x14ac:dyDescent="0.2">
      <c r="A85" s="48"/>
      <c r="B85" s="49"/>
      <c r="C85" s="50"/>
      <c r="D85" s="54"/>
      <c r="E85" s="52"/>
      <c r="F85" s="49"/>
      <c r="G85" s="50"/>
      <c r="H85" s="52"/>
    </row>
    <row r="86" spans="1:8" ht="20.25" customHeight="1" x14ac:dyDescent="0.2">
      <c r="A86" s="48"/>
      <c r="B86" s="49"/>
      <c r="C86" s="50"/>
      <c r="D86" s="54"/>
      <c r="E86" s="52"/>
      <c r="F86" s="49"/>
      <c r="G86" s="50"/>
      <c r="H86" s="52"/>
    </row>
    <row r="87" spans="1:8" ht="20.25" customHeight="1" x14ac:dyDescent="0.2">
      <c r="A87" s="48"/>
      <c r="B87" s="49"/>
      <c r="C87" s="50"/>
      <c r="D87" s="54"/>
      <c r="E87" s="52"/>
      <c r="F87" s="49"/>
      <c r="G87" s="50"/>
      <c r="H87" s="52"/>
    </row>
    <row r="88" spans="1:8" ht="20.25" customHeight="1" x14ac:dyDescent="0.2">
      <c r="A88" s="48"/>
      <c r="B88" s="49"/>
      <c r="C88" s="50"/>
      <c r="D88" s="54"/>
      <c r="E88" s="52"/>
      <c r="F88" s="49"/>
      <c r="G88" s="50"/>
      <c r="H88" s="52"/>
    </row>
    <row r="89" spans="1:8" ht="20.25" customHeight="1" x14ac:dyDescent="0.2">
      <c r="A89" s="48"/>
      <c r="B89" s="49"/>
      <c r="C89" s="50"/>
      <c r="D89" s="54"/>
      <c r="E89" s="52"/>
      <c r="F89" s="49"/>
      <c r="G89" s="50"/>
      <c r="H89" s="52"/>
    </row>
    <row r="90" spans="1:8" ht="20.25" customHeight="1" x14ac:dyDescent="0.2">
      <c r="A90" s="48"/>
      <c r="B90" s="49"/>
      <c r="C90" s="50"/>
      <c r="D90" s="54"/>
      <c r="E90" s="52"/>
      <c r="F90" s="49"/>
      <c r="G90" s="50"/>
      <c r="H90" s="52"/>
    </row>
    <row r="91" spans="1:8" ht="20.25" customHeight="1" x14ac:dyDescent="0.2">
      <c r="A91" s="48"/>
      <c r="B91" s="49"/>
      <c r="C91" s="50"/>
      <c r="D91" s="54"/>
      <c r="E91" s="52"/>
      <c r="F91" s="49"/>
      <c r="G91" s="50"/>
      <c r="H91" s="52"/>
    </row>
    <row r="92" spans="1:8" ht="20.25" customHeight="1" x14ac:dyDescent="0.2">
      <c r="A92" s="48"/>
      <c r="B92" s="49"/>
      <c r="C92" s="50"/>
      <c r="D92" s="54"/>
      <c r="E92" s="52"/>
      <c r="F92" s="49"/>
      <c r="G92" s="50"/>
      <c r="H92" s="52"/>
    </row>
    <row r="93" spans="1:8" ht="20.25" customHeight="1" x14ac:dyDescent="0.2">
      <c r="A93" s="48"/>
      <c r="B93" s="49"/>
      <c r="C93" s="50"/>
      <c r="D93" s="54"/>
      <c r="E93" s="52"/>
      <c r="F93" s="49"/>
      <c r="G93" s="50"/>
      <c r="H93" s="52"/>
    </row>
    <row r="94" spans="1:8" ht="20.25" customHeight="1" x14ac:dyDescent="0.2">
      <c r="A94" s="48"/>
      <c r="B94" s="49"/>
      <c r="C94" s="50"/>
      <c r="D94" s="54"/>
      <c r="E94" s="52"/>
      <c r="F94" s="49"/>
      <c r="G94" s="50"/>
      <c r="H94" s="52"/>
    </row>
    <row r="95" spans="1:8" ht="20.25" customHeight="1" x14ac:dyDescent="0.2">
      <c r="A95" s="48"/>
      <c r="B95" s="49"/>
      <c r="C95" s="50"/>
      <c r="D95" s="54"/>
      <c r="E95" s="52"/>
      <c r="F95" s="49"/>
      <c r="G95" s="50"/>
      <c r="H95" s="52"/>
    </row>
    <row r="96" spans="1:8" ht="20.25" customHeight="1" x14ac:dyDescent="0.2">
      <c r="A96" s="48"/>
      <c r="B96" s="49"/>
      <c r="C96" s="50"/>
      <c r="D96" s="54"/>
      <c r="E96" s="52"/>
      <c r="F96" s="49"/>
      <c r="G96" s="50"/>
      <c r="H96" s="52"/>
    </row>
    <row r="97" spans="1:8" ht="20.25" customHeight="1" x14ac:dyDescent="0.2">
      <c r="A97" s="48"/>
      <c r="B97" s="49"/>
      <c r="C97" s="50"/>
      <c r="D97" s="54"/>
      <c r="E97" s="52"/>
      <c r="F97" s="49"/>
      <c r="G97" s="50"/>
      <c r="H97" s="52"/>
    </row>
    <row r="98" spans="1:8" ht="20.25" customHeight="1" x14ac:dyDescent="0.2">
      <c r="A98" s="48"/>
      <c r="B98" s="49"/>
      <c r="C98" s="50"/>
      <c r="D98" s="54"/>
      <c r="E98" s="52"/>
      <c r="F98" s="49"/>
      <c r="G98" s="50"/>
      <c r="H98" s="52"/>
    </row>
    <row r="99" spans="1:8" ht="20.25" customHeight="1" x14ac:dyDescent="0.2">
      <c r="A99" s="48"/>
      <c r="B99" s="49"/>
      <c r="C99" s="50"/>
      <c r="D99" s="54"/>
      <c r="E99" s="52"/>
      <c r="F99" s="49"/>
      <c r="G99" s="50"/>
      <c r="H99" s="52"/>
    </row>
    <row r="100" spans="1:8" ht="20.25" customHeight="1" x14ac:dyDescent="0.2">
      <c r="A100" s="48"/>
      <c r="B100" s="49"/>
      <c r="C100" s="50"/>
      <c r="D100" s="54"/>
      <c r="E100" s="52"/>
      <c r="F100" s="49"/>
      <c r="G100" s="50"/>
      <c r="H100" s="52"/>
    </row>
    <row r="101" spans="1:8" ht="20.25" customHeight="1" x14ac:dyDescent="0.2">
      <c r="A101" s="48"/>
      <c r="B101" s="49"/>
      <c r="C101" s="50"/>
      <c r="D101" s="54"/>
      <c r="E101" s="52"/>
      <c r="F101" s="49"/>
      <c r="G101" s="50"/>
      <c r="H101" s="52"/>
    </row>
    <row r="102" spans="1:8" ht="20.25" customHeight="1" x14ac:dyDescent="0.2">
      <c r="A102" s="48"/>
      <c r="B102" s="49"/>
      <c r="C102" s="50"/>
      <c r="D102" s="54"/>
      <c r="E102" s="52"/>
      <c r="F102" s="49"/>
      <c r="G102" s="50"/>
      <c r="H102" s="52"/>
    </row>
    <row r="103" spans="1:8" ht="20.25" customHeight="1" x14ac:dyDescent="0.2">
      <c r="A103" s="48"/>
      <c r="B103" s="49"/>
      <c r="C103" s="50"/>
      <c r="D103" s="54"/>
      <c r="E103" s="52"/>
      <c r="F103" s="49"/>
      <c r="G103" s="50"/>
      <c r="H103" s="52"/>
    </row>
    <row r="104" spans="1:8" ht="20.25" customHeight="1" x14ac:dyDescent="0.2">
      <c r="A104" s="48"/>
      <c r="B104" s="49"/>
      <c r="C104" s="50"/>
      <c r="D104" s="54"/>
      <c r="E104" s="52"/>
      <c r="F104" s="49"/>
      <c r="G104" s="50"/>
      <c r="H104" s="52"/>
    </row>
    <row r="105" spans="1:8" ht="20.25" customHeight="1" x14ac:dyDescent="0.2">
      <c r="A105" s="48"/>
      <c r="B105" s="49"/>
      <c r="C105" s="50"/>
      <c r="D105" s="54"/>
      <c r="E105" s="52"/>
      <c r="F105" s="49"/>
      <c r="G105" s="50"/>
      <c r="H105" s="52"/>
    </row>
    <row r="106" spans="1:8" ht="20.25" customHeight="1" x14ac:dyDescent="0.2">
      <c r="A106" s="48"/>
      <c r="B106" s="49"/>
      <c r="C106" s="50"/>
      <c r="D106" s="54"/>
      <c r="E106" s="52"/>
      <c r="F106" s="49"/>
      <c r="G106" s="50"/>
      <c r="H106" s="52"/>
    </row>
    <row r="107" spans="1:8" ht="20.25" customHeight="1" x14ac:dyDescent="0.2">
      <c r="A107" s="48"/>
      <c r="B107" s="49"/>
      <c r="C107" s="50"/>
      <c r="D107" s="54"/>
      <c r="E107" s="52"/>
      <c r="F107" s="49"/>
      <c r="G107" s="50"/>
      <c r="H107" s="52"/>
    </row>
    <row r="108" spans="1:8" ht="20.25" customHeight="1" x14ac:dyDescent="0.2">
      <c r="A108" s="48"/>
      <c r="B108" s="49"/>
      <c r="C108" s="50"/>
      <c r="D108" s="54"/>
      <c r="E108" s="52"/>
      <c r="F108" s="49"/>
      <c r="G108" s="50"/>
      <c r="H108" s="52"/>
    </row>
    <row r="109" spans="1:8" ht="20.25" customHeight="1" x14ac:dyDescent="0.2">
      <c r="A109" s="48"/>
      <c r="B109" s="49"/>
      <c r="C109" s="50"/>
      <c r="D109" s="54"/>
      <c r="E109" s="52"/>
      <c r="F109" s="49"/>
      <c r="G109" s="50"/>
      <c r="H109" s="52"/>
    </row>
    <row r="110" spans="1:8" ht="20.25" customHeight="1" x14ac:dyDescent="0.2">
      <c r="A110" s="48"/>
      <c r="B110" s="49"/>
      <c r="C110" s="50"/>
      <c r="D110" s="54"/>
      <c r="E110" s="52"/>
      <c r="F110" s="49"/>
      <c r="G110" s="50"/>
      <c r="H110" s="52"/>
    </row>
    <row r="111" spans="1:8" ht="20.25" customHeight="1" x14ac:dyDescent="0.2">
      <c r="A111" s="48"/>
      <c r="B111" s="49"/>
      <c r="C111" s="50"/>
      <c r="D111" s="54"/>
      <c r="E111" s="52"/>
      <c r="F111" s="49"/>
      <c r="G111" s="50"/>
      <c r="H111" s="52"/>
    </row>
    <row r="112" spans="1:8" ht="20.25" customHeight="1" x14ac:dyDescent="0.2">
      <c r="A112" s="48"/>
      <c r="B112" s="49"/>
      <c r="C112" s="50"/>
      <c r="D112" s="54"/>
      <c r="E112" s="52"/>
      <c r="F112" s="49"/>
      <c r="G112" s="50"/>
      <c r="H112" s="52"/>
    </row>
    <row r="113" spans="1:8" x14ac:dyDescent="0.2">
      <c r="A113" s="48"/>
      <c r="B113" s="49"/>
      <c r="C113" s="50"/>
      <c r="D113" s="54"/>
      <c r="E113" s="52"/>
      <c r="F113" s="49"/>
      <c r="G113" s="50"/>
      <c r="H113" s="52"/>
    </row>
  </sheetData>
  <mergeCells count="2">
    <mergeCell ref="A14:D14"/>
    <mergeCell ref="F14:H14"/>
  </mergeCells>
  <dataValidations count="1">
    <dataValidation type="list" allowBlank="1" showInputMessage="1" showErrorMessage="1" sqref="E16:E113" xr:uid="{00000000-0002-0000-0800-000000000000}">
      <formula1>$E$2:$E$11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AMJ93"/>
  <sheetViews>
    <sheetView zoomScale="70" zoomScaleNormal="70" workbookViewId="0">
      <pane ySplit="14" topLeftCell="A15" activePane="bottomLeft" state="frozen"/>
      <selection pane="bottomLeft" activeCell="A16" sqref="A16"/>
    </sheetView>
  </sheetViews>
  <sheetFormatPr defaultColWidth="9.140625" defaultRowHeight="15" x14ac:dyDescent="0.2"/>
  <cols>
    <col min="1" max="1" width="40.7109375" style="8" customWidth="1"/>
    <col min="2" max="2" width="15.42578125" style="8" customWidth="1"/>
    <col min="3" max="3" width="33.42578125" style="8" customWidth="1"/>
    <col min="4" max="4" width="18.42578125" style="9" customWidth="1"/>
    <col min="5" max="5" width="22.140625" style="9" customWidth="1"/>
    <col min="6" max="6" width="30" style="8" customWidth="1"/>
    <col min="7" max="7" width="78.5703125" style="8" customWidth="1"/>
    <col min="8" max="8" width="17.42578125" style="8" customWidth="1"/>
    <col min="9" max="9" width="9.140625" style="8"/>
    <col min="10" max="10" width="27.42578125" style="8" customWidth="1"/>
    <col min="11" max="11" width="17.5703125" style="8" customWidth="1"/>
    <col min="12" max="1024" width="9.140625" style="8"/>
  </cols>
  <sheetData>
    <row r="1" spans="1:11" ht="15.75" x14ac:dyDescent="0.25">
      <c r="A1" s="10" t="s">
        <v>18</v>
      </c>
      <c r="B1" s="10"/>
      <c r="C1" s="55">
        <f>'12.08'!C1+1</f>
        <v>45269</v>
      </c>
    </row>
    <row r="2" spans="1:11" ht="15.75" x14ac:dyDescent="0.25">
      <c r="A2" s="12" t="s">
        <v>19</v>
      </c>
      <c r="B2" s="13"/>
      <c r="C2" s="13"/>
      <c r="D2" s="56">
        <f>SUMIF(E$16:E93,E2,D$16:D93)</f>
        <v>0</v>
      </c>
      <c r="E2" s="15" t="s">
        <v>5</v>
      </c>
      <c r="F2" s="12" t="s">
        <v>20</v>
      </c>
      <c r="G2" s="13" t="s">
        <v>5</v>
      </c>
      <c r="H2" s="15">
        <f>SUM(H16:H93)-(H3+H4+H5)</f>
        <v>0</v>
      </c>
      <c r="J2" s="16" t="s">
        <v>21</v>
      </c>
      <c r="K2" s="17"/>
    </row>
    <row r="3" spans="1:11" ht="15.75" x14ac:dyDescent="0.25">
      <c r="A3" s="18"/>
      <c r="D3" s="9">
        <f>SUMIF(E$16:E93,E3,D$16:D93)</f>
        <v>0</v>
      </c>
      <c r="E3" s="19" t="s">
        <v>6</v>
      </c>
      <c r="F3" s="18"/>
      <c r="G3" s="8" t="s">
        <v>6</v>
      </c>
      <c r="H3" s="19">
        <f>SUMIF(G16:G93,G3,H16:H93)</f>
        <v>0</v>
      </c>
      <c r="J3" s="20" t="s">
        <v>22</v>
      </c>
      <c r="K3" s="57">
        <f>'12.08'!K8</f>
        <v>310540</v>
      </c>
    </row>
    <row r="4" spans="1:11" ht="15.75" x14ac:dyDescent="0.25">
      <c r="A4" s="18"/>
      <c r="D4" s="9">
        <f>SUMIF(E$16:E93,E4,D$16:D93)</f>
        <v>0</v>
      </c>
      <c r="E4" s="19" t="s">
        <v>7</v>
      </c>
      <c r="F4" s="18"/>
      <c r="G4" s="8" t="s">
        <v>7</v>
      </c>
      <c r="H4" s="19">
        <f>SUMIF(G16:G93,G4,H16:H93)</f>
        <v>0</v>
      </c>
      <c r="J4" s="10" t="s">
        <v>23</v>
      </c>
      <c r="K4" s="29">
        <f>'12.08'!K9</f>
        <v>4300000</v>
      </c>
    </row>
    <row r="5" spans="1:11" x14ac:dyDescent="0.2">
      <c r="A5" s="23"/>
      <c r="D5" s="9">
        <f>SUMIF(E$16:E93,E5,D$16:D93)</f>
        <v>0</v>
      </c>
      <c r="E5" s="19" t="s">
        <v>8</v>
      </c>
      <c r="F5" s="23"/>
      <c r="G5" s="8" t="s">
        <v>24</v>
      </c>
      <c r="H5" s="19">
        <f>SUMIF(G16:G93,G5,H16:H93)</f>
        <v>0</v>
      </c>
      <c r="J5" s="8" t="s">
        <v>25</v>
      </c>
      <c r="K5" s="9">
        <f>'12.08'!K10</f>
        <v>0</v>
      </c>
    </row>
    <row r="6" spans="1:11" x14ac:dyDescent="0.2">
      <c r="A6" s="23"/>
      <c r="D6" s="9">
        <f>SUMIF(E$16:E93,E6,D$16:D93)</f>
        <v>0</v>
      </c>
      <c r="E6" s="19" t="s">
        <v>9</v>
      </c>
      <c r="F6" s="23"/>
      <c r="H6" s="19"/>
    </row>
    <row r="7" spans="1:11" ht="15.75" x14ac:dyDescent="0.25">
      <c r="A7" s="23"/>
      <c r="D7" s="9">
        <f>SUMIF(E$16:E94,E7,D$16:D94)</f>
        <v>0</v>
      </c>
      <c r="E7" s="19" t="s">
        <v>26</v>
      </c>
      <c r="F7" s="23"/>
      <c r="H7" s="19"/>
      <c r="J7" s="25" t="s">
        <v>27</v>
      </c>
      <c r="K7" s="26"/>
    </row>
    <row r="8" spans="1:11" ht="15.75" x14ac:dyDescent="0.25">
      <c r="A8" s="23"/>
      <c r="D8" s="9">
        <f>SUMIF(E$16:E93,E8,D$16:D93)</f>
        <v>0</v>
      </c>
      <c r="E8" s="19" t="s">
        <v>10</v>
      </c>
      <c r="F8" s="23"/>
      <c r="H8" s="19"/>
      <c r="J8" s="20" t="s">
        <v>22</v>
      </c>
      <c r="K8" s="28">
        <f>K3+SUM(D2:D4)-H12</f>
        <v>310540</v>
      </c>
    </row>
    <row r="9" spans="1:11" ht="15.75" x14ac:dyDescent="0.25">
      <c r="A9" s="23"/>
      <c r="D9" s="9">
        <f>SUMIF(E$16:E93,E9,D$16:D93)</f>
        <v>0</v>
      </c>
      <c r="E9" s="19" t="s">
        <v>28</v>
      </c>
      <c r="F9" s="23"/>
      <c r="H9" s="19"/>
      <c r="J9" s="10" t="s">
        <v>29</v>
      </c>
      <c r="K9" s="29">
        <f>K4+H4-D4</f>
        <v>4300000</v>
      </c>
    </row>
    <row r="10" spans="1:11" x14ac:dyDescent="0.2">
      <c r="A10" s="23"/>
      <c r="D10" s="9">
        <f>SUMIF(E$16:E93,E10,D$16:D93)</f>
        <v>0</v>
      </c>
      <c r="E10" s="19" t="s">
        <v>11</v>
      </c>
      <c r="F10" s="23"/>
      <c r="H10" s="19"/>
      <c r="J10" s="8" t="s">
        <v>30</v>
      </c>
      <c r="K10" s="9">
        <f>K5-D3+H3</f>
        <v>0</v>
      </c>
    </row>
    <row r="11" spans="1:11" x14ac:dyDescent="0.2">
      <c r="A11" s="23"/>
      <c r="D11" s="9">
        <f>SUMIF(E$16:E93,E11,D$16:D93)</f>
        <v>0</v>
      </c>
      <c r="E11" s="19" t="s">
        <v>12</v>
      </c>
      <c r="F11" s="23"/>
      <c r="H11" s="19"/>
    </row>
    <row r="12" spans="1:11" x14ac:dyDescent="0.2">
      <c r="A12" s="30"/>
      <c r="B12" s="31"/>
      <c r="C12" s="31" t="s">
        <v>31</v>
      </c>
      <c r="D12" s="32">
        <f>SUM(D2:D11)</f>
        <v>0</v>
      </c>
      <c r="E12" s="33"/>
      <c r="F12" s="30"/>
      <c r="G12" s="31" t="s">
        <v>31</v>
      </c>
      <c r="H12" s="33">
        <f>SUM(H2:H10)</f>
        <v>0</v>
      </c>
    </row>
    <row r="13" spans="1:11" x14ac:dyDescent="0.2">
      <c r="C13" s="34" t="s">
        <v>32</v>
      </c>
      <c r="D13" s="35">
        <f>SUM(D16:D93)</f>
        <v>0</v>
      </c>
      <c r="G13" s="34" t="s">
        <v>32</v>
      </c>
      <c r="H13" s="35">
        <f>SUM(H16:H93)</f>
        <v>0</v>
      </c>
    </row>
    <row r="14" spans="1:11" ht="15.75" x14ac:dyDescent="0.25">
      <c r="A14" s="116" t="s">
        <v>0</v>
      </c>
      <c r="B14" s="116"/>
      <c r="C14" s="116"/>
      <c r="D14" s="116"/>
      <c r="E14" s="36"/>
      <c r="F14" s="117" t="s">
        <v>1</v>
      </c>
      <c r="G14" s="117"/>
      <c r="H14" s="117"/>
    </row>
    <row r="15" spans="1:11" ht="20.25" customHeight="1" x14ac:dyDescent="0.2">
      <c r="A15" s="37" t="s">
        <v>33</v>
      </c>
      <c r="B15" s="38" t="s">
        <v>34</v>
      </c>
      <c r="C15" s="39" t="s">
        <v>35</v>
      </c>
      <c r="D15" s="40" t="s">
        <v>36</v>
      </c>
      <c r="E15" s="41" t="s">
        <v>37</v>
      </c>
      <c r="F15" s="31" t="s">
        <v>38</v>
      </c>
      <c r="G15" s="31" t="s">
        <v>35</v>
      </c>
      <c r="H15" s="42" t="s">
        <v>39</v>
      </c>
    </row>
    <row r="16" spans="1:11" ht="20.25" customHeight="1" x14ac:dyDescent="0.2">
      <c r="A16" s="48"/>
      <c r="B16" s="49"/>
      <c r="C16" s="50"/>
      <c r="D16" s="54"/>
      <c r="E16" s="52"/>
      <c r="F16" s="49"/>
      <c r="G16" s="50"/>
      <c r="H16" s="52"/>
    </row>
    <row r="17" spans="1:8" ht="20.25" customHeight="1" x14ac:dyDescent="0.2">
      <c r="A17" s="48"/>
      <c r="B17" s="49"/>
      <c r="C17" s="50"/>
      <c r="D17" s="54"/>
      <c r="E17" s="52"/>
      <c r="F17" s="49"/>
      <c r="G17" s="50"/>
      <c r="H17" s="52"/>
    </row>
    <row r="18" spans="1:8" ht="20.25" customHeight="1" x14ac:dyDescent="0.2">
      <c r="A18" s="48"/>
      <c r="B18" s="49"/>
      <c r="C18" s="50"/>
      <c r="D18" s="54"/>
      <c r="E18" s="52"/>
      <c r="F18" s="49"/>
      <c r="G18" s="50"/>
      <c r="H18" s="52"/>
    </row>
    <row r="19" spans="1:8" ht="20.25" customHeight="1" x14ac:dyDescent="0.2">
      <c r="A19" s="48"/>
      <c r="B19" s="49"/>
      <c r="C19" s="50"/>
      <c r="D19" s="54"/>
      <c r="E19" s="52"/>
      <c r="F19" s="49"/>
      <c r="G19" s="50"/>
      <c r="H19" s="52"/>
    </row>
    <row r="20" spans="1:8" ht="20.25" customHeight="1" x14ac:dyDescent="0.2">
      <c r="A20" s="48"/>
      <c r="B20" s="49"/>
      <c r="C20" s="50"/>
      <c r="D20" s="54"/>
      <c r="E20" s="52"/>
      <c r="F20" s="49"/>
      <c r="G20" s="50"/>
      <c r="H20" s="52"/>
    </row>
    <row r="21" spans="1:8" ht="20.25" customHeight="1" x14ac:dyDescent="0.2">
      <c r="A21" s="48"/>
      <c r="B21" s="49"/>
      <c r="C21" s="50"/>
      <c r="D21" s="54"/>
      <c r="E21" s="52"/>
      <c r="F21" s="49"/>
      <c r="G21" s="50"/>
      <c r="H21" s="52"/>
    </row>
    <row r="22" spans="1:8" ht="20.25" customHeight="1" x14ac:dyDescent="0.2">
      <c r="A22" s="48"/>
      <c r="B22" s="59"/>
      <c r="C22" s="50"/>
      <c r="D22" s="54"/>
      <c r="E22" s="52"/>
      <c r="F22" s="49"/>
      <c r="G22" s="50"/>
      <c r="H22" s="52"/>
    </row>
    <row r="23" spans="1:8" ht="20.25" customHeight="1" x14ac:dyDescent="0.2">
      <c r="A23" s="48"/>
      <c r="B23" s="49"/>
      <c r="C23" s="50"/>
      <c r="D23" s="54"/>
      <c r="E23" s="52"/>
      <c r="F23" s="49"/>
      <c r="G23" s="50"/>
      <c r="H23" s="52"/>
    </row>
    <row r="24" spans="1:8" ht="20.25" customHeight="1" x14ac:dyDescent="0.2">
      <c r="A24" s="48"/>
      <c r="B24" s="49"/>
      <c r="C24" s="50"/>
      <c r="D24" s="54"/>
      <c r="E24" s="52"/>
      <c r="F24" s="49"/>
      <c r="G24" s="50"/>
      <c r="H24" s="52"/>
    </row>
    <row r="25" spans="1:8" ht="20.25" customHeight="1" x14ac:dyDescent="0.2">
      <c r="A25" s="48"/>
      <c r="B25" s="49"/>
      <c r="C25" s="50"/>
      <c r="D25" s="54"/>
      <c r="E25" s="52"/>
      <c r="F25" s="49"/>
      <c r="G25" s="50"/>
      <c r="H25" s="52"/>
    </row>
    <row r="26" spans="1:8" ht="20.25" customHeight="1" x14ac:dyDescent="0.2">
      <c r="A26" s="48"/>
      <c r="B26" s="49"/>
      <c r="C26" s="50"/>
      <c r="D26" s="54"/>
      <c r="E26" s="52"/>
      <c r="F26" s="49"/>
      <c r="G26" s="50"/>
      <c r="H26" s="52"/>
    </row>
    <row r="27" spans="1:8" ht="20.25" customHeight="1" x14ac:dyDescent="0.2">
      <c r="A27" s="48"/>
      <c r="B27" s="49"/>
      <c r="C27" s="50"/>
      <c r="D27" s="54"/>
      <c r="E27" s="52"/>
      <c r="F27" s="49"/>
      <c r="G27" s="50"/>
      <c r="H27" s="52"/>
    </row>
    <row r="28" spans="1:8" ht="20.25" customHeight="1" x14ac:dyDescent="0.2">
      <c r="A28" s="48"/>
      <c r="B28" s="49"/>
      <c r="C28" s="50"/>
      <c r="D28" s="54"/>
      <c r="E28" s="52"/>
      <c r="F28" s="49"/>
      <c r="G28" s="50"/>
      <c r="H28" s="52"/>
    </row>
    <row r="29" spans="1:8" ht="20.25" customHeight="1" x14ac:dyDescent="0.2">
      <c r="A29" s="48"/>
      <c r="B29" s="49"/>
      <c r="C29" s="50"/>
      <c r="D29" s="54"/>
      <c r="E29" s="52"/>
      <c r="F29" s="49"/>
      <c r="G29" s="50"/>
      <c r="H29" s="52"/>
    </row>
    <row r="30" spans="1:8" ht="20.25" customHeight="1" x14ac:dyDescent="0.2">
      <c r="A30" s="48"/>
      <c r="B30" s="49"/>
      <c r="C30" s="50"/>
      <c r="D30" s="54"/>
      <c r="E30" s="52"/>
      <c r="F30" s="49"/>
      <c r="G30" s="50"/>
      <c r="H30" s="52"/>
    </row>
    <row r="31" spans="1:8" ht="20.25" customHeight="1" x14ac:dyDescent="0.2">
      <c r="A31" s="48"/>
      <c r="B31" s="49"/>
      <c r="C31" s="50"/>
      <c r="D31" s="54"/>
      <c r="E31" s="52"/>
      <c r="F31" s="49"/>
      <c r="G31" s="50"/>
      <c r="H31" s="52"/>
    </row>
    <row r="32" spans="1:8" ht="20.25" customHeight="1" x14ac:dyDescent="0.2">
      <c r="A32" s="48"/>
      <c r="B32" s="49"/>
      <c r="C32" s="50"/>
      <c r="D32" s="54"/>
      <c r="E32" s="52"/>
      <c r="F32" s="49"/>
      <c r="G32" s="50"/>
      <c r="H32" s="52"/>
    </row>
    <row r="33" spans="1:8" ht="20.25" customHeight="1" x14ac:dyDescent="0.2">
      <c r="A33" s="48"/>
      <c r="B33" s="49"/>
      <c r="C33" s="50"/>
      <c r="D33" s="54"/>
      <c r="E33" s="52"/>
      <c r="F33" s="49"/>
      <c r="G33" s="50"/>
      <c r="H33" s="52"/>
    </row>
    <row r="34" spans="1:8" ht="20.25" customHeight="1" x14ac:dyDescent="0.2">
      <c r="A34" s="48"/>
      <c r="B34" s="49"/>
      <c r="C34" s="50"/>
      <c r="D34" s="54"/>
      <c r="E34" s="52"/>
      <c r="F34" s="49"/>
      <c r="G34" s="50"/>
      <c r="H34" s="52"/>
    </row>
    <row r="35" spans="1:8" ht="20.25" customHeight="1" x14ac:dyDescent="0.2">
      <c r="A35" s="48"/>
      <c r="B35" s="49"/>
      <c r="C35" s="50"/>
      <c r="D35" s="54"/>
      <c r="E35" s="52"/>
      <c r="F35" s="49"/>
      <c r="G35" s="50"/>
      <c r="H35" s="52"/>
    </row>
    <row r="36" spans="1:8" ht="20.25" customHeight="1" x14ac:dyDescent="0.2">
      <c r="A36" s="48"/>
      <c r="B36" s="49"/>
      <c r="C36" s="50"/>
      <c r="D36" s="54"/>
      <c r="E36" s="52"/>
      <c r="F36" s="49"/>
      <c r="G36" s="50"/>
      <c r="H36" s="52"/>
    </row>
    <row r="37" spans="1:8" ht="20.25" customHeight="1" x14ac:dyDescent="0.2">
      <c r="A37" s="48"/>
      <c r="B37" s="49"/>
      <c r="C37" s="50"/>
      <c r="D37" s="54"/>
      <c r="E37" s="52"/>
      <c r="F37" s="49"/>
      <c r="G37" s="50"/>
      <c r="H37" s="52"/>
    </row>
    <row r="38" spans="1:8" ht="20.25" customHeight="1" x14ac:dyDescent="0.2">
      <c r="A38" s="48"/>
      <c r="B38" s="49"/>
      <c r="C38" s="50"/>
      <c r="D38" s="54"/>
      <c r="E38" s="52"/>
      <c r="F38" s="49"/>
      <c r="G38" s="50"/>
      <c r="H38" s="52"/>
    </row>
    <row r="39" spans="1:8" ht="20.25" customHeight="1" x14ac:dyDescent="0.2">
      <c r="A39" s="48"/>
      <c r="B39" s="49"/>
      <c r="C39" s="50"/>
      <c r="D39" s="54"/>
      <c r="E39" s="52"/>
      <c r="F39" s="49"/>
      <c r="G39" s="50"/>
      <c r="H39" s="52"/>
    </row>
    <row r="40" spans="1:8" ht="20.25" customHeight="1" x14ac:dyDescent="0.2">
      <c r="A40" s="48"/>
      <c r="B40" s="49"/>
      <c r="C40" s="50"/>
      <c r="D40" s="54"/>
      <c r="E40" s="52"/>
      <c r="F40" s="49"/>
      <c r="G40" s="50"/>
      <c r="H40" s="52"/>
    </row>
    <row r="41" spans="1:8" ht="20.25" customHeight="1" x14ac:dyDescent="0.2">
      <c r="A41" s="48"/>
      <c r="B41" s="49"/>
      <c r="C41" s="50"/>
      <c r="D41" s="54"/>
      <c r="E41" s="52"/>
      <c r="F41" s="49"/>
      <c r="G41" s="50"/>
      <c r="H41" s="52"/>
    </row>
    <row r="42" spans="1:8" ht="20.25" customHeight="1" x14ac:dyDescent="0.2">
      <c r="A42" s="48"/>
      <c r="B42" s="49"/>
      <c r="C42" s="50"/>
      <c r="D42" s="54"/>
      <c r="E42" s="52"/>
      <c r="F42" s="49"/>
      <c r="G42" s="50"/>
      <c r="H42" s="52"/>
    </row>
    <row r="43" spans="1:8" ht="20.25" customHeight="1" x14ac:dyDescent="0.2">
      <c r="A43" s="48"/>
      <c r="B43" s="49"/>
      <c r="C43" s="50"/>
      <c r="D43" s="54"/>
      <c r="E43" s="52"/>
      <c r="F43" s="49"/>
      <c r="G43" s="50"/>
      <c r="H43" s="52"/>
    </row>
    <row r="44" spans="1:8" ht="20.25" customHeight="1" x14ac:dyDescent="0.2">
      <c r="A44" s="48"/>
      <c r="B44" s="49"/>
      <c r="C44" s="50"/>
      <c r="D44" s="54"/>
      <c r="E44" s="52"/>
      <c r="F44" s="49"/>
      <c r="G44" s="50"/>
      <c r="H44" s="52"/>
    </row>
    <row r="45" spans="1:8" ht="20.25" customHeight="1" x14ac:dyDescent="0.2">
      <c r="A45" s="48"/>
      <c r="B45" s="49"/>
      <c r="C45" s="50"/>
      <c r="D45" s="54"/>
      <c r="E45" s="52"/>
      <c r="F45" s="49"/>
      <c r="G45" s="50"/>
      <c r="H45" s="52"/>
    </row>
    <row r="46" spans="1:8" ht="20.25" customHeight="1" x14ac:dyDescent="0.2">
      <c r="A46" s="48"/>
      <c r="B46" s="49"/>
      <c r="C46" s="50"/>
      <c r="D46" s="54"/>
      <c r="E46" s="52"/>
      <c r="F46" s="49"/>
      <c r="G46" s="50"/>
      <c r="H46" s="52"/>
    </row>
    <row r="47" spans="1:8" ht="20.25" customHeight="1" x14ac:dyDescent="0.2">
      <c r="A47" s="48"/>
      <c r="B47" s="49"/>
      <c r="C47" s="50"/>
      <c r="D47" s="54"/>
      <c r="E47" s="52"/>
      <c r="F47" s="49"/>
      <c r="G47" s="50"/>
      <c r="H47" s="52"/>
    </row>
    <row r="48" spans="1:8" ht="20.25" customHeight="1" x14ac:dyDescent="0.2">
      <c r="A48" s="48"/>
      <c r="B48" s="49"/>
      <c r="C48" s="50"/>
      <c r="D48" s="54"/>
      <c r="E48" s="52"/>
      <c r="F48" s="49"/>
      <c r="G48" s="50"/>
      <c r="H48" s="52"/>
    </row>
    <row r="49" spans="1:8" ht="20.25" customHeight="1" x14ac:dyDescent="0.2">
      <c r="A49" s="48"/>
      <c r="B49" s="49"/>
      <c r="C49" s="50"/>
      <c r="D49" s="54"/>
      <c r="E49" s="52"/>
      <c r="F49" s="49"/>
      <c r="G49" s="50"/>
      <c r="H49" s="52"/>
    </row>
    <row r="50" spans="1:8" ht="20.25" customHeight="1" x14ac:dyDescent="0.2">
      <c r="A50" s="48"/>
      <c r="B50" s="49"/>
      <c r="C50" s="50"/>
      <c r="D50" s="54"/>
      <c r="E50" s="52"/>
      <c r="F50" s="49"/>
      <c r="G50" s="50"/>
      <c r="H50" s="52"/>
    </row>
    <row r="51" spans="1:8" ht="20.25" customHeight="1" x14ac:dyDescent="0.2">
      <c r="A51" s="48"/>
      <c r="B51" s="49"/>
      <c r="C51" s="50"/>
      <c r="D51" s="54"/>
      <c r="E51" s="52"/>
      <c r="F51" s="49"/>
      <c r="G51" s="50"/>
      <c r="H51" s="52"/>
    </row>
    <row r="52" spans="1:8" ht="20.25" customHeight="1" x14ac:dyDescent="0.2">
      <c r="A52" s="48"/>
      <c r="B52" s="49"/>
      <c r="C52" s="50"/>
      <c r="D52" s="54"/>
      <c r="E52" s="52"/>
      <c r="F52" s="49"/>
      <c r="G52" s="50"/>
      <c r="H52" s="52"/>
    </row>
    <row r="53" spans="1:8" ht="20.25" customHeight="1" x14ac:dyDescent="0.2">
      <c r="A53" s="48"/>
      <c r="B53" s="49"/>
      <c r="C53" s="50"/>
      <c r="D53" s="54"/>
      <c r="E53" s="52"/>
      <c r="F53" s="49"/>
      <c r="G53" s="50"/>
      <c r="H53" s="52"/>
    </row>
    <row r="54" spans="1:8" ht="20.25" customHeight="1" x14ac:dyDescent="0.2">
      <c r="A54" s="48"/>
      <c r="B54" s="49"/>
      <c r="C54" s="50"/>
      <c r="D54" s="54"/>
      <c r="E54" s="52"/>
      <c r="F54" s="49"/>
      <c r="G54" s="50"/>
      <c r="H54" s="52"/>
    </row>
    <row r="55" spans="1:8" ht="20.25" customHeight="1" x14ac:dyDescent="0.2">
      <c r="A55" s="48"/>
      <c r="B55" s="49"/>
      <c r="C55" s="50"/>
      <c r="D55" s="54"/>
      <c r="E55" s="52"/>
      <c r="F55" s="49"/>
      <c r="G55" s="50"/>
      <c r="H55" s="52"/>
    </row>
    <row r="56" spans="1:8" ht="20.25" customHeight="1" x14ac:dyDescent="0.2">
      <c r="A56" s="48"/>
      <c r="B56" s="49"/>
      <c r="C56" s="50"/>
      <c r="D56" s="54"/>
      <c r="E56" s="52"/>
      <c r="F56" s="49"/>
      <c r="G56" s="50"/>
      <c r="H56" s="52"/>
    </row>
    <row r="57" spans="1:8" ht="20.25" customHeight="1" x14ac:dyDescent="0.2">
      <c r="A57" s="48"/>
      <c r="B57" s="49"/>
      <c r="C57" s="50"/>
      <c r="D57" s="54"/>
      <c r="E57" s="52"/>
      <c r="F57" s="49"/>
      <c r="G57" s="50"/>
      <c r="H57" s="52"/>
    </row>
    <row r="58" spans="1:8" ht="20.25" customHeight="1" x14ac:dyDescent="0.2">
      <c r="A58" s="48"/>
      <c r="B58" s="49"/>
      <c r="C58" s="50"/>
      <c r="D58" s="54"/>
      <c r="E58" s="52"/>
      <c r="F58" s="49"/>
      <c r="G58" s="50"/>
      <c r="H58" s="52"/>
    </row>
    <row r="59" spans="1:8" ht="20.25" customHeight="1" x14ac:dyDescent="0.2">
      <c r="A59" s="48"/>
      <c r="B59" s="49"/>
      <c r="C59" s="50"/>
      <c r="D59" s="54"/>
      <c r="E59" s="52"/>
      <c r="F59" s="49"/>
      <c r="G59" s="50"/>
      <c r="H59" s="52"/>
    </row>
    <row r="60" spans="1:8" ht="20.25" customHeight="1" x14ac:dyDescent="0.2">
      <c r="A60" s="48"/>
      <c r="B60" s="49"/>
      <c r="C60" s="50"/>
      <c r="D60" s="54"/>
      <c r="E60" s="52"/>
      <c r="F60" s="49"/>
      <c r="G60" s="50"/>
      <c r="H60" s="52"/>
    </row>
    <row r="61" spans="1:8" ht="20.25" customHeight="1" x14ac:dyDescent="0.2">
      <c r="A61" s="48"/>
      <c r="B61" s="49"/>
      <c r="C61" s="50"/>
      <c r="D61" s="54"/>
      <c r="E61" s="52"/>
      <c r="F61" s="49"/>
      <c r="G61" s="50"/>
      <c r="H61" s="52"/>
    </row>
    <row r="62" spans="1:8" ht="20.25" customHeight="1" x14ac:dyDescent="0.2">
      <c r="A62" s="48"/>
      <c r="B62" s="49"/>
      <c r="C62" s="50"/>
      <c r="D62" s="54"/>
      <c r="E62" s="52"/>
      <c r="F62" s="49"/>
      <c r="G62" s="50"/>
      <c r="H62" s="52"/>
    </row>
    <row r="63" spans="1:8" ht="20.25" customHeight="1" x14ac:dyDescent="0.2">
      <c r="A63" s="48"/>
      <c r="B63" s="49"/>
      <c r="C63" s="50"/>
      <c r="D63" s="54"/>
      <c r="E63" s="52"/>
      <c r="F63" s="49"/>
      <c r="G63" s="50"/>
      <c r="H63" s="52"/>
    </row>
    <row r="64" spans="1:8" ht="20.25" customHeight="1" x14ac:dyDescent="0.2">
      <c r="A64" s="48"/>
      <c r="B64" s="49"/>
      <c r="C64" s="50"/>
      <c r="D64" s="54"/>
      <c r="E64" s="52"/>
      <c r="F64" s="49"/>
      <c r="G64" s="50"/>
      <c r="H64" s="52"/>
    </row>
    <row r="65" spans="1:8" ht="20.25" customHeight="1" x14ac:dyDescent="0.2">
      <c r="A65" s="48"/>
      <c r="B65" s="49"/>
      <c r="C65" s="50"/>
      <c r="D65" s="54"/>
      <c r="E65" s="52"/>
      <c r="F65" s="49"/>
      <c r="G65" s="50"/>
      <c r="H65" s="52"/>
    </row>
    <row r="66" spans="1:8" ht="20.25" customHeight="1" x14ac:dyDescent="0.2">
      <c r="A66" s="48"/>
      <c r="B66" s="49"/>
      <c r="C66" s="50"/>
      <c r="D66" s="54"/>
      <c r="E66" s="52"/>
      <c r="F66" s="49"/>
      <c r="G66" s="50"/>
      <c r="H66" s="52"/>
    </row>
    <row r="67" spans="1:8" ht="20.25" customHeight="1" x14ac:dyDescent="0.2">
      <c r="A67" s="48"/>
      <c r="B67" s="49"/>
      <c r="C67" s="50"/>
      <c r="D67" s="54"/>
      <c r="E67" s="52"/>
      <c r="F67" s="49"/>
      <c r="G67" s="50"/>
      <c r="H67" s="52"/>
    </row>
    <row r="68" spans="1:8" ht="20.25" customHeight="1" x14ac:dyDescent="0.2">
      <c r="A68" s="48"/>
      <c r="B68" s="49"/>
      <c r="C68" s="50"/>
      <c r="D68" s="54"/>
      <c r="E68" s="52"/>
      <c r="F68" s="49"/>
      <c r="G68" s="50"/>
      <c r="H68" s="52"/>
    </row>
    <row r="69" spans="1:8" ht="20.25" customHeight="1" x14ac:dyDescent="0.2">
      <c r="A69" s="48"/>
      <c r="B69" s="49"/>
      <c r="C69" s="50"/>
      <c r="D69" s="54"/>
      <c r="E69" s="52"/>
      <c r="F69" s="49"/>
      <c r="G69" s="50"/>
      <c r="H69" s="52"/>
    </row>
    <row r="70" spans="1:8" ht="20.25" customHeight="1" x14ac:dyDescent="0.2">
      <c r="A70" s="48"/>
      <c r="B70" s="49"/>
      <c r="C70" s="50"/>
      <c r="D70" s="54"/>
      <c r="E70" s="52"/>
      <c r="F70" s="49"/>
      <c r="G70" s="50"/>
      <c r="H70" s="52"/>
    </row>
    <row r="71" spans="1:8" ht="20.25" customHeight="1" x14ac:dyDescent="0.2">
      <c r="A71" s="48"/>
      <c r="B71" s="49"/>
      <c r="C71" s="50"/>
      <c r="D71" s="54"/>
      <c r="E71" s="52"/>
      <c r="F71" s="49"/>
      <c r="G71" s="50"/>
      <c r="H71" s="52"/>
    </row>
    <row r="72" spans="1:8" ht="20.25" customHeight="1" x14ac:dyDescent="0.2">
      <c r="A72" s="48"/>
      <c r="B72" s="49"/>
      <c r="C72" s="50"/>
      <c r="D72" s="54"/>
      <c r="E72" s="52"/>
      <c r="F72" s="49"/>
      <c r="G72" s="50"/>
      <c r="H72" s="52"/>
    </row>
    <row r="73" spans="1:8" ht="20.25" customHeight="1" x14ac:dyDescent="0.2">
      <c r="A73" s="48"/>
      <c r="B73" s="49"/>
      <c r="C73" s="50"/>
      <c r="D73" s="54"/>
      <c r="E73" s="52"/>
      <c r="F73" s="49"/>
      <c r="G73" s="50"/>
      <c r="H73" s="52"/>
    </row>
    <row r="74" spans="1:8" ht="20.25" customHeight="1" x14ac:dyDescent="0.2">
      <c r="A74" s="48"/>
      <c r="B74" s="49"/>
      <c r="C74" s="50"/>
      <c r="D74" s="54"/>
      <c r="E74" s="52"/>
      <c r="F74" s="49"/>
      <c r="G74" s="50"/>
      <c r="H74" s="52"/>
    </row>
    <row r="75" spans="1:8" ht="20.25" customHeight="1" x14ac:dyDescent="0.2">
      <c r="A75" s="48"/>
      <c r="B75" s="49"/>
      <c r="C75" s="50"/>
      <c r="D75" s="54"/>
      <c r="E75" s="52"/>
      <c r="F75" s="49"/>
      <c r="G75" s="50"/>
      <c r="H75" s="52"/>
    </row>
    <row r="76" spans="1:8" ht="20.25" customHeight="1" x14ac:dyDescent="0.2">
      <c r="A76" s="48"/>
      <c r="B76" s="49"/>
      <c r="C76" s="50"/>
      <c r="D76" s="54"/>
      <c r="E76" s="52"/>
      <c r="F76" s="49"/>
      <c r="G76" s="50"/>
      <c r="H76" s="52"/>
    </row>
    <row r="77" spans="1:8" ht="20.25" customHeight="1" x14ac:dyDescent="0.2">
      <c r="A77" s="48"/>
      <c r="B77" s="49"/>
      <c r="C77" s="50"/>
      <c r="D77" s="54"/>
      <c r="E77" s="52"/>
      <c r="F77" s="49"/>
      <c r="G77" s="50"/>
      <c r="H77" s="52"/>
    </row>
    <row r="78" spans="1:8" ht="20.25" customHeight="1" x14ac:dyDescent="0.2">
      <c r="A78" s="48"/>
      <c r="B78" s="49"/>
      <c r="C78" s="50"/>
      <c r="D78" s="54"/>
      <c r="E78" s="52"/>
      <c r="F78" s="49"/>
      <c r="G78" s="50"/>
      <c r="H78" s="52"/>
    </row>
    <row r="79" spans="1:8" ht="20.25" customHeight="1" x14ac:dyDescent="0.2">
      <c r="A79" s="48"/>
      <c r="B79" s="49"/>
      <c r="C79" s="50"/>
      <c r="D79" s="54"/>
      <c r="E79" s="52"/>
      <c r="F79" s="49"/>
      <c r="G79" s="50"/>
      <c r="H79" s="52"/>
    </row>
    <row r="80" spans="1:8" ht="20.25" customHeight="1" x14ac:dyDescent="0.2">
      <c r="A80" s="48"/>
      <c r="B80" s="49"/>
      <c r="C80" s="50"/>
      <c r="D80" s="54"/>
      <c r="E80" s="52"/>
      <c r="F80" s="49"/>
      <c r="G80" s="50"/>
      <c r="H80" s="52"/>
    </row>
    <row r="81" spans="1:8" ht="20.25" customHeight="1" x14ac:dyDescent="0.2">
      <c r="A81" s="48"/>
      <c r="B81" s="49"/>
      <c r="C81" s="50"/>
      <c r="D81" s="54"/>
      <c r="E81" s="52"/>
      <c r="F81" s="49"/>
      <c r="G81" s="50"/>
      <c r="H81" s="52"/>
    </row>
    <row r="82" spans="1:8" ht="20.25" customHeight="1" x14ac:dyDescent="0.2">
      <c r="A82" s="48"/>
      <c r="B82" s="49"/>
      <c r="C82" s="50"/>
      <c r="D82" s="54"/>
      <c r="E82" s="52"/>
      <c r="F82" s="49"/>
      <c r="G82" s="50"/>
      <c r="H82" s="52"/>
    </row>
    <row r="83" spans="1:8" ht="20.25" customHeight="1" x14ac:dyDescent="0.2">
      <c r="A83" s="48"/>
      <c r="B83" s="49"/>
      <c r="C83" s="50"/>
      <c r="D83" s="54"/>
      <c r="E83" s="52"/>
      <c r="F83" s="49"/>
      <c r="G83" s="50"/>
      <c r="H83" s="52"/>
    </row>
    <row r="84" spans="1:8" ht="20.25" customHeight="1" x14ac:dyDescent="0.2">
      <c r="A84" s="48"/>
      <c r="B84" s="49"/>
      <c r="C84" s="50"/>
      <c r="D84" s="54"/>
      <c r="E84" s="52"/>
      <c r="F84" s="49"/>
      <c r="G84" s="50"/>
      <c r="H84" s="52"/>
    </row>
    <row r="85" spans="1:8" ht="20.25" customHeight="1" x14ac:dyDescent="0.2">
      <c r="A85" s="48"/>
      <c r="B85" s="49"/>
      <c r="C85" s="50"/>
      <c r="D85" s="54"/>
      <c r="E85" s="52"/>
      <c r="F85" s="49"/>
      <c r="G85" s="50"/>
      <c r="H85" s="52"/>
    </row>
    <row r="86" spans="1:8" ht="20.25" customHeight="1" x14ac:dyDescent="0.2">
      <c r="A86" s="48"/>
      <c r="B86" s="49"/>
      <c r="C86" s="50"/>
      <c r="D86" s="54"/>
      <c r="E86" s="52"/>
      <c r="F86" s="49"/>
      <c r="G86" s="50"/>
      <c r="H86" s="52"/>
    </row>
    <row r="87" spans="1:8" ht="20.25" customHeight="1" x14ac:dyDescent="0.2">
      <c r="A87" s="48"/>
      <c r="B87" s="49"/>
      <c r="C87" s="50"/>
      <c r="D87" s="54"/>
      <c r="E87" s="52"/>
      <c r="F87" s="49"/>
      <c r="G87" s="50"/>
      <c r="H87" s="52"/>
    </row>
    <row r="88" spans="1:8" ht="20.25" customHeight="1" x14ac:dyDescent="0.2">
      <c r="A88" s="48"/>
      <c r="B88" s="49"/>
      <c r="C88" s="50"/>
      <c r="D88" s="54"/>
      <c r="E88" s="52"/>
      <c r="F88" s="49"/>
      <c r="G88" s="50"/>
      <c r="H88" s="52"/>
    </row>
    <row r="89" spans="1:8" ht="20.25" customHeight="1" x14ac:dyDescent="0.2">
      <c r="A89" s="48"/>
      <c r="B89" s="49"/>
      <c r="C89" s="50"/>
      <c r="D89" s="54"/>
      <c r="E89" s="52"/>
      <c r="F89" s="49"/>
      <c r="G89" s="50"/>
      <c r="H89" s="52"/>
    </row>
    <row r="90" spans="1:8" ht="20.25" customHeight="1" x14ac:dyDescent="0.2">
      <c r="A90" s="48"/>
      <c r="B90" s="49"/>
      <c r="C90" s="50"/>
      <c r="D90" s="54"/>
      <c r="E90" s="52"/>
      <c r="F90" s="49"/>
      <c r="G90" s="50"/>
      <c r="H90" s="52"/>
    </row>
    <row r="91" spans="1:8" ht="20.25" customHeight="1" x14ac:dyDescent="0.2">
      <c r="A91" s="48"/>
      <c r="B91" s="49"/>
      <c r="C91" s="50"/>
      <c r="D91" s="54"/>
      <c r="E91" s="52"/>
      <c r="F91" s="49"/>
      <c r="G91" s="50"/>
      <c r="H91" s="52"/>
    </row>
    <row r="92" spans="1:8" ht="20.25" customHeight="1" x14ac:dyDescent="0.2">
      <c r="A92" s="48"/>
      <c r="B92" s="49"/>
      <c r="C92" s="50"/>
      <c r="D92" s="54"/>
      <c r="E92" s="52"/>
      <c r="F92" s="49"/>
      <c r="G92" s="50"/>
      <c r="H92" s="52"/>
    </row>
    <row r="93" spans="1:8" x14ac:dyDescent="0.2">
      <c r="A93" s="48"/>
      <c r="B93" s="49"/>
      <c r="C93" s="50"/>
      <c r="D93" s="54"/>
      <c r="E93" s="52"/>
      <c r="F93" s="49"/>
      <c r="G93" s="50"/>
      <c r="H93" s="52"/>
    </row>
  </sheetData>
  <mergeCells count="2">
    <mergeCell ref="A14:D14"/>
    <mergeCell ref="F14:H14"/>
  </mergeCells>
  <dataValidations count="1">
    <dataValidation type="list" allowBlank="1" showInputMessage="1" showErrorMessage="1" sqref="E16:E93" xr:uid="{00000000-0002-0000-0900-000000000000}">
      <formula1>$E$2:$E$11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AMJ110"/>
  <sheetViews>
    <sheetView zoomScale="70" zoomScaleNormal="70" workbookViewId="0">
      <pane ySplit="14" topLeftCell="A15" activePane="bottomLeft" state="frozen"/>
      <selection pane="bottomLeft" activeCell="F27" sqref="F27"/>
    </sheetView>
  </sheetViews>
  <sheetFormatPr defaultColWidth="9.140625" defaultRowHeight="15" x14ac:dyDescent="0.2"/>
  <cols>
    <col min="1" max="1" width="33" style="8" customWidth="1"/>
    <col min="2" max="2" width="15.42578125" style="8" customWidth="1"/>
    <col min="3" max="3" width="35" style="8" customWidth="1"/>
    <col min="4" max="4" width="18.42578125" style="9" customWidth="1"/>
    <col min="5" max="5" width="22.140625" style="9" customWidth="1"/>
    <col min="6" max="6" width="28.42578125" style="8" customWidth="1"/>
    <col min="7" max="7" width="56.140625" style="8" customWidth="1"/>
    <col min="8" max="8" width="17.42578125" style="8" customWidth="1"/>
    <col min="9" max="9" width="9.140625" style="8"/>
    <col min="10" max="10" width="27.42578125" style="8" customWidth="1"/>
    <col min="11" max="11" width="14.28515625" style="8" customWidth="1"/>
    <col min="12" max="1024" width="9.140625" style="8"/>
  </cols>
  <sheetData>
    <row r="1" spans="1:11" ht="15.75" x14ac:dyDescent="0.25">
      <c r="A1" s="10" t="s">
        <v>18</v>
      </c>
      <c r="B1" s="10"/>
      <c r="C1" s="55">
        <f>'12.09'!C1+1</f>
        <v>45270</v>
      </c>
    </row>
    <row r="2" spans="1:11" ht="15.75" x14ac:dyDescent="0.25">
      <c r="A2" s="12" t="s">
        <v>19</v>
      </c>
      <c r="B2" s="13"/>
      <c r="C2" s="13"/>
      <c r="D2" s="56">
        <f>SUMIF(E$15:E110,E2,D$15:D110)</f>
        <v>0</v>
      </c>
      <c r="E2" s="15" t="s">
        <v>5</v>
      </c>
      <c r="F2" s="12" t="s">
        <v>20</v>
      </c>
      <c r="G2" s="13" t="s">
        <v>5</v>
      </c>
      <c r="H2" s="15">
        <f>SUM(H15:H110)-(H3+H4+H5)</f>
        <v>0</v>
      </c>
      <c r="J2" s="16" t="s">
        <v>21</v>
      </c>
      <c r="K2" s="17"/>
    </row>
    <row r="3" spans="1:11" ht="15.75" x14ac:dyDescent="0.25">
      <c r="A3" s="18"/>
      <c r="D3" s="9">
        <f>SUMIF(E$15:E110,E3,D$15:D110)</f>
        <v>0</v>
      </c>
      <c r="E3" s="19" t="s">
        <v>6</v>
      </c>
      <c r="F3" s="18"/>
      <c r="G3" s="8" t="s">
        <v>6</v>
      </c>
      <c r="H3" s="19">
        <f>SUMIF(G15:G110,G3,H15:H110)</f>
        <v>0</v>
      </c>
      <c r="J3" s="20" t="s">
        <v>22</v>
      </c>
      <c r="K3" s="57">
        <f>'12.09'!K8</f>
        <v>310540</v>
      </c>
    </row>
    <row r="4" spans="1:11" ht="15.75" x14ac:dyDescent="0.25">
      <c r="A4" s="18"/>
      <c r="D4" s="9">
        <f>SUMIF(E$15:E110,E4,D$15:D110)</f>
        <v>0</v>
      </c>
      <c r="E4" s="19" t="s">
        <v>7</v>
      </c>
      <c r="F4" s="18"/>
      <c r="G4" s="8" t="s">
        <v>7</v>
      </c>
      <c r="H4" s="19">
        <f>SUMIF(G15:G110,G4,H15:H110)</f>
        <v>0</v>
      </c>
      <c r="J4" s="10" t="s">
        <v>23</v>
      </c>
      <c r="K4" s="29">
        <f>'12.09'!K9</f>
        <v>4300000</v>
      </c>
    </row>
    <row r="5" spans="1:11" x14ac:dyDescent="0.2">
      <c r="A5" s="23"/>
      <c r="D5" s="93">
        <f>SUMIF(E$15:E110,E5,D$15:D110)</f>
        <v>0</v>
      </c>
      <c r="E5" s="19" t="s">
        <v>8</v>
      </c>
      <c r="F5" s="23"/>
      <c r="G5" s="8" t="s">
        <v>24</v>
      </c>
      <c r="H5" s="19">
        <f>SUMIF(G15:G110,G5,H15:H110)</f>
        <v>0</v>
      </c>
      <c r="J5" s="8" t="s">
        <v>25</v>
      </c>
      <c r="K5" s="9">
        <f>'12.09'!K10</f>
        <v>0</v>
      </c>
    </row>
    <row r="6" spans="1:11" x14ac:dyDescent="0.2">
      <c r="A6" s="23"/>
      <c r="D6" s="9">
        <f>SUMIF(E$15:E110,E6,D$15:D110)</f>
        <v>0</v>
      </c>
      <c r="E6" s="19" t="s">
        <v>9</v>
      </c>
      <c r="F6" s="23"/>
      <c r="H6" s="19"/>
    </row>
    <row r="7" spans="1:11" ht="15.75" x14ac:dyDescent="0.25">
      <c r="A7" s="23"/>
      <c r="D7" s="9">
        <f>SUMIF(E$15:E110,E7,D$15:D110)</f>
        <v>0</v>
      </c>
      <c r="E7" s="19" t="s">
        <v>10</v>
      </c>
      <c r="F7" s="23"/>
      <c r="H7" s="19"/>
      <c r="J7" s="25" t="s">
        <v>27</v>
      </c>
      <c r="K7" s="26"/>
    </row>
    <row r="8" spans="1:11" ht="15.75" x14ac:dyDescent="0.25">
      <c r="A8" s="23"/>
      <c r="D8" s="9">
        <f>SUMIF(E$15:E110,E8,D$15:D110)</f>
        <v>0</v>
      </c>
      <c r="E8" s="19" t="s">
        <v>28</v>
      </c>
      <c r="F8" s="23"/>
      <c r="H8" s="19"/>
      <c r="J8" s="20" t="s">
        <v>22</v>
      </c>
      <c r="K8" s="28">
        <f>K3+SUM(D2:D4)-H11</f>
        <v>310540</v>
      </c>
    </row>
    <row r="9" spans="1:11" ht="15.75" x14ac:dyDescent="0.25">
      <c r="A9" s="23"/>
      <c r="D9" s="9">
        <f>SUMIF(E$15:E110,E9,D$15:D110)</f>
        <v>0</v>
      </c>
      <c r="E9" s="19" t="s">
        <v>11</v>
      </c>
      <c r="F9" s="23"/>
      <c r="H9" s="19"/>
      <c r="J9" s="10" t="s">
        <v>29</v>
      </c>
      <c r="K9" s="29">
        <f>K4+H4-D4</f>
        <v>4300000</v>
      </c>
    </row>
    <row r="10" spans="1:11" x14ac:dyDescent="0.2">
      <c r="A10" s="23"/>
      <c r="D10" s="9">
        <f>SUMIF(E$15:E110,E10,D$15:D110)</f>
        <v>0</v>
      </c>
      <c r="E10" s="19" t="s">
        <v>12</v>
      </c>
      <c r="F10" s="23"/>
      <c r="H10" s="19"/>
      <c r="J10" s="8" t="s">
        <v>30</v>
      </c>
      <c r="K10" s="9">
        <f>K5-D3+H3</f>
        <v>0</v>
      </c>
    </row>
    <row r="11" spans="1:11" x14ac:dyDescent="0.2">
      <c r="A11" s="30"/>
      <c r="B11" s="31"/>
      <c r="C11" s="31" t="s">
        <v>31</v>
      </c>
      <c r="D11" s="32">
        <f>SUM(D2:D10)</f>
        <v>0</v>
      </c>
      <c r="E11" s="33"/>
      <c r="F11" s="30"/>
      <c r="G11" s="31" t="s">
        <v>31</v>
      </c>
      <c r="H11" s="33">
        <f>SUM(H2:H9)</f>
        <v>0</v>
      </c>
    </row>
    <row r="12" spans="1:11" x14ac:dyDescent="0.2">
      <c r="C12" s="34" t="s">
        <v>32</v>
      </c>
      <c r="D12" s="35">
        <f>SUM(D15:D110)</f>
        <v>0</v>
      </c>
      <c r="G12" s="34" t="s">
        <v>32</v>
      </c>
      <c r="H12" s="35">
        <f>SUM(H15:H110)</f>
        <v>0</v>
      </c>
    </row>
    <row r="13" spans="1:11" ht="15.75" x14ac:dyDescent="0.25">
      <c r="A13" s="116" t="s">
        <v>0</v>
      </c>
      <c r="B13" s="116"/>
      <c r="C13" s="116"/>
      <c r="D13" s="116"/>
      <c r="E13" s="36"/>
      <c r="F13" s="117" t="s">
        <v>1</v>
      </c>
      <c r="G13" s="117"/>
      <c r="H13" s="117"/>
    </row>
    <row r="14" spans="1:11" x14ac:dyDescent="0.2">
      <c r="A14" s="37" t="s">
        <v>33</v>
      </c>
      <c r="B14" s="38" t="s">
        <v>34</v>
      </c>
      <c r="C14" s="39" t="s">
        <v>35</v>
      </c>
      <c r="D14" s="40" t="s">
        <v>36</v>
      </c>
      <c r="E14" s="41" t="s">
        <v>37</v>
      </c>
      <c r="F14" s="31" t="s">
        <v>38</v>
      </c>
      <c r="G14" s="31" t="s">
        <v>35</v>
      </c>
      <c r="H14" s="42" t="s">
        <v>39</v>
      </c>
    </row>
    <row r="15" spans="1:11" ht="20.25" customHeight="1" x14ac:dyDescent="0.2">
      <c r="A15" s="43"/>
      <c r="B15" s="44"/>
      <c r="C15" s="45"/>
      <c r="D15" s="69"/>
      <c r="E15" s="47"/>
      <c r="F15" s="44"/>
      <c r="G15" s="45"/>
      <c r="H15" s="47"/>
    </row>
    <row r="16" spans="1:11" ht="20.25" customHeight="1" x14ac:dyDescent="0.2">
      <c r="A16" s="48"/>
      <c r="B16" s="49"/>
      <c r="C16" s="50"/>
      <c r="D16" s="54"/>
      <c r="E16" s="52"/>
      <c r="F16" s="49"/>
      <c r="G16" s="50"/>
      <c r="H16" s="52"/>
    </row>
    <row r="17" spans="1:8" ht="20.25" customHeight="1" x14ac:dyDescent="0.2">
      <c r="A17" s="48"/>
      <c r="B17" s="49"/>
      <c r="C17" s="50"/>
      <c r="D17" s="54"/>
      <c r="E17" s="52"/>
      <c r="F17" s="49"/>
      <c r="G17" s="50"/>
      <c r="H17" s="52"/>
    </row>
    <row r="18" spans="1:8" ht="20.25" customHeight="1" x14ac:dyDescent="0.2">
      <c r="A18" s="48"/>
      <c r="B18" s="49"/>
      <c r="C18" s="50"/>
      <c r="D18" s="54"/>
      <c r="E18" s="52"/>
      <c r="F18" s="49"/>
      <c r="G18" s="50"/>
      <c r="H18" s="52"/>
    </row>
    <row r="19" spans="1:8" ht="20.25" customHeight="1" x14ac:dyDescent="0.2">
      <c r="A19" s="48"/>
      <c r="B19" s="49"/>
      <c r="C19" s="50"/>
      <c r="D19" s="54"/>
      <c r="E19" s="52"/>
      <c r="F19" s="49"/>
      <c r="G19" s="50"/>
      <c r="H19" s="52"/>
    </row>
    <row r="20" spans="1:8" ht="20.25" customHeight="1" x14ac:dyDescent="0.2">
      <c r="A20" s="48"/>
      <c r="B20" s="49"/>
      <c r="C20" s="50"/>
      <c r="D20" s="54"/>
      <c r="E20" s="52"/>
      <c r="F20" s="49"/>
      <c r="G20" s="50"/>
      <c r="H20" s="52"/>
    </row>
    <row r="21" spans="1:8" ht="20.25" customHeight="1" x14ac:dyDescent="0.2">
      <c r="A21" s="48"/>
      <c r="B21" s="49"/>
      <c r="C21" s="50"/>
      <c r="D21" s="54"/>
      <c r="E21" s="52"/>
      <c r="F21" s="49"/>
      <c r="G21" s="50"/>
      <c r="H21" s="52"/>
    </row>
    <row r="22" spans="1:8" ht="20.25" customHeight="1" x14ac:dyDescent="0.2">
      <c r="A22" s="48"/>
      <c r="B22" s="49"/>
      <c r="C22" s="50"/>
      <c r="D22" s="54"/>
      <c r="E22" s="52"/>
      <c r="F22" s="49"/>
      <c r="G22" s="50"/>
      <c r="H22" s="52"/>
    </row>
    <row r="23" spans="1:8" ht="20.25" customHeight="1" x14ac:dyDescent="0.2">
      <c r="A23" s="48"/>
      <c r="B23" s="49"/>
      <c r="C23" s="50"/>
      <c r="D23" s="54"/>
      <c r="E23" s="52"/>
      <c r="F23" s="49"/>
      <c r="G23" s="50"/>
      <c r="H23" s="52"/>
    </row>
    <row r="24" spans="1:8" ht="20.25" customHeight="1" x14ac:dyDescent="0.2">
      <c r="A24" s="48"/>
      <c r="B24" s="49"/>
      <c r="C24" s="50"/>
      <c r="D24" s="54"/>
      <c r="E24" s="52"/>
      <c r="F24" s="49"/>
      <c r="G24" s="50"/>
      <c r="H24" s="52"/>
    </row>
    <row r="25" spans="1:8" ht="20.25" customHeight="1" x14ac:dyDescent="0.2">
      <c r="A25" s="48"/>
      <c r="B25" s="49"/>
      <c r="C25" s="50"/>
      <c r="D25" s="54"/>
      <c r="E25" s="52"/>
      <c r="F25" s="49"/>
      <c r="G25" s="50"/>
      <c r="H25" s="52"/>
    </row>
    <row r="26" spans="1:8" ht="20.25" customHeight="1" x14ac:dyDescent="0.2">
      <c r="A26" s="48"/>
      <c r="B26" s="49"/>
      <c r="C26" s="50"/>
      <c r="D26" s="54"/>
      <c r="E26" s="52"/>
      <c r="F26" s="49"/>
      <c r="G26" s="50"/>
      <c r="H26" s="52"/>
    </row>
    <row r="27" spans="1:8" ht="20.25" customHeight="1" x14ac:dyDescent="0.2">
      <c r="A27" s="48"/>
      <c r="B27" s="49"/>
      <c r="C27" s="50"/>
      <c r="D27" s="54"/>
      <c r="E27" s="52"/>
      <c r="F27" s="49"/>
      <c r="G27" s="50"/>
      <c r="H27" s="52"/>
    </row>
    <row r="28" spans="1:8" ht="20.25" customHeight="1" x14ac:dyDescent="0.2">
      <c r="A28" s="48"/>
      <c r="B28" s="49"/>
      <c r="C28" s="50"/>
      <c r="D28" s="54"/>
      <c r="E28" s="52"/>
      <c r="F28" s="49"/>
      <c r="G28" s="50"/>
      <c r="H28" s="52"/>
    </row>
    <row r="29" spans="1:8" ht="20.25" customHeight="1" x14ac:dyDescent="0.2">
      <c r="A29" s="48"/>
      <c r="B29" s="49"/>
      <c r="C29" s="50"/>
      <c r="D29" s="54"/>
      <c r="E29" s="52"/>
      <c r="F29" s="49"/>
      <c r="G29" s="50"/>
      <c r="H29" s="52"/>
    </row>
    <row r="30" spans="1:8" ht="20.25" customHeight="1" x14ac:dyDescent="0.2">
      <c r="A30" s="48"/>
      <c r="B30" s="49"/>
      <c r="C30" s="50"/>
      <c r="D30" s="54"/>
      <c r="E30" s="52"/>
      <c r="F30" s="49"/>
      <c r="G30" s="50"/>
      <c r="H30" s="52"/>
    </row>
    <row r="31" spans="1:8" ht="20.25" customHeight="1" x14ac:dyDescent="0.2">
      <c r="A31" s="48"/>
      <c r="B31" s="49"/>
      <c r="C31" s="50"/>
      <c r="D31" s="54"/>
      <c r="E31" s="52"/>
      <c r="F31" s="49"/>
      <c r="G31" s="50"/>
      <c r="H31" s="52"/>
    </row>
    <row r="32" spans="1:8" ht="20.25" customHeight="1" x14ac:dyDescent="0.2">
      <c r="A32" s="48"/>
      <c r="B32" s="49"/>
      <c r="C32" s="50"/>
      <c r="D32" s="54"/>
      <c r="E32" s="52"/>
      <c r="F32" s="49"/>
      <c r="G32" s="50"/>
      <c r="H32" s="52"/>
    </row>
    <row r="33" spans="1:8" ht="20.25" customHeight="1" x14ac:dyDescent="0.2">
      <c r="A33" s="48"/>
      <c r="B33" s="49"/>
      <c r="C33" s="50"/>
      <c r="D33" s="54"/>
      <c r="E33" s="52"/>
      <c r="F33" s="49"/>
      <c r="G33" s="50"/>
      <c r="H33" s="52"/>
    </row>
    <row r="34" spans="1:8" ht="20.25" customHeight="1" x14ac:dyDescent="0.2">
      <c r="A34" s="48"/>
      <c r="B34" s="49"/>
      <c r="C34" s="50"/>
      <c r="D34" s="54"/>
      <c r="E34" s="52"/>
      <c r="F34" s="49"/>
      <c r="G34" s="50"/>
      <c r="H34" s="52"/>
    </row>
    <row r="35" spans="1:8" ht="20.25" customHeight="1" x14ac:dyDescent="0.2">
      <c r="A35" s="48"/>
      <c r="B35" s="49"/>
      <c r="C35" s="50"/>
      <c r="D35" s="54"/>
      <c r="E35" s="52"/>
      <c r="F35" s="49"/>
      <c r="G35" s="50"/>
      <c r="H35" s="52"/>
    </row>
    <row r="36" spans="1:8" ht="20.25" customHeight="1" x14ac:dyDescent="0.2">
      <c r="A36" s="48"/>
      <c r="B36" s="49"/>
      <c r="C36" s="50"/>
      <c r="D36" s="54"/>
      <c r="E36" s="52"/>
      <c r="F36" s="49"/>
      <c r="G36" s="50"/>
      <c r="H36" s="52"/>
    </row>
    <row r="37" spans="1:8" ht="20.25" customHeight="1" x14ac:dyDescent="0.2">
      <c r="A37" s="48"/>
      <c r="B37" s="49"/>
      <c r="C37" s="50"/>
      <c r="D37" s="54"/>
      <c r="E37" s="52"/>
      <c r="F37" s="49"/>
      <c r="G37" s="50"/>
      <c r="H37" s="52"/>
    </row>
    <row r="38" spans="1:8" ht="20.25" customHeight="1" x14ac:dyDescent="0.2">
      <c r="A38" s="48"/>
      <c r="B38" s="49"/>
      <c r="C38" s="50"/>
      <c r="D38" s="54"/>
      <c r="E38" s="52"/>
      <c r="F38" s="49"/>
      <c r="G38" s="50"/>
      <c r="H38" s="52"/>
    </row>
    <row r="39" spans="1:8" ht="20.25" customHeight="1" x14ac:dyDescent="0.2">
      <c r="A39" s="48"/>
      <c r="B39" s="49"/>
      <c r="C39" s="50"/>
      <c r="D39" s="54"/>
      <c r="E39" s="52"/>
      <c r="F39" s="49"/>
      <c r="G39" s="50"/>
      <c r="H39" s="52"/>
    </row>
    <row r="40" spans="1:8" ht="20.25" customHeight="1" x14ac:dyDescent="0.2">
      <c r="A40" s="48"/>
      <c r="B40" s="49"/>
      <c r="C40" s="50"/>
      <c r="D40" s="54"/>
      <c r="E40" s="52"/>
      <c r="F40" s="49"/>
      <c r="G40" s="50"/>
      <c r="H40" s="52"/>
    </row>
    <row r="41" spans="1:8" ht="20.25" customHeight="1" x14ac:dyDescent="0.2">
      <c r="A41" s="48"/>
      <c r="B41" s="49"/>
      <c r="C41" s="50"/>
      <c r="D41" s="54"/>
      <c r="E41" s="52"/>
      <c r="F41" s="49"/>
      <c r="G41" s="50"/>
      <c r="H41" s="52"/>
    </row>
    <row r="42" spans="1:8" ht="20.25" customHeight="1" x14ac:dyDescent="0.2">
      <c r="A42" s="48"/>
      <c r="B42" s="49"/>
      <c r="C42" s="50"/>
      <c r="D42" s="54"/>
      <c r="E42" s="52"/>
      <c r="F42" s="49"/>
      <c r="G42" s="50"/>
      <c r="H42" s="52"/>
    </row>
    <row r="43" spans="1:8" ht="20.25" customHeight="1" x14ac:dyDescent="0.2">
      <c r="A43" s="48"/>
      <c r="B43" s="49"/>
      <c r="C43" s="50"/>
      <c r="D43" s="54"/>
      <c r="E43" s="52"/>
      <c r="F43" s="49"/>
      <c r="G43" s="50"/>
      <c r="H43" s="52"/>
    </row>
    <row r="44" spans="1:8" ht="20.25" customHeight="1" x14ac:dyDescent="0.2">
      <c r="A44" s="48"/>
      <c r="B44" s="49"/>
      <c r="C44" s="50"/>
      <c r="D44" s="54"/>
      <c r="E44" s="52"/>
      <c r="F44" s="49"/>
      <c r="G44" s="50"/>
      <c r="H44" s="52"/>
    </row>
    <row r="45" spans="1:8" ht="20.25" customHeight="1" x14ac:dyDescent="0.2">
      <c r="A45" s="48"/>
      <c r="B45" s="49"/>
      <c r="C45" s="50"/>
      <c r="D45" s="54"/>
      <c r="E45" s="52"/>
      <c r="F45" s="49"/>
      <c r="G45" s="50"/>
      <c r="H45" s="52"/>
    </row>
    <row r="46" spans="1:8" ht="20.25" customHeight="1" x14ac:dyDescent="0.2">
      <c r="A46" s="48"/>
      <c r="B46" s="49"/>
      <c r="C46" s="50"/>
      <c r="D46" s="54"/>
      <c r="E46" s="52"/>
      <c r="F46" s="49"/>
      <c r="G46" s="50"/>
      <c r="H46" s="52"/>
    </row>
    <row r="47" spans="1:8" ht="20.25" customHeight="1" x14ac:dyDescent="0.2">
      <c r="A47" s="48"/>
      <c r="B47" s="49"/>
      <c r="C47" s="50"/>
      <c r="D47" s="54"/>
      <c r="E47" s="52"/>
      <c r="F47" s="49"/>
      <c r="G47" s="50"/>
      <c r="H47" s="52"/>
    </row>
    <row r="48" spans="1:8" ht="20.25" customHeight="1" x14ac:dyDescent="0.2">
      <c r="A48" s="48"/>
      <c r="B48" s="49"/>
      <c r="C48" s="50"/>
      <c r="D48" s="54"/>
      <c r="E48" s="52"/>
      <c r="F48" s="49"/>
      <c r="G48" s="50"/>
      <c r="H48" s="52"/>
    </row>
    <row r="49" spans="1:8" ht="20.25" customHeight="1" x14ac:dyDescent="0.2">
      <c r="A49" s="48"/>
      <c r="B49" s="49"/>
      <c r="C49" s="50"/>
      <c r="D49" s="54"/>
      <c r="E49" s="52"/>
      <c r="F49" s="49"/>
      <c r="G49" s="50"/>
      <c r="H49" s="52"/>
    </row>
    <row r="50" spans="1:8" ht="20.25" customHeight="1" x14ac:dyDescent="0.2">
      <c r="A50" s="48"/>
      <c r="B50" s="59"/>
      <c r="C50" s="50"/>
      <c r="D50" s="54"/>
      <c r="E50" s="52"/>
      <c r="F50" s="49"/>
      <c r="G50" s="50"/>
      <c r="H50" s="52"/>
    </row>
    <row r="51" spans="1:8" ht="20.25" customHeight="1" x14ac:dyDescent="0.2">
      <c r="A51" s="48"/>
      <c r="B51" s="49"/>
      <c r="C51" s="50"/>
      <c r="D51" s="54"/>
      <c r="E51" s="52"/>
      <c r="F51" s="49"/>
      <c r="G51" s="50"/>
      <c r="H51" s="52"/>
    </row>
    <row r="52" spans="1:8" ht="20.25" customHeight="1" x14ac:dyDescent="0.2">
      <c r="A52" s="48"/>
      <c r="B52" s="49"/>
      <c r="C52" s="50"/>
      <c r="D52" s="54"/>
      <c r="E52" s="52"/>
      <c r="F52" s="49"/>
      <c r="G52" s="50"/>
      <c r="H52" s="52"/>
    </row>
    <row r="53" spans="1:8" ht="20.25" customHeight="1" x14ac:dyDescent="0.2">
      <c r="A53" s="48"/>
      <c r="B53" s="49"/>
      <c r="C53" s="50"/>
      <c r="D53" s="54"/>
      <c r="E53" s="52"/>
      <c r="F53" s="49"/>
      <c r="G53" s="50"/>
      <c r="H53" s="52"/>
    </row>
    <row r="54" spans="1:8" ht="20.25" customHeight="1" x14ac:dyDescent="0.2">
      <c r="A54" s="48"/>
      <c r="B54" s="49"/>
      <c r="C54" s="50"/>
      <c r="D54" s="54"/>
      <c r="E54" s="52"/>
      <c r="F54" s="49"/>
      <c r="G54" s="50"/>
      <c r="H54" s="52"/>
    </row>
    <row r="55" spans="1:8" ht="20.25" customHeight="1" x14ac:dyDescent="0.2">
      <c r="A55" s="48"/>
      <c r="B55" s="49"/>
      <c r="C55" s="50"/>
      <c r="D55" s="54"/>
      <c r="E55" s="52"/>
      <c r="F55" s="49"/>
      <c r="G55" s="50"/>
      <c r="H55" s="52"/>
    </row>
    <row r="56" spans="1:8" ht="20.25" customHeight="1" x14ac:dyDescent="0.2">
      <c r="A56" s="48"/>
      <c r="B56" s="49"/>
      <c r="C56" s="50"/>
      <c r="D56" s="54"/>
      <c r="E56" s="52"/>
      <c r="F56" s="49"/>
      <c r="G56" s="50"/>
      <c r="H56" s="52"/>
    </row>
    <row r="57" spans="1:8" ht="20.25" customHeight="1" x14ac:dyDescent="0.2">
      <c r="A57" s="48"/>
      <c r="B57" s="49"/>
      <c r="C57" s="50"/>
      <c r="D57" s="54"/>
      <c r="E57" s="52"/>
      <c r="F57" s="49"/>
      <c r="G57" s="50"/>
      <c r="H57" s="52"/>
    </row>
    <row r="58" spans="1:8" ht="20.25" customHeight="1" x14ac:dyDescent="0.2">
      <c r="A58" s="48"/>
      <c r="B58" s="49"/>
      <c r="C58" s="50"/>
      <c r="D58" s="54"/>
      <c r="E58" s="52"/>
      <c r="F58" s="49"/>
      <c r="G58" s="50"/>
      <c r="H58" s="52"/>
    </row>
    <row r="59" spans="1:8" ht="20.25" customHeight="1" x14ac:dyDescent="0.2">
      <c r="A59" s="48"/>
      <c r="B59" s="49"/>
      <c r="C59" s="50"/>
      <c r="D59" s="54"/>
      <c r="E59" s="52"/>
      <c r="F59" s="49"/>
      <c r="G59" s="50"/>
      <c r="H59" s="52"/>
    </row>
    <row r="60" spans="1:8" ht="20.25" customHeight="1" x14ac:dyDescent="0.2">
      <c r="A60" s="48"/>
      <c r="B60" s="49"/>
      <c r="C60" s="50"/>
      <c r="D60" s="54"/>
      <c r="E60" s="52"/>
      <c r="F60" s="49"/>
      <c r="G60" s="50"/>
      <c r="H60" s="52"/>
    </row>
    <row r="61" spans="1:8" ht="20.25" customHeight="1" x14ac:dyDescent="0.2">
      <c r="A61" s="48"/>
      <c r="B61" s="49"/>
      <c r="C61" s="50"/>
      <c r="D61" s="54"/>
      <c r="E61" s="52"/>
      <c r="F61" s="49"/>
      <c r="G61" s="50"/>
      <c r="H61" s="52"/>
    </row>
    <row r="62" spans="1:8" ht="20.25" customHeight="1" x14ac:dyDescent="0.2">
      <c r="A62" s="48"/>
      <c r="B62" s="49"/>
      <c r="C62" s="50"/>
      <c r="D62" s="54"/>
      <c r="E62" s="52"/>
      <c r="F62" s="49"/>
      <c r="G62" s="50"/>
      <c r="H62" s="52"/>
    </row>
    <row r="63" spans="1:8" ht="20.25" customHeight="1" x14ac:dyDescent="0.2">
      <c r="A63" s="48"/>
      <c r="B63" s="49"/>
      <c r="C63" s="50"/>
      <c r="D63" s="54"/>
      <c r="E63" s="52"/>
      <c r="F63" s="49"/>
      <c r="G63" s="50"/>
      <c r="H63" s="52"/>
    </row>
    <row r="64" spans="1:8" ht="20.25" customHeight="1" x14ac:dyDescent="0.2">
      <c r="A64" s="48"/>
      <c r="B64" s="49"/>
      <c r="C64" s="50"/>
      <c r="D64" s="54"/>
      <c r="E64" s="52"/>
      <c r="F64" s="49"/>
      <c r="G64" s="50"/>
      <c r="H64" s="52"/>
    </row>
    <row r="65" spans="1:8" ht="20.25" customHeight="1" x14ac:dyDescent="0.2">
      <c r="A65" s="48"/>
      <c r="B65" s="49"/>
      <c r="C65" s="50"/>
      <c r="D65" s="54"/>
      <c r="E65" s="52"/>
      <c r="F65" s="49"/>
      <c r="G65" s="50"/>
      <c r="H65" s="52"/>
    </row>
    <row r="66" spans="1:8" ht="20.25" customHeight="1" x14ac:dyDescent="0.2">
      <c r="A66" s="48"/>
      <c r="B66" s="49"/>
      <c r="C66" s="50"/>
      <c r="D66" s="54"/>
      <c r="E66" s="52"/>
      <c r="F66" s="49"/>
      <c r="G66" s="50"/>
      <c r="H66" s="52"/>
    </row>
    <row r="67" spans="1:8" ht="20.25" customHeight="1" x14ac:dyDescent="0.2">
      <c r="A67" s="48"/>
      <c r="B67" s="49"/>
      <c r="C67" s="50"/>
      <c r="D67" s="54"/>
      <c r="E67" s="52"/>
      <c r="F67" s="49"/>
      <c r="G67" s="50"/>
      <c r="H67" s="52"/>
    </row>
    <row r="68" spans="1:8" ht="20.25" customHeight="1" x14ac:dyDescent="0.2">
      <c r="A68" s="48"/>
      <c r="B68" s="49"/>
      <c r="C68" s="50"/>
      <c r="D68" s="54"/>
      <c r="E68" s="52"/>
      <c r="F68" s="49"/>
      <c r="G68" s="50"/>
      <c r="H68" s="52"/>
    </row>
    <row r="69" spans="1:8" ht="20.25" customHeight="1" x14ac:dyDescent="0.2">
      <c r="A69" s="48"/>
      <c r="B69" s="49"/>
      <c r="C69" s="50"/>
      <c r="D69" s="54"/>
      <c r="E69" s="52"/>
      <c r="F69" s="49"/>
      <c r="G69" s="50"/>
      <c r="H69" s="52"/>
    </row>
    <row r="70" spans="1:8" ht="20.25" customHeight="1" x14ac:dyDescent="0.2">
      <c r="A70" s="48"/>
      <c r="B70" s="49"/>
      <c r="C70" s="50"/>
      <c r="D70" s="54"/>
      <c r="E70" s="52"/>
      <c r="F70" s="49"/>
      <c r="G70" s="50"/>
      <c r="H70" s="52"/>
    </row>
    <row r="71" spans="1:8" ht="20.25" customHeight="1" x14ac:dyDescent="0.2">
      <c r="A71" s="48"/>
      <c r="B71" s="49"/>
      <c r="C71" s="50"/>
      <c r="D71" s="54"/>
      <c r="E71" s="52"/>
      <c r="F71" s="49"/>
      <c r="G71" s="50"/>
      <c r="H71" s="52"/>
    </row>
    <row r="72" spans="1:8" ht="20.25" customHeight="1" x14ac:dyDescent="0.2">
      <c r="A72" s="48"/>
      <c r="B72" s="49"/>
      <c r="C72" s="50"/>
      <c r="D72" s="54"/>
      <c r="E72" s="52"/>
      <c r="F72" s="49"/>
      <c r="G72" s="50"/>
      <c r="H72" s="52"/>
    </row>
    <row r="73" spans="1:8" ht="20.25" customHeight="1" x14ac:dyDescent="0.2">
      <c r="A73" s="48"/>
      <c r="B73" s="49"/>
      <c r="C73" s="50"/>
      <c r="D73" s="54"/>
      <c r="E73" s="52"/>
      <c r="F73" s="49"/>
      <c r="G73" s="50"/>
      <c r="H73" s="52"/>
    </row>
    <row r="74" spans="1:8" ht="20.25" customHeight="1" x14ac:dyDescent="0.2">
      <c r="A74" s="48"/>
      <c r="B74" s="49"/>
      <c r="C74" s="50"/>
      <c r="D74" s="54"/>
      <c r="E74" s="52"/>
      <c r="F74" s="49"/>
      <c r="G74" s="50"/>
      <c r="H74" s="52"/>
    </row>
    <row r="75" spans="1:8" ht="20.25" customHeight="1" x14ac:dyDescent="0.2">
      <c r="A75" s="48"/>
      <c r="B75" s="49"/>
      <c r="C75" s="50"/>
      <c r="D75" s="54"/>
      <c r="E75" s="52"/>
      <c r="F75" s="49"/>
      <c r="G75" s="50"/>
      <c r="H75" s="52"/>
    </row>
    <row r="76" spans="1:8" ht="20.25" customHeight="1" x14ac:dyDescent="0.2">
      <c r="A76" s="48"/>
      <c r="B76" s="49"/>
      <c r="C76" s="50"/>
      <c r="D76" s="54"/>
      <c r="E76" s="52"/>
      <c r="F76" s="49"/>
      <c r="G76" s="50"/>
      <c r="H76" s="52"/>
    </row>
    <row r="77" spans="1:8" ht="20.25" customHeight="1" x14ac:dyDescent="0.2">
      <c r="A77" s="48"/>
      <c r="B77" s="49"/>
      <c r="C77" s="50"/>
      <c r="D77" s="54"/>
      <c r="E77" s="52"/>
      <c r="F77" s="49"/>
      <c r="G77" s="50"/>
      <c r="H77" s="52"/>
    </row>
    <row r="78" spans="1:8" ht="20.25" customHeight="1" x14ac:dyDescent="0.2">
      <c r="A78" s="48"/>
      <c r="B78" s="49"/>
      <c r="C78" s="50"/>
      <c r="D78" s="54"/>
      <c r="E78" s="52"/>
      <c r="F78" s="49"/>
      <c r="G78" s="50"/>
      <c r="H78" s="52"/>
    </row>
    <row r="79" spans="1:8" ht="20.25" customHeight="1" x14ac:dyDescent="0.2">
      <c r="A79" s="48"/>
      <c r="B79" s="49"/>
      <c r="C79" s="50"/>
      <c r="D79" s="54"/>
      <c r="E79" s="52"/>
      <c r="F79" s="49"/>
      <c r="G79" s="50"/>
      <c r="H79" s="52"/>
    </row>
    <row r="80" spans="1:8" ht="20.25" customHeight="1" x14ac:dyDescent="0.2">
      <c r="A80" s="48"/>
      <c r="B80" s="49"/>
      <c r="C80" s="50"/>
      <c r="D80" s="54"/>
      <c r="E80" s="52"/>
      <c r="F80" s="49"/>
      <c r="G80" s="50"/>
      <c r="H80" s="52"/>
    </row>
    <row r="81" spans="1:8" ht="20.25" customHeight="1" x14ac:dyDescent="0.2">
      <c r="A81" s="48"/>
      <c r="B81" s="49"/>
      <c r="C81" s="50"/>
      <c r="D81" s="54"/>
      <c r="E81" s="52"/>
      <c r="F81" s="49"/>
      <c r="G81" s="50"/>
      <c r="H81" s="52"/>
    </row>
    <row r="82" spans="1:8" ht="20.25" customHeight="1" x14ac:dyDescent="0.2">
      <c r="A82" s="48"/>
      <c r="B82" s="49"/>
      <c r="C82" s="50"/>
      <c r="D82" s="54"/>
      <c r="E82" s="52"/>
      <c r="F82" s="49"/>
      <c r="G82" s="50"/>
      <c r="H82" s="52"/>
    </row>
    <row r="83" spans="1:8" ht="20.25" customHeight="1" x14ac:dyDescent="0.2">
      <c r="A83" s="48"/>
      <c r="B83" s="49"/>
      <c r="C83" s="50"/>
      <c r="D83" s="54"/>
      <c r="E83" s="52"/>
      <c r="F83" s="49"/>
      <c r="G83" s="50"/>
      <c r="H83" s="52"/>
    </row>
    <row r="84" spans="1:8" ht="20.25" customHeight="1" x14ac:dyDescent="0.2">
      <c r="A84" s="48"/>
      <c r="B84" s="49"/>
      <c r="C84" s="50"/>
      <c r="D84" s="54"/>
      <c r="E84" s="52"/>
      <c r="F84" s="49"/>
      <c r="G84" s="50"/>
      <c r="H84" s="52"/>
    </row>
    <row r="85" spans="1:8" ht="20.25" customHeight="1" x14ac:dyDescent="0.2">
      <c r="A85" s="48"/>
      <c r="B85" s="49"/>
      <c r="C85" s="50"/>
      <c r="D85" s="54"/>
      <c r="E85" s="52"/>
      <c r="F85" s="49"/>
      <c r="G85" s="50"/>
      <c r="H85" s="52"/>
    </row>
    <row r="86" spans="1:8" ht="20.25" customHeight="1" x14ac:dyDescent="0.2">
      <c r="A86" s="48"/>
      <c r="B86" s="49"/>
      <c r="C86" s="50"/>
      <c r="D86" s="54"/>
      <c r="E86" s="52"/>
      <c r="F86" s="49"/>
      <c r="G86" s="50"/>
      <c r="H86" s="52"/>
    </row>
    <row r="87" spans="1:8" ht="20.25" customHeight="1" x14ac:dyDescent="0.2">
      <c r="A87" s="48"/>
      <c r="B87" s="49"/>
      <c r="C87" s="50"/>
      <c r="D87" s="54"/>
      <c r="E87" s="52"/>
      <c r="F87" s="49"/>
      <c r="G87" s="50"/>
      <c r="H87" s="52"/>
    </row>
    <row r="88" spans="1:8" ht="20.25" customHeight="1" x14ac:dyDescent="0.2">
      <c r="A88" s="48"/>
      <c r="B88" s="49"/>
      <c r="C88" s="50"/>
      <c r="D88" s="54"/>
      <c r="E88" s="52"/>
      <c r="F88" s="49"/>
      <c r="G88" s="50"/>
      <c r="H88" s="52"/>
    </row>
    <row r="89" spans="1:8" ht="20.25" customHeight="1" x14ac:dyDescent="0.2">
      <c r="A89" s="48"/>
      <c r="B89" s="49"/>
      <c r="C89" s="50"/>
      <c r="D89" s="54"/>
      <c r="E89" s="52"/>
      <c r="F89" s="49"/>
      <c r="G89" s="50"/>
      <c r="H89" s="52"/>
    </row>
    <row r="90" spans="1:8" ht="20.25" customHeight="1" x14ac:dyDescent="0.2">
      <c r="A90" s="48"/>
      <c r="B90" s="49"/>
      <c r="C90" s="50"/>
      <c r="D90" s="54"/>
      <c r="E90" s="52"/>
      <c r="F90" s="49"/>
      <c r="G90" s="50"/>
      <c r="H90" s="52"/>
    </row>
    <row r="91" spans="1:8" ht="20.25" customHeight="1" x14ac:dyDescent="0.2">
      <c r="A91" s="48"/>
      <c r="B91" s="49"/>
      <c r="C91" s="50"/>
      <c r="D91" s="54"/>
      <c r="E91" s="52"/>
      <c r="F91" s="49"/>
      <c r="G91" s="50"/>
      <c r="H91" s="52"/>
    </row>
    <row r="92" spans="1:8" ht="20.25" customHeight="1" x14ac:dyDescent="0.2">
      <c r="A92" s="48"/>
      <c r="B92" s="49"/>
      <c r="C92" s="50"/>
      <c r="D92" s="54"/>
      <c r="E92" s="52"/>
      <c r="F92" s="49"/>
      <c r="G92" s="50"/>
      <c r="H92" s="52"/>
    </row>
    <row r="93" spans="1:8" ht="20.25" customHeight="1" x14ac:dyDescent="0.2">
      <c r="A93" s="48"/>
      <c r="B93" s="49"/>
      <c r="C93" s="50"/>
      <c r="D93" s="54"/>
      <c r="E93" s="52"/>
      <c r="F93" s="49"/>
      <c r="G93" s="50"/>
      <c r="H93" s="52"/>
    </row>
    <row r="94" spans="1:8" ht="20.25" customHeight="1" x14ac:dyDescent="0.2">
      <c r="A94" s="48"/>
      <c r="B94" s="49"/>
      <c r="C94" s="50"/>
      <c r="D94" s="54"/>
      <c r="E94" s="52"/>
      <c r="F94" s="49"/>
      <c r="G94" s="50"/>
      <c r="H94" s="52"/>
    </row>
    <row r="95" spans="1:8" ht="20.25" customHeight="1" x14ac:dyDescent="0.2">
      <c r="A95" s="48"/>
      <c r="B95" s="49"/>
      <c r="C95" s="50"/>
      <c r="D95" s="54"/>
      <c r="E95" s="52"/>
      <c r="F95" s="49"/>
      <c r="G95" s="50"/>
      <c r="H95" s="52"/>
    </row>
    <row r="96" spans="1:8" ht="20.25" customHeight="1" x14ac:dyDescent="0.2">
      <c r="A96" s="48"/>
      <c r="B96" s="49"/>
      <c r="C96" s="50"/>
      <c r="D96" s="54"/>
      <c r="E96" s="52"/>
      <c r="F96" s="49"/>
      <c r="G96" s="50"/>
      <c r="H96" s="52"/>
    </row>
    <row r="97" spans="1:8" ht="20.25" customHeight="1" x14ac:dyDescent="0.2">
      <c r="A97" s="48"/>
      <c r="B97" s="49"/>
      <c r="C97" s="50"/>
      <c r="D97" s="54"/>
      <c r="E97" s="52"/>
      <c r="F97" s="49"/>
      <c r="G97" s="50"/>
      <c r="H97" s="52"/>
    </row>
    <row r="98" spans="1:8" ht="20.25" customHeight="1" x14ac:dyDescent="0.2">
      <c r="A98" s="48"/>
      <c r="B98" s="49"/>
      <c r="C98" s="50"/>
      <c r="D98" s="54"/>
      <c r="E98" s="52"/>
      <c r="F98" s="49"/>
      <c r="G98" s="50"/>
      <c r="H98" s="52"/>
    </row>
    <row r="99" spans="1:8" ht="20.25" customHeight="1" x14ac:dyDescent="0.2">
      <c r="A99" s="48"/>
      <c r="B99" s="49"/>
      <c r="C99" s="50"/>
      <c r="D99" s="54"/>
      <c r="E99" s="52"/>
      <c r="F99" s="49"/>
      <c r="G99" s="50"/>
      <c r="H99" s="52"/>
    </row>
    <row r="100" spans="1:8" ht="20.25" customHeight="1" x14ac:dyDescent="0.2">
      <c r="A100" s="48"/>
      <c r="B100" s="49"/>
      <c r="C100" s="50"/>
      <c r="D100" s="54"/>
      <c r="E100" s="52"/>
      <c r="F100" s="49"/>
      <c r="G100" s="50"/>
      <c r="H100" s="52"/>
    </row>
    <row r="101" spans="1:8" ht="20.25" customHeight="1" x14ac:dyDescent="0.2">
      <c r="A101" s="48"/>
      <c r="B101" s="49"/>
      <c r="C101" s="50"/>
      <c r="D101" s="54"/>
      <c r="E101" s="52"/>
      <c r="F101" s="49"/>
      <c r="G101" s="50"/>
      <c r="H101" s="52"/>
    </row>
    <row r="102" spans="1:8" ht="20.25" customHeight="1" x14ac:dyDescent="0.2">
      <c r="A102" s="48"/>
      <c r="B102" s="49"/>
      <c r="C102" s="50"/>
      <c r="D102" s="54"/>
      <c r="E102" s="52"/>
      <c r="F102" s="49"/>
      <c r="G102" s="50"/>
      <c r="H102" s="52"/>
    </row>
    <row r="103" spans="1:8" ht="20.25" customHeight="1" x14ac:dyDescent="0.2">
      <c r="A103" s="48"/>
      <c r="B103" s="49"/>
      <c r="C103" s="50"/>
      <c r="D103" s="54"/>
      <c r="E103" s="52"/>
      <c r="F103" s="49"/>
      <c r="G103" s="50"/>
      <c r="H103" s="52"/>
    </row>
    <row r="104" spans="1:8" ht="20.25" customHeight="1" x14ac:dyDescent="0.2">
      <c r="A104" s="48"/>
      <c r="B104" s="49"/>
      <c r="C104" s="50"/>
      <c r="D104" s="54"/>
      <c r="E104" s="52"/>
      <c r="F104" s="49"/>
      <c r="G104" s="50"/>
      <c r="H104" s="52"/>
    </row>
    <row r="105" spans="1:8" ht="20.25" customHeight="1" x14ac:dyDescent="0.2">
      <c r="A105" s="48"/>
      <c r="B105" s="49"/>
      <c r="C105" s="50"/>
      <c r="D105" s="54"/>
      <c r="E105" s="52"/>
      <c r="F105" s="49"/>
      <c r="G105" s="50"/>
      <c r="H105" s="52"/>
    </row>
    <row r="106" spans="1:8" ht="20.25" customHeight="1" x14ac:dyDescent="0.2">
      <c r="A106" s="48"/>
      <c r="B106" s="49"/>
      <c r="C106" s="50"/>
      <c r="D106" s="54"/>
      <c r="E106" s="52"/>
      <c r="F106" s="49"/>
      <c r="G106" s="50"/>
      <c r="H106" s="52"/>
    </row>
    <row r="107" spans="1:8" ht="20.25" customHeight="1" x14ac:dyDescent="0.2">
      <c r="A107" s="48"/>
      <c r="B107" s="49"/>
      <c r="C107" s="50"/>
      <c r="D107" s="54"/>
      <c r="E107" s="52"/>
      <c r="F107" s="49"/>
      <c r="G107" s="50"/>
      <c r="H107" s="52"/>
    </row>
    <row r="108" spans="1:8" ht="20.25" customHeight="1" x14ac:dyDescent="0.2">
      <c r="A108" s="48"/>
      <c r="B108" s="49"/>
      <c r="C108" s="50"/>
      <c r="D108" s="54"/>
      <c r="E108" s="52"/>
      <c r="F108" s="49"/>
      <c r="G108" s="50"/>
      <c r="H108" s="52"/>
    </row>
    <row r="109" spans="1:8" ht="20.25" customHeight="1" x14ac:dyDescent="0.2">
      <c r="A109" s="48"/>
      <c r="B109" s="49"/>
      <c r="C109" s="50"/>
      <c r="D109" s="54"/>
      <c r="E109" s="52"/>
      <c r="F109" s="49"/>
      <c r="G109" s="50"/>
      <c r="H109" s="52"/>
    </row>
    <row r="110" spans="1:8" ht="20.25" customHeight="1" x14ac:dyDescent="0.2">
      <c r="A110" s="48"/>
      <c r="B110" s="49"/>
      <c r="C110" s="50"/>
      <c r="D110" s="54"/>
      <c r="E110" s="52"/>
      <c r="F110" s="49"/>
      <c r="G110" s="50"/>
      <c r="H110" s="52"/>
    </row>
  </sheetData>
  <mergeCells count="2">
    <mergeCell ref="A13:D13"/>
    <mergeCell ref="F13:H13"/>
  </mergeCells>
  <dataValidations count="1">
    <dataValidation type="list" allowBlank="1" showInputMessage="1" showErrorMessage="1" sqref="E15:E110" xr:uid="{00000000-0002-0000-0A00-000000000000}">
      <formula1>$E$2:$E$10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MJ107"/>
  <sheetViews>
    <sheetView zoomScale="70" zoomScaleNormal="70" workbookViewId="0">
      <pane ySplit="14" topLeftCell="A15" activePane="bottomLeft" state="frozen"/>
      <selection pane="bottomLeft" activeCell="F29" sqref="F29"/>
    </sheetView>
  </sheetViews>
  <sheetFormatPr defaultColWidth="9.140625" defaultRowHeight="15" x14ac:dyDescent="0.2"/>
  <cols>
    <col min="1" max="1" width="31.7109375" style="8" customWidth="1"/>
    <col min="2" max="2" width="15.42578125" style="8" customWidth="1"/>
    <col min="3" max="3" width="41.7109375" style="8" customWidth="1"/>
    <col min="4" max="4" width="18.42578125" style="9" customWidth="1"/>
    <col min="5" max="5" width="19.28515625" style="9" customWidth="1"/>
    <col min="6" max="6" width="33.5703125" style="8" customWidth="1"/>
    <col min="7" max="7" width="28.28515625" style="8" customWidth="1"/>
    <col min="8" max="8" width="24.7109375" style="8" customWidth="1"/>
    <col min="9" max="9" width="9.140625" style="8"/>
    <col min="10" max="10" width="27.42578125" style="8" customWidth="1"/>
    <col min="11" max="11" width="14.28515625" style="8" customWidth="1"/>
    <col min="12" max="1024" width="9.140625" style="8"/>
  </cols>
  <sheetData>
    <row r="1" spans="1:11" ht="15.75" x14ac:dyDescent="0.25">
      <c r="A1" s="10" t="s">
        <v>18</v>
      </c>
      <c r="B1" s="10"/>
      <c r="C1" s="55">
        <f>'12.10'!C1+1</f>
        <v>45271</v>
      </c>
    </row>
    <row r="2" spans="1:11" ht="15.75" x14ac:dyDescent="0.25">
      <c r="A2" s="12" t="s">
        <v>19</v>
      </c>
      <c r="B2" s="13"/>
      <c r="C2" s="13"/>
      <c r="D2" s="56">
        <f>SUMIF(E$15:E107,E2,D$15:D107)</f>
        <v>86000</v>
      </c>
      <c r="E2" s="15" t="s">
        <v>5</v>
      </c>
      <c r="F2" s="12" t="s">
        <v>20</v>
      </c>
      <c r="G2" s="13" t="s">
        <v>5</v>
      </c>
      <c r="H2" s="15">
        <f>SUM(H15:H107)-(H3+H4+H5)</f>
        <v>0</v>
      </c>
      <c r="J2" s="16" t="s">
        <v>21</v>
      </c>
      <c r="K2" s="17"/>
    </row>
    <row r="3" spans="1:11" ht="15.75" x14ac:dyDescent="0.25">
      <c r="A3" s="18"/>
      <c r="D3" s="9">
        <f>SUMIF(E$15:E107,E3,D$15:D107)</f>
        <v>0</v>
      </c>
      <c r="E3" s="19" t="s">
        <v>6</v>
      </c>
      <c r="F3" s="18"/>
      <c r="G3" s="8" t="s">
        <v>6</v>
      </c>
      <c r="H3" s="19">
        <f>SUMIF(G15:G107,G3,H15:H107)</f>
        <v>0</v>
      </c>
      <c r="J3" s="20" t="s">
        <v>22</v>
      </c>
      <c r="K3" s="57">
        <f>'12.10'!K8</f>
        <v>310540</v>
      </c>
    </row>
    <row r="4" spans="1:11" ht="15.75" x14ac:dyDescent="0.25">
      <c r="A4" s="18"/>
      <c r="D4" s="9">
        <f>SUMIF(E$15:E107,E4,D$15:D107)</f>
        <v>0</v>
      </c>
      <c r="E4" s="19" t="s">
        <v>7</v>
      </c>
      <c r="F4" s="18"/>
      <c r="G4" s="8" t="s">
        <v>7</v>
      </c>
      <c r="H4" s="19">
        <f>SUMIF(G15:G107,G4,H15:H107)</f>
        <v>0</v>
      </c>
      <c r="J4" s="10" t="s">
        <v>23</v>
      </c>
      <c r="K4" s="29">
        <f>'12.10'!K9</f>
        <v>4300000</v>
      </c>
    </row>
    <row r="5" spans="1:11" x14ac:dyDescent="0.2">
      <c r="A5" s="23"/>
      <c r="D5" s="9">
        <f>SUMIF(E$15:E107,E5,D$15:D107)</f>
        <v>977000</v>
      </c>
      <c r="E5" s="19" t="s">
        <v>8</v>
      </c>
      <c r="F5" s="23"/>
      <c r="G5" s="8" t="s">
        <v>24</v>
      </c>
      <c r="H5" s="19">
        <f>SUMIF(G15:G107,G5,H15:H107)</f>
        <v>0</v>
      </c>
      <c r="J5" s="8" t="s">
        <v>25</v>
      </c>
      <c r="K5" s="9">
        <f>'12.10'!K10</f>
        <v>0</v>
      </c>
    </row>
    <row r="6" spans="1:11" x14ac:dyDescent="0.2">
      <c r="A6" s="23"/>
      <c r="D6" s="9">
        <f>SUMIF(E$15:E107,E6,D$15:D107)</f>
        <v>0</v>
      </c>
      <c r="E6" s="19" t="s">
        <v>9</v>
      </c>
      <c r="F6" s="23"/>
      <c r="H6" s="19"/>
    </row>
    <row r="7" spans="1:11" ht="15.75" x14ac:dyDescent="0.25">
      <c r="A7" s="23"/>
      <c r="D7" s="9">
        <f>SUMIF(E$15:E107,E7,D$15:D107)</f>
        <v>0</v>
      </c>
      <c r="E7" s="19" t="s">
        <v>10</v>
      </c>
      <c r="F7" s="23"/>
      <c r="H7" s="19"/>
      <c r="J7" s="25" t="s">
        <v>27</v>
      </c>
      <c r="K7" s="26"/>
    </row>
    <row r="8" spans="1:11" ht="15.75" x14ac:dyDescent="0.25">
      <c r="A8" s="23"/>
      <c r="D8" s="9">
        <f>SUMIF(E$15:E107,E8,D$15:D107)</f>
        <v>0</v>
      </c>
      <c r="E8" s="19" t="s">
        <v>28</v>
      </c>
      <c r="F8" s="23"/>
      <c r="H8" s="19"/>
      <c r="J8" s="20" t="s">
        <v>22</v>
      </c>
      <c r="K8" s="28">
        <f>K3+SUM(D2:D4)-H11</f>
        <v>396540</v>
      </c>
    </row>
    <row r="9" spans="1:11" ht="15.75" x14ac:dyDescent="0.25">
      <c r="A9" s="23"/>
      <c r="D9" s="9">
        <f>SUMIF(E$15:E107,E9,D$15:D107)</f>
        <v>0</v>
      </c>
      <c r="E9" s="19" t="s">
        <v>11</v>
      </c>
      <c r="F9" s="23"/>
      <c r="H9" s="19"/>
      <c r="J9" s="10" t="s">
        <v>29</v>
      </c>
      <c r="K9" s="29">
        <f>K4+H4-D4</f>
        <v>4300000</v>
      </c>
    </row>
    <row r="10" spans="1:11" x14ac:dyDescent="0.2">
      <c r="A10" s="23"/>
      <c r="D10" s="9">
        <f>SUMIF(E$15:E107,E10,D$15:D107)</f>
        <v>0</v>
      </c>
      <c r="E10" s="19" t="s">
        <v>12</v>
      </c>
      <c r="F10" s="23"/>
      <c r="H10" s="19"/>
      <c r="J10" s="8" t="s">
        <v>30</v>
      </c>
      <c r="K10" s="9">
        <f>K5-D3+H3</f>
        <v>0</v>
      </c>
    </row>
    <row r="11" spans="1:11" x14ac:dyDescent="0.2">
      <c r="A11" s="30"/>
      <c r="B11" s="31"/>
      <c r="C11" s="31" t="s">
        <v>31</v>
      </c>
      <c r="D11" s="32">
        <f>SUM(D2:D10)</f>
        <v>1063000</v>
      </c>
      <c r="E11" s="33"/>
      <c r="F11" s="30"/>
      <c r="G11" s="31" t="s">
        <v>31</v>
      </c>
      <c r="H11" s="33">
        <f>SUM(H2:H9)</f>
        <v>0</v>
      </c>
    </row>
    <row r="12" spans="1:11" x14ac:dyDescent="0.2">
      <c r="C12" s="34" t="s">
        <v>32</v>
      </c>
      <c r="D12" s="35">
        <f>SUM(D15:D107)</f>
        <v>1063000</v>
      </c>
      <c r="G12" s="34" t="s">
        <v>32</v>
      </c>
      <c r="H12" s="35">
        <f>SUM(H15:H107)</f>
        <v>0</v>
      </c>
    </row>
    <row r="13" spans="1:11" ht="21.75" customHeight="1" x14ac:dyDescent="0.25">
      <c r="A13" s="116" t="s">
        <v>0</v>
      </c>
      <c r="B13" s="116"/>
      <c r="C13" s="116"/>
      <c r="D13" s="116"/>
      <c r="E13" s="36"/>
      <c r="F13" s="117" t="s">
        <v>1</v>
      </c>
      <c r="G13" s="117"/>
      <c r="H13" s="117"/>
    </row>
    <row r="14" spans="1:11" ht="18.75" customHeight="1" x14ac:dyDescent="0.2">
      <c r="A14" s="37" t="s">
        <v>40</v>
      </c>
      <c r="B14" s="38" t="s">
        <v>34</v>
      </c>
      <c r="C14" s="39" t="s">
        <v>41</v>
      </c>
      <c r="D14" s="40" t="s">
        <v>42</v>
      </c>
      <c r="E14" s="41" t="s">
        <v>43</v>
      </c>
      <c r="F14" s="31"/>
      <c r="G14" s="31"/>
      <c r="H14" s="42"/>
    </row>
    <row r="15" spans="1:11" s="34" customFormat="1" ht="20.25" customHeight="1" x14ac:dyDescent="0.2">
      <c r="A15" s="68" t="s">
        <v>231</v>
      </c>
      <c r="B15" s="73" t="s">
        <v>91</v>
      </c>
      <c r="C15" s="74" t="s">
        <v>58</v>
      </c>
      <c r="D15" s="76">
        <v>55000</v>
      </c>
      <c r="E15" s="75" t="s">
        <v>8</v>
      </c>
      <c r="F15" s="73"/>
      <c r="G15" s="74"/>
      <c r="H15" s="75"/>
    </row>
    <row r="16" spans="1:11" s="34" customFormat="1" ht="20.25" customHeight="1" x14ac:dyDescent="0.2">
      <c r="A16" s="48" t="s">
        <v>232</v>
      </c>
      <c r="B16" s="49" t="s">
        <v>70</v>
      </c>
      <c r="C16" s="50" t="s">
        <v>58</v>
      </c>
      <c r="D16" s="54">
        <v>44000</v>
      </c>
      <c r="E16" s="52" t="s">
        <v>5</v>
      </c>
      <c r="F16" s="73"/>
      <c r="G16" s="74"/>
      <c r="H16" s="75"/>
    </row>
    <row r="17" spans="1:8" s="94" customFormat="1" ht="20.25" customHeight="1" x14ac:dyDescent="0.2">
      <c r="A17" s="68" t="s">
        <v>233</v>
      </c>
      <c r="B17" s="73" t="s">
        <v>70</v>
      </c>
      <c r="C17" s="74" t="s">
        <v>58</v>
      </c>
      <c r="D17" s="76">
        <v>44000</v>
      </c>
      <c r="E17" s="75" t="s">
        <v>8</v>
      </c>
      <c r="F17" s="73"/>
      <c r="G17" s="74"/>
      <c r="H17" s="75"/>
    </row>
    <row r="18" spans="1:8" ht="20.25" customHeight="1" x14ac:dyDescent="0.2">
      <c r="A18" s="48" t="s">
        <v>234</v>
      </c>
      <c r="B18" s="49" t="s">
        <v>91</v>
      </c>
      <c r="C18" s="50" t="s">
        <v>58</v>
      </c>
      <c r="D18" s="54">
        <v>55000</v>
      </c>
      <c r="E18" s="52" t="s">
        <v>8</v>
      </c>
      <c r="F18" s="49"/>
      <c r="G18" s="50"/>
      <c r="H18" s="52"/>
    </row>
    <row r="19" spans="1:8" s="34" customFormat="1" ht="20.25" customHeight="1" x14ac:dyDescent="0.2">
      <c r="A19" s="48" t="s">
        <v>235</v>
      </c>
      <c r="B19" s="49" t="s">
        <v>70</v>
      </c>
      <c r="C19" s="50" t="s">
        <v>60</v>
      </c>
      <c r="D19" s="54">
        <v>42000</v>
      </c>
      <c r="E19" s="52" t="s">
        <v>8</v>
      </c>
      <c r="F19" s="49"/>
      <c r="G19" s="50"/>
      <c r="H19" s="75"/>
    </row>
    <row r="20" spans="1:8" s="34" customFormat="1" ht="20.25" customHeight="1" x14ac:dyDescent="0.2">
      <c r="A20" s="68" t="s">
        <v>90</v>
      </c>
      <c r="B20" s="73" t="s">
        <v>91</v>
      </c>
      <c r="C20" s="74" t="s">
        <v>236</v>
      </c>
      <c r="D20" s="76">
        <v>41000</v>
      </c>
      <c r="E20" s="75" t="s">
        <v>8</v>
      </c>
      <c r="F20" s="73"/>
      <c r="G20" s="74"/>
      <c r="H20" s="75"/>
    </row>
    <row r="21" spans="1:8" ht="20.25" customHeight="1" x14ac:dyDescent="0.2">
      <c r="A21" s="68" t="s">
        <v>237</v>
      </c>
      <c r="B21" s="73" t="s">
        <v>70</v>
      </c>
      <c r="C21" s="74" t="s">
        <v>58</v>
      </c>
      <c r="D21" s="76">
        <v>44000</v>
      </c>
      <c r="E21" s="75" t="s">
        <v>8</v>
      </c>
      <c r="F21" s="49"/>
      <c r="G21" s="50"/>
      <c r="H21" s="52"/>
    </row>
    <row r="22" spans="1:8" s="34" customFormat="1" ht="20.25" customHeight="1" x14ac:dyDescent="0.2">
      <c r="A22" s="68" t="s">
        <v>238</v>
      </c>
      <c r="B22" s="73" t="s">
        <v>70</v>
      </c>
      <c r="C22" s="74" t="s">
        <v>60</v>
      </c>
      <c r="D22" s="76">
        <v>42000</v>
      </c>
      <c r="E22" s="75" t="s">
        <v>5</v>
      </c>
      <c r="F22" s="89"/>
      <c r="G22" s="87"/>
      <c r="H22" s="88"/>
    </row>
    <row r="23" spans="1:8" s="34" customFormat="1" ht="20.25" customHeight="1" x14ac:dyDescent="0.2">
      <c r="A23" s="48" t="s">
        <v>239</v>
      </c>
      <c r="B23" s="49" t="s">
        <v>67</v>
      </c>
      <c r="C23" s="50" t="s">
        <v>240</v>
      </c>
      <c r="D23" s="54">
        <v>22000</v>
      </c>
      <c r="E23" s="52" t="s">
        <v>8</v>
      </c>
      <c r="F23" s="89"/>
      <c r="G23" s="87"/>
      <c r="H23" s="88"/>
    </row>
    <row r="24" spans="1:8" s="34" customFormat="1" ht="20.25" customHeight="1" x14ac:dyDescent="0.2">
      <c r="A24" s="48" t="s">
        <v>241</v>
      </c>
      <c r="B24" s="49" t="s">
        <v>118</v>
      </c>
      <c r="C24" s="50" t="s">
        <v>106</v>
      </c>
      <c r="D24" s="54">
        <v>145000</v>
      </c>
      <c r="E24" s="52" t="s">
        <v>8</v>
      </c>
      <c r="F24" s="89"/>
      <c r="G24" s="87"/>
      <c r="H24" s="88"/>
    </row>
    <row r="25" spans="1:8" s="34" customFormat="1" ht="20.25" customHeight="1" x14ac:dyDescent="0.2">
      <c r="A25" s="48" t="s">
        <v>242</v>
      </c>
      <c r="B25" s="49" t="s">
        <v>67</v>
      </c>
      <c r="C25" s="50" t="s">
        <v>243</v>
      </c>
      <c r="D25" s="54">
        <v>77500</v>
      </c>
      <c r="E25" s="52" t="s">
        <v>8</v>
      </c>
      <c r="F25" s="89"/>
      <c r="G25" s="87"/>
      <c r="H25" s="88"/>
    </row>
    <row r="26" spans="1:8" s="34" customFormat="1" ht="20.25" customHeight="1" x14ac:dyDescent="0.2">
      <c r="A26" s="68" t="s">
        <v>244</v>
      </c>
      <c r="B26" s="73" t="s">
        <v>67</v>
      </c>
      <c r="C26" s="74" t="s">
        <v>245</v>
      </c>
      <c r="D26" s="76">
        <v>124500</v>
      </c>
      <c r="E26" s="75" t="s">
        <v>8</v>
      </c>
      <c r="F26" s="89"/>
      <c r="G26" s="87"/>
      <c r="H26" s="88"/>
    </row>
    <row r="27" spans="1:8" s="94" customFormat="1" ht="20.25" customHeight="1" x14ac:dyDescent="0.2">
      <c r="A27" s="68" t="s">
        <v>246</v>
      </c>
      <c r="B27" s="73" t="s">
        <v>67</v>
      </c>
      <c r="C27" s="74" t="s">
        <v>58</v>
      </c>
      <c r="D27" s="76">
        <v>47000</v>
      </c>
      <c r="E27" s="75" t="s">
        <v>8</v>
      </c>
      <c r="F27" s="95"/>
      <c r="G27" s="96"/>
      <c r="H27" s="97"/>
    </row>
    <row r="28" spans="1:8" s="94" customFormat="1" ht="20.25" customHeight="1" x14ac:dyDescent="0.2">
      <c r="A28" s="68" t="s">
        <v>120</v>
      </c>
      <c r="B28" s="73" t="s">
        <v>118</v>
      </c>
      <c r="C28" s="74" t="s">
        <v>108</v>
      </c>
      <c r="D28" s="76">
        <v>135000</v>
      </c>
      <c r="E28" s="75" t="s">
        <v>8</v>
      </c>
      <c r="F28" s="95"/>
      <c r="G28" s="96"/>
      <c r="H28" s="97"/>
    </row>
    <row r="29" spans="1:8" s="94" customFormat="1" ht="20.25" customHeight="1" x14ac:dyDescent="0.2">
      <c r="A29" s="48" t="s">
        <v>156</v>
      </c>
      <c r="B29" s="49" t="s">
        <v>118</v>
      </c>
      <c r="C29" s="50" t="s">
        <v>106</v>
      </c>
      <c r="D29" s="54">
        <v>145000</v>
      </c>
      <c r="E29" s="52" t="s">
        <v>8</v>
      </c>
      <c r="F29" s="73"/>
      <c r="G29" s="74"/>
      <c r="H29" s="75"/>
    </row>
    <row r="30" spans="1:8" s="94" customFormat="1" ht="20.25" customHeight="1" x14ac:dyDescent="0.2">
      <c r="A30" s="48"/>
      <c r="B30" s="49"/>
      <c r="C30" s="50"/>
      <c r="D30" s="54"/>
      <c r="E30" s="52"/>
      <c r="F30" s="95"/>
      <c r="G30" s="96"/>
      <c r="H30" s="97"/>
    </row>
    <row r="31" spans="1:8" ht="20.25" customHeight="1" x14ac:dyDescent="0.2">
      <c r="A31" s="48"/>
      <c r="B31" s="49"/>
      <c r="C31" s="50"/>
      <c r="D31" s="54"/>
      <c r="E31" s="52"/>
      <c r="F31" s="49"/>
      <c r="G31" s="50"/>
      <c r="H31" s="52"/>
    </row>
    <row r="32" spans="1:8" ht="20.25" customHeight="1" x14ac:dyDescent="0.2">
      <c r="A32" s="68"/>
      <c r="B32" s="73"/>
      <c r="C32" s="74"/>
      <c r="D32" s="76"/>
      <c r="E32" s="75"/>
      <c r="F32" s="49"/>
      <c r="G32" s="50"/>
      <c r="H32" s="52"/>
    </row>
    <row r="33" spans="1:8" ht="20.25" customHeight="1" x14ac:dyDescent="0.2">
      <c r="A33" s="48"/>
      <c r="B33" s="49"/>
      <c r="C33" s="50"/>
      <c r="D33" s="54"/>
      <c r="E33" s="52"/>
      <c r="F33" s="49"/>
      <c r="G33" s="50"/>
      <c r="H33" s="52"/>
    </row>
    <row r="34" spans="1:8" ht="20.25" customHeight="1" x14ac:dyDescent="0.2">
      <c r="A34" s="48"/>
      <c r="B34" s="49"/>
      <c r="C34" s="50"/>
      <c r="D34" s="54"/>
      <c r="E34" s="52"/>
      <c r="F34" s="49"/>
      <c r="G34" s="50"/>
      <c r="H34" s="52"/>
    </row>
    <row r="35" spans="1:8" ht="20.25" customHeight="1" x14ac:dyDescent="0.2">
      <c r="A35" s="48"/>
      <c r="B35" s="49"/>
      <c r="C35" s="50"/>
      <c r="D35" s="54"/>
      <c r="E35" s="52"/>
      <c r="F35" s="49"/>
      <c r="G35" s="50"/>
      <c r="H35" s="52"/>
    </row>
    <row r="36" spans="1:8" ht="20.25" customHeight="1" x14ac:dyDescent="0.2">
      <c r="A36" s="68"/>
      <c r="B36" s="73"/>
      <c r="C36" s="74"/>
      <c r="D36" s="76"/>
      <c r="E36" s="75"/>
      <c r="F36" s="49"/>
      <c r="G36" s="50"/>
      <c r="H36" s="52"/>
    </row>
    <row r="37" spans="1:8" ht="20.25" customHeight="1" x14ac:dyDescent="0.2">
      <c r="A37" s="68"/>
      <c r="B37" s="73"/>
      <c r="C37" s="74"/>
      <c r="D37" s="76"/>
      <c r="E37" s="75"/>
      <c r="F37" s="49"/>
      <c r="G37" s="50"/>
      <c r="H37" s="52"/>
    </row>
    <row r="38" spans="1:8" ht="20.25" customHeight="1" x14ac:dyDescent="0.2">
      <c r="A38" s="48"/>
      <c r="B38" s="49"/>
      <c r="C38" s="50"/>
      <c r="D38" s="54"/>
      <c r="E38" s="52"/>
      <c r="F38" s="49"/>
      <c r="G38" s="50"/>
      <c r="H38" s="52"/>
    </row>
    <row r="39" spans="1:8" ht="20.25" customHeight="1" x14ac:dyDescent="0.2">
      <c r="A39" s="68"/>
      <c r="B39" s="73"/>
      <c r="C39" s="74"/>
      <c r="D39" s="76"/>
      <c r="E39" s="75"/>
      <c r="F39" s="49"/>
      <c r="G39" s="50"/>
      <c r="H39" s="52"/>
    </row>
    <row r="40" spans="1:8" ht="20.25" customHeight="1" x14ac:dyDescent="0.2">
      <c r="A40" s="68"/>
      <c r="B40" s="73"/>
      <c r="C40" s="74"/>
      <c r="D40" s="76"/>
      <c r="E40" s="75"/>
      <c r="F40" s="49"/>
      <c r="G40" s="50"/>
      <c r="H40" s="52"/>
    </row>
    <row r="41" spans="1:8" ht="20.25" customHeight="1" x14ac:dyDescent="0.2">
      <c r="A41" s="48"/>
      <c r="B41" s="49"/>
      <c r="C41" s="50"/>
      <c r="D41" s="54"/>
      <c r="E41" s="52"/>
      <c r="F41" s="49"/>
      <c r="G41" s="50"/>
      <c r="H41" s="52"/>
    </row>
    <row r="42" spans="1:8" ht="20.25" customHeight="1" x14ac:dyDescent="0.2">
      <c r="A42" s="68"/>
      <c r="B42" s="98"/>
      <c r="C42" s="74"/>
      <c r="D42" s="76"/>
      <c r="E42" s="75"/>
      <c r="F42" s="49"/>
      <c r="G42" s="50"/>
      <c r="H42" s="52"/>
    </row>
    <row r="43" spans="1:8" ht="20.25" customHeight="1" x14ac:dyDescent="0.2">
      <c r="A43" s="68"/>
      <c r="B43" s="73"/>
      <c r="C43" s="74"/>
      <c r="D43" s="76"/>
      <c r="E43" s="75"/>
      <c r="F43" s="49"/>
      <c r="G43" s="50"/>
      <c r="H43" s="52"/>
    </row>
    <row r="44" spans="1:8" ht="20.25" customHeight="1" x14ac:dyDescent="0.2">
      <c r="A44" s="48"/>
      <c r="B44" s="49"/>
      <c r="C44" s="50"/>
      <c r="D44" s="54"/>
      <c r="E44" s="52"/>
      <c r="F44" s="49"/>
      <c r="G44" s="50"/>
      <c r="H44" s="52"/>
    </row>
    <row r="45" spans="1:8" ht="20.25" customHeight="1" x14ac:dyDescent="0.2">
      <c r="A45" s="68"/>
      <c r="B45" s="73"/>
      <c r="C45" s="74"/>
      <c r="D45" s="76"/>
      <c r="E45" s="75"/>
      <c r="F45" s="49"/>
      <c r="G45" s="50"/>
      <c r="H45" s="52"/>
    </row>
    <row r="46" spans="1:8" ht="20.25" customHeight="1" x14ac:dyDescent="0.2">
      <c r="A46" s="48"/>
      <c r="B46" s="49"/>
      <c r="C46" s="50"/>
      <c r="D46" s="54"/>
      <c r="E46" s="52"/>
      <c r="F46" s="49"/>
      <c r="G46" s="50"/>
      <c r="H46" s="52"/>
    </row>
    <row r="47" spans="1:8" ht="20.25" customHeight="1" x14ac:dyDescent="0.2">
      <c r="A47" s="48"/>
      <c r="B47" s="49"/>
      <c r="C47" s="50"/>
      <c r="D47" s="54"/>
      <c r="E47" s="52"/>
      <c r="F47" s="49"/>
      <c r="G47" s="50"/>
      <c r="H47" s="52"/>
    </row>
    <row r="48" spans="1:8" ht="20.25" customHeight="1" x14ac:dyDescent="0.2">
      <c r="A48" s="48"/>
      <c r="B48" s="49"/>
      <c r="C48" s="50"/>
      <c r="D48" s="54"/>
      <c r="E48" s="52"/>
      <c r="F48" s="49"/>
      <c r="G48" s="50"/>
      <c r="H48" s="52"/>
    </row>
    <row r="49" spans="1:8" ht="20.25" customHeight="1" x14ac:dyDescent="0.2">
      <c r="A49" s="68"/>
      <c r="B49" s="73"/>
      <c r="C49" s="74"/>
      <c r="D49" s="76"/>
      <c r="E49" s="75"/>
      <c r="F49" s="49"/>
      <c r="G49" s="50"/>
      <c r="H49" s="52"/>
    </row>
    <row r="50" spans="1:8" ht="20.25" customHeight="1" x14ac:dyDescent="0.2">
      <c r="A50" s="48"/>
      <c r="B50" s="49"/>
      <c r="C50" s="50"/>
      <c r="D50" s="54"/>
      <c r="E50" s="52"/>
      <c r="F50" s="49"/>
      <c r="G50" s="50"/>
      <c r="H50" s="52"/>
    </row>
    <row r="51" spans="1:8" ht="20.25" customHeight="1" x14ac:dyDescent="0.2">
      <c r="A51" s="48"/>
      <c r="B51" s="49"/>
      <c r="C51" s="50"/>
      <c r="D51" s="54"/>
      <c r="E51" s="52"/>
      <c r="F51" s="49"/>
      <c r="G51" s="50"/>
      <c r="H51" s="52"/>
    </row>
    <row r="52" spans="1:8" ht="20.25" customHeight="1" x14ac:dyDescent="0.2">
      <c r="A52" s="48"/>
      <c r="B52" s="49"/>
      <c r="C52" s="50"/>
      <c r="D52" s="54"/>
      <c r="E52" s="52"/>
      <c r="F52" s="49"/>
      <c r="G52" s="50"/>
      <c r="H52" s="52"/>
    </row>
    <row r="53" spans="1:8" ht="20.25" customHeight="1" x14ac:dyDescent="0.2">
      <c r="A53" s="68"/>
      <c r="B53" s="73"/>
      <c r="C53" s="74"/>
      <c r="D53" s="76"/>
      <c r="E53" s="75"/>
      <c r="F53" s="49"/>
      <c r="G53" s="50"/>
      <c r="H53" s="52"/>
    </row>
    <row r="54" spans="1:8" ht="20.25" customHeight="1" x14ac:dyDescent="0.2">
      <c r="A54" s="48"/>
      <c r="B54" s="49"/>
      <c r="C54" s="50"/>
      <c r="D54" s="54"/>
      <c r="E54" s="52"/>
      <c r="F54" s="49"/>
      <c r="G54" s="50"/>
      <c r="H54" s="52"/>
    </row>
    <row r="55" spans="1:8" ht="20.25" customHeight="1" x14ac:dyDescent="0.2">
      <c r="A55" s="68"/>
      <c r="B55" s="73"/>
      <c r="C55" s="74"/>
      <c r="D55" s="76"/>
      <c r="E55" s="75"/>
      <c r="F55" s="49"/>
      <c r="G55" s="50"/>
      <c r="H55" s="52"/>
    </row>
    <row r="56" spans="1:8" ht="20.25" customHeight="1" x14ac:dyDescent="0.2">
      <c r="A56" s="48"/>
      <c r="B56" s="49"/>
      <c r="C56" s="50"/>
      <c r="D56" s="54"/>
      <c r="E56" s="52"/>
      <c r="F56" s="49"/>
      <c r="G56" s="50"/>
      <c r="H56" s="52"/>
    </row>
    <row r="57" spans="1:8" ht="20.25" customHeight="1" x14ac:dyDescent="0.2">
      <c r="A57" s="48"/>
      <c r="B57" s="49"/>
      <c r="C57" s="50"/>
      <c r="D57" s="54"/>
      <c r="E57" s="52"/>
      <c r="F57" s="49"/>
      <c r="G57" s="50"/>
      <c r="H57" s="52"/>
    </row>
    <row r="58" spans="1:8" ht="20.25" customHeight="1" x14ac:dyDescent="0.2">
      <c r="A58" s="48"/>
      <c r="B58" s="49"/>
      <c r="C58" s="50"/>
      <c r="D58" s="54"/>
      <c r="E58" s="52"/>
      <c r="F58" s="49"/>
      <c r="G58" s="50"/>
      <c r="H58" s="52"/>
    </row>
    <row r="59" spans="1:8" ht="20.25" customHeight="1" x14ac:dyDescent="0.2">
      <c r="A59" s="48"/>
      <c r="B59" s="49"/>
      <c r="C59" s="50"/>
      <c r="D59" s="54"/>
      <c r="E59" s="52"/>
      <c r="F59" s="49"/>
      <c r="G59" s="50"/>
      <c r="H59" s="52"/>
    </row>
    <row r="60" spans="1:8" ht="20.25" customHeight="1" x14ac:dyDescent="0.2">
      <c r="A60" s="48"/>
      <c r="B60" s="49"/>
      <c r="C60" s="50"/>
      <c r="D60" s="54"/>
      <c r="E60" s="52"/>
      <c r="F60" s="49"/>
      <c r="G60" s="50"/>
      <c r="H60" s="52"/>
    </row>
    <row r="61" spans="1:8" ht="20.25" customHeight="1" x14ac:dyDescent="0.2">
      <c r="A61" s="48"/>
      <c r="B61" s="49"/>
      <c r="C61" s="50"/>
      <c r="D61" s="54"/>
      <c r="E61" s="52"/>
      <c r="F61" s="49"/>
      <c r="G61" s="50"/>
      <c r="H61" s="52"/>
    </row>
    <row r="62" spans="1:8" ht="20.25" customHeight="1" x14ac:dyDescent="0.2">
      <c r="A62" s="48"/>
      <c r="B62" s="49"/>
      <c r="C62" s="50"/>
      <c r="D62" s="54"/>
      <c r="E62" s="52"/>
      <c r="F62" s="49"/>
      <c r="G62" s="50"/>
      <c r="H62" s="52"/>
    </row>
    <row r="63" spans="1:8" ht="20.25" customHeight="1" x14ac:dyDescent="0.2">
      <c r="A63" s="48"/>
      <c r="B63" s="49"/>
      <c r="C63" s="50"/>
      <c r="D63" s="54"/>
      <c r="E63" s="52"/>
      <c r="F63" s="49"/>
      <c r="G63" s="50"/>
      <c r="H63" s="52"/>
    </row>
    <row r="64" spans="1:8" ht="20.25" customHeight="1" x14ac:dyDescent="0.2">
      <c r="A64" s="48"/>
      <c r="B64" s="49"/>
      <c r="C64" s="50"/>
      <c r="D64" s="54"/>
      <c r="E64" s="52"/>
      <c r="F64" s="49"/>
      <c r="G64" s="50"/>
      <c r="H64" s="52"/>
    </row>
    <row r="65" spans="1:8" ht="20.25" customHeight="1" x14ac:dyDescent="0.2">
      <c r="A65" s="48"/>
      <c r="B65" s="49"/>
      <c r="C65" s="50"/>
      <c r="D65" s="54"/>
      <c r="E65" s="52"/>
      <c r="F65" s="49"/>
      <c r="G65" s="50"/>
      <c r="H65" s="52"/>
    </row>
    <row r="66" spans="1:8" ht="20.25" customHeight="1" x14ac:dyDescent="0.2">
      <c r="A66" s="48"/>
      <c r="B66" s="49"/>
      <c r="C66" s="50"/>
      <c r="D66" s="54"/>
      <c r="E66" s="52"/>
      <c r="F66" s="49"/>
      <c r="G66" s="50"/>
      <c r="H66" s="52"/>
    </row>
    <row r="67" spans="1:8" ht="20.25" customHeight="1" x14ac:dyDescent="0.2">
      <c r="A67" s="48"/>
      <c r="B67" s="49"/>
      <c r="C67" s="50"/>
      <c r="D67" s="54"/>
      <c r="E67" s="52"/>
      <c r="F67" s="49"/>
      <c r="G67" s="50"/>
      <c r="H67" s="52"/>
    </row>
    <row r="68" spans="1:8" ht="20.25" customHeight="1" x14ac:dyDescent="0.2">
      <c r="A68" s="48"/>
      <c r="B68" s="49"/>
      <c r="C68" s="50"/>
      <c r="D68" s="54"/>
      <c r="E68" s="52"/>
      <c r="F68" s="49"/>
      <c r="G68" s="50"/>
      <c r="H68" s="52"/>
    </row>
    <row r="69" spans="1:8" ht="20.25" customHeight="1" x14ac:dyDescent="0.2">
      <c r="A69" s="48"/>
      <c r="B69" s="49"/>
      <c r="C69" s="50"/>
      <c r="D69" s="54"/>
      <c r="E69" s="52"/>
      <c r="F69" s="49"/>
      <c r="G69" s="50"/>
      <c r="H69" s="52"/>
    </row>
    <row r="70" spans="1:8" ht="20.25" customHeight="1" x14ac:dyDescent="0.2">
      <c r="A70" s="48"/>
      <c r="B70" s="49"/>
      <c r="C70" s="50"/>
      <c r="D70" s="54"/>
      <c r="E70" s="52"/>
      <c r="F70" s="49"/>
      <c r="G70" s="50"/>
      <c r="H70" s="52"/>
    </row>
    <row r="71" spans="1:8" ht="20.25" customHeight="1" x14ac:dyDescent="0.2">
      <c r="A71" s="48"/>
      <c r="B71" s="49"/>
      <c r="C71" s="50"/>
      <c r="D71" s="54"/>
      <c r="E71" s="52"/>
      <c r="F71" s="49"/>
      <c r="G71" s="50"/>
      <c r="H71" s="52"/>
    </row>
    <row r="72" spans="1:8" ht="20.25" customHeight="1" x14ac:dyDescent="0.2">
      <c r="A72" s="48"/>
      <c r="B72" s="49"/>
      <c r="C72" s="50"/>
      <c r="D72" s="54"/>
      <c r="E72" s="52"/>
      <c r="F72" s="49"/>
      <c r="G72" s="50"/>
      <c r="H72" s="52"/>
    </row>
    <row r="73" spans="1:8" ht="20.25" customHeight="1" x14ac:dyDescent="0.2">
      <c r="A73" s="48"/>
      <c r="B73" s="49"/>
      <c r="C73" s="50"/>
      <c r="D73" s="54"/>
      <c r="E73" s="52"/>
      <c r="F73" s="49"/>
      <c r="G73" s="50"/>
      <c r="H73" s="52"/>
    </row>
    <row r="74" spans="1:8" ht="20.25" customHeight="1" x14ac:dyDescent="0.2">
      <c r="A74" s="48"/>
      <c r="B74" s="49"/>
      <c r="C74" s="50"/>
      <c r="D74" s="54"/>
      <c r="E74" s="52"/>
      <c r="F74" s="49"/>
      <c r="G74" s="50"/>
      <c r="H74" s="52"/>
    </row>
    <row r="75" spans="1:8" ht="20.25" customHeight="1" x14ac:dyDescent="0.2">
      <c r="A75" s="48"/>
      <c r="B75" s="49"/>
      <c r="C75" s="50"/>
      <c r="D75" s="54"/>
      <c r="E75" s="52"/>
      <c r="F75" s="49"/>
      <c r="G75" s="50"/>
      <c r="H75" s="52"/>
    </row>
    <row r="76" spans="1:8" ht="20.25" customHeight="1" x14ac:dyDescent="0.2">
      <c r="A76" s="48"/>
      <c r="B76" s="49"/>
      <c r="C76" s="50"/>
      <c r="D76" s="54"/>
      <c r="E76" s="52"/>
      <c r="F76" s="49"/>
      <c r="G76" s="50"/>
      <c r="H76" s="52"/>
    </row>
    <row r="77" spans="1:8" ht="20.25" customHeight="1" x14ac:dyDescent="0.2">
      <c r="A77" s="48"/>
      <c r="B77" s="49"/>
      <c r="C77" s="50"/>
      <c r="D77" s="54"/>
      <c r="E77" s="52"/>
      <c r="F77" s="49"/>
      <c r="G77" s="50"/>
      <c r="H77" s="52"/>
    </row>
    <row r="78" spans="1:8" ht="20.25" customHeight="1" x14ac:dyDescent="0.2">
      <c r="A78" s="48"/>
      <c r="B78" s="49"/>
      <c r="C78" s="50"/>
      <c r="D78" s="54"/>
      <c r="E78" s="52"/>
      <c r="F78" s="49"/>
      <c r="G78" s="50"/>
      <c r="H78" s="52"/>
    </row>
    <row r="79" spans="1:8" ht="20.25" customHeight="1" x14ac:dyDescent="0.2">
      <c r="A79" s="48"/>
      <c r="B79" s="49"/>
      <c r="C79" s="50"/>
      <c r="D79" s="54"/>
      <c r="E79" s="52"/>
      <c r="F79" s="49"/>
      <c r="G79" s="50"/>
      <c r="H79" s="52"/>
    </row>
    <row r="80" spans="1:8" ht="20.25" customHeight="1" x14ac:dyDescent="0.2">
      <c r="A80" s="48"/>
      <c r="B80" s="49"/>
      <c r="C80" s="50"/>
      <c r="D80" s="54"/>
      <c r="E80" s="52"/>
      <c r="F80" s="49"/>
      <c r="G80" s="50"/>
      <c r="H80" s="52"/>
    </row>
    <row r="81" spans="1:8" ht="20.25" customHeight="1" x14ac:dyDescent="0.2">
      <c r="A81" s="48"/>
      <c r="B81" s="49"/>
      <c r="C81" s="50"/>
      <c r="D81" s="54"/>
      <c r="E81" s="52"/>
      <c r="F81" s="49"/>
      <c r="G81" s="50"/>
      <c r="H81" s="52"/>
    </row>
    <row r="82" spans="1:8" ht="20.25" customHeight="1" x14ac:dyDescent="0.2">
      <c r="A82" s="48"/>
      <c r="B82" s="49"/>
      <c r="C82" s="50"/>
      <c r="D82" s="54"/>
      <c r="E82" s="52"/>
      <c r="F82" s="49"/>
      <c r="G82" s="50"/>
      <c r="H82" s="52"/>
    </row>
    <row r="83" spans="1:8" ht="20.25" customHeight="1" x14ac:dyDescent="0.2">
      <c r="A83" s="48"/>
      <c r="B83" s="49"/>
      <c r="C83" s="50"/>
      <c r="D83" s="54"/>
      <c r="E83" s="52"/>
      <c r="F83" s="49"/>
      <c r="G83" s="50"/>
      <c r="H83" s="52"/>
    </row>
    <row r="84" spans="1:8" ht="20.25" customHeight="1" x14ac:dyDescent="0.2">
      <c r="A84" s="48"/>
      <c r="B84" s="49"/>
      <c r="C84" s="50"/>
      <c r="D84" s="54"/>
      <c r="E84" s="52"/>
      <c r="F84" s="49"/>
      <c r="G84" s="50"/>
      <c r="H84" s="52"/>
    </row>
    <row r="85" spans="1:8" ht="20.25" customHeight="1" x14ac:dyDescent="0.2">
      <c r="A85" s="48"/>
      <c r="B85" s="49"/>
      <c r="C85" s="50"/>
      <c r="D85" s="54"/>
      <c r="E85" s="52"/>
      <c r="F85" s="49"/>
      <c r="G85" s="50"/>
      <c r="H85" s="52"/>
    </row>
    <row r="86" spans="1:8" ht="20.25" customHeight="1" x14ac:dyDescent="0.2">
      <c r="A86" s="48"/>
      <c r="B86" s="49"/>
      <c r="C86" s="50"/>
      <c r="D86" s="54"/>
      <c r="E86" s="52"/>
      <c r="F86" s="49"/>
      <c r="G86" s="50"/>
      <c r="H86" s="52"/>
    </row>
    <row r="87" spans="1:8" ht="20.25" customHeight="1" x14ac:dyDescent="0.2">
      <c r="A87" s="48"/>
      <c r="B87" s="49"/>
      <c r="C87" s="50"/>
      <c r="D87" s="54"/>
      <c r="E87" s="52"/>
      <c r="F87" s="49"/>
      <c r="G87" s="50"/>
      <c r="H87" s="52"/>
    </row>
    <row r="88" spans="1:8" ht="20.25" customHeight="1" x14ac:dyDescent="0.2">
      <c r="A88" s="48"/>
      <c r="B88" s="49"/>
      <c r="C88" s="50"/>
      <c r="D88" s="54"/>
      <c r="E88" s="52"/>
      <c r="F88" s="49"/>
      <c r="G88" s="50"/>
      <c r="H88" s="52"/>
    </row>
    <row r="89" spans="1:8" ht="20.25" customHeight="1" x14ac:dyDescent="0.2">
      <c r="A89" s="48"/>
      <c r="B89" s="49"/>
      <c r="C89" s="50"/>
      <c r="D89" s="54"/>
      <c r="E89" s="52"/>
      <c r="F89" s="49"/>
      <c r="G89" s="50"/>
      <c r="H89" s="52"/>
    </row>
    <row r="90" spans="1:8" ht="20.25" customHeight="1" x14ac:dyDescent="0.2">
      <c r="A90" s="48"/>
      <c r="B90" s="49"/>
      <c r="C90" s="50"/>
      <c r="D90" s="54"/>
      <c r="E90" s="52"/>
      <c r="F90" s="49"/>
      <c r="G90" s="50"/>
      <c r="H90" s="52"/>
    </row>
    <row r="91" spans="1:8" ht="20.25" customHeight="1" x14ac:dyDescent="0.2">
      <c r="A91" s="48"/>
      <c r="B91" s="49"/>
      <c r="C91" s="50"/>
      <c r="D91" s="54"/>
      <c r="E91" s="52"/>
      <c r="F91" s="49"/>
      <c r="G91" s="50"/>
      <c r="H91" s="52"/>
    </row>
    <row r="92" spans="1:8" ht="20.25" customHeight="1" x14ac:dyDescent="0.2">
      <c r="A92" s="48"/>
      <c r="B92" s="49"/>
      <c r="C92" s="50"/>
      <c r="D92" s="54"/>
      <c r="E92" s="52"/>
      <c r="F92" s="49"/>
      <c r="G92" s="50"/>
      <c r="H92" s="52"/>
    </row>
    <row r="93" spans="1:8" ht="20.25" customHeight="1" x14ac:dyDescent="0.2">
      <c r="A93" s="48"/>
      <c r="B93" s="49"/>
      <c r="C93" s="50"/>
      <c r="D93" s="54"/>
      <c r="E93" s="52"/>
      <c r="F93" s="49"/>
      <c r="G93" s="50"/>
      <c r="H93" s="52"/>
    </row>
    <row r="94" spans="1:8" ht="20.25" customHeight="1" x14ac:dyDescent="0.2">
      <c r="A94" s="48"/>
      <c r="B94" s="49"/>
      <c r="C94" s="50"/>
      <c r="D94" s="54"/>
      <c r="E94" s="52"/>
      <c r="F94" s="49"/>
      <c r="G94" s="50"/>
      <c r="H94" s="52"/>
    </row>
    <row r="95" spans="1:8" ht="20.25" customHeight="1" x14ac:dyDescent="0.2">
      <c r="A95" s="48"/>
      <c r="B95" s="49"/>
      <c r="C95" s="50"/>
      <c r="D95" s="54"/>
      <c r="E95" s="52"/>
      <c r="F95" s="49"/>
      <c r="G95" s="50"/>
      <c r="H95" s="52"/>
    </row>
    <row r="96" spans="1:8" ht="20.25" customHeight="1" x14ac:dyDescent="0.2">
      <c r="A96" s="48"/>
      <c r="B96" s="49"/>
      <c r="C96" s="50"/>
      <c r="D96" s="54"/>
      <c r="E96" s="52"/>
      <c r="F96" s="49"/>
      <c r="G96" s="50"/>
      <c r="H96" s="52"/>
    </row>
    <row r="97" spans="1:8" ht="20.25" customHeight="1" x14ac:dyDescent="0.2">
      <c r="A97" s="48"/>
      <c r="B97" s="49"/>
      <c r="C97" s="50"/>
      <c r="D97" s="54"/>
      <c r="E97" s="52"/>
      <c r="F97" s="49"/>
      <c r="G97" s="50"/>
      <c r="H97" s="52"/>
    </row>
    <row r="98" spans="1:8" ht="20.25" customHeight="1" x14ac:dyDescent="0.2">
      <c r="A98" s="48"/>
      <c r="B98" s="49"/>
      <c r="C98" s="50"/>
      <c r="D98" s="54"/>
      <c r="E98" s="52"/>
      <c r="F98" s="49"/>
      <c r="G98" s="50"/>
      <c r="H98" s="52"/>
    </row>
    <row r="99" spans="1:8" ht="20.25" customHeight="1" x14ac:dyDescent="0.2">
      <c r="A99" s="48"/>
      <c r="B99" s="49"/>
      <c r="C99" s="50"/>
      <c r="D99" s="54"/>
      <c r="E99" s="52"/>
      <c r="F99" s="49"/>
      <c r="G99" s="50"/>
      <c r="H99" s="52"/>
    </row>
    <row r="100" spans="1:8" ht="20.25" customHeight="1" x14ac:dyDescent="0.2">
      <c r="A100" s="48"/>
      <c r="B100" s="49"/>
      <c r="C100" s="50"/>
      <c r="D100" s="54"/>
      <c r="E100" s="52"/>
      <c r="F100" s="49"/>
      <c r="G100" s="50"/>
      <c r="H100" s="52"/>
    </row>
    <row r="101" spans="1:8" ht="20.25" customHeight="1" x14ac:dyDescent="0.2">
      <c r="A101" s="48"/>
      <c r="B101" s="49"/>
      <c r="C101" s="50"/>
      <c r="D101" s="54"/>
      <c r="E101" s="52"/>
      <c r="F101" s="49"/>
      <c r="G101" s="50"/>
      <c r="H101" s="52"/>
    </row>
    <row r="102" spans="1:8" ht="20.25" customHeight="1" x14ac:dyDescent="0.2">
      <c r="A102" s="48"/>
      <c r="B102" s="49"/>
      <c r="C102" s="50"/>
      <c r="D102" s="54"/>
      <c r="E102" s="52"/>
      <c r="F102" s="49"/>
      <c r="G102" s="50"/>
      <c r="H102" s="52"/>
    </row>
    <row r="103" spans="1:8" ht="20.25" customHeight="1" x14ac:dyDescent="0.2">
      <c r="A103" s="48"/>
      <c r="B103" s="49"/>
      <c r="C103" s="50"/>
      <c r="D103" s="54"/>
      <c r="E103" s="52"/>
      <c r="F103" s="49"/>
      <c r="G103" s="50"/>
      <c r="H103" s="52"/>
    </row>
    <row r="104" spans="1:8" ht="20.25" customHeight="1" x14ac:dyDescent="0.2">
      <c r="A104" s="48"/>
      <c r="B104" s="49"/>
      <c r="C104" s="50"/>
      <c r="D104" s="54"/>
      <c r="E104" s="52"/>
      <c r="F104" s="49"/>
      <c r="G104" s="50"/>
      <c r="H104" s="52"/>
    </row>
    <row r="105" spans="1:8" ht="20.25" customHeight="1" x14ac:dyDescent="0.2">
      <c r="A105" s="48"/>
      <c r="B105" s="49"/>
      <c r="C105" s="50"/>
      <c r="D105" s="54"/>
      <c r="E105" s="52"/>
      <c r="F105" s="49"/>
      <c r="G105" s="50"/>
      <c r="H105" s="52"/>
    </row>
    <row r="106" spans="1:8" ht="20.25" customHeight="1" x14ac:dyDescent="0.2">
      <c r="A106" s="48"/>
      <c r="B106" s="49"/>
      <c r="C106" s="50"/>
      <c r="D106" s="54"/>
      <c r="E106" s="52"/>
      <c r="F106" s="49"/>
      <c r="G106" s="50"/>
      <c r="H106" s="52"/>
    </row>
    <row r="107" spans="1:8" ht="20.25" customHeight="1" x14ac:dyDescent="0.2">
      <c r="A107" s="48"/>
      <c r="B107" s="49"/>
      <c r="C107" s="50"/>
      <c r="D107" s="54"/>
      <c r="E107" s="52"/>
      <c r="F107" s="49"/>
      <c r="G107" s="50"/>
      <c r="H107" s="52"/>
    </row>
  </sheetData>
  <mergeCells count="2">
    <mergeCell ref="A13:D13"/>
    <mergeCell ref="F13:H13"/>
  </mergeCells>
  <dataValidations count="1">
    <dataValidation type="list" allowBlank="1" showInputMessage="1" showErrorMessage="1" sqref="E15:E107" xr:uid="{00000000-0002-0000-0B00-000000000000}">
      <formula1>$E$2:$E$10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MJ111"/>
  <sheetViews>
    <sheetView zoomScale="70" zoomScaleNormal="70" workbookViewId="0">
      <pane ySplit="14" topLeftCell="A15" activePane="bottomLeft" state="frozen"/>
      <selection pane="bottomLeft" activeCell="F36" sqref="F36"/>
    </sheetView>
  </sheetViews>
  <sheetFormatPr defaultColWidth="9.140625" defaultRowHeight="15" x14ac:dyDescent="0.2"/>
  <cols>
    <col min="1" max="1" width="40.85546875" style="8" customWidth="1"/>
    <col min="2" max="2" width="15.42578125" style="8" customWidth="1"/>
    <col min="3" max="3" width="57" style="8" customWidth="1"/>
    <col min="4" max="4" width="18.42578125" style="9" customWidth="1"/>
    <col min="5" max="5" width="22.140625" style="9" customWidth="1"/>
    <col min="6" max="6" width="42.140625" style="8" customWidth="1"/>
    <col min="7" max="7" width="55.42578125" style="8" customWidth="1"/>
    <col min="8" max="8" width="17.42578125" style="8" customWidth="1"/>
    <col min="9" max="9" width="9.140625" style="8"/>
    <col min="10" max="10" width="27.42578125" style="8" customWidth="1"/>
    <col min="11" max="11" width="14.28515625" style="8" customWidth="1"/>
    <col min="12" max="1024" width="9.140625" style="8"/>
  </cols>
  <sheetData>
    <row r="1" spans="1:11" ht="15.75" x14ac:dyDescent="0.25">
      <c r="A1" s="10" t="s">
        <v>18</v>
      </c>
      <c r="B1" s="10"/>
      <c r="C1" s="55">
        <f>'12.11'!C1+1</f>
        <v>45272</v>
      </c>
    </row>
    <row r="2" spans="1:11" ht="15.75" x14ac:dyDescent="0.25">
      <c r="A2" s="12" t="s">
        <v>19</v>
      </c>
      <c r="B2" s="13"/>
      <c r="C2" s="13"/>
      <c r="D2" s="56">
        <f>SUMIF(E$16:E111,E2,D$16:D111)</f>
        <v>657000</v>
      </c>
      <c r="E2" s="15" t="s">
        <v>5</v>
      </c>
      <c r="F2" s="12" t="s">
        <v>20</v>
      </c>
      <c r="G2" s="13" t="s">
        <v>5</v>
      </c>
      <c r="H2" s="15">
        <f>SUM(H16:H111)-(H3+H4+H5)</f>
        <v>0</v>
      </c>
      <c r="J2" s="16" t="s">
        <v>21</v>
      </c>
      <c r="K2" s="17"/>
    </row>
    <row r="3" spans="1:11" ht="15.75" x14ac:dyDescent="0.25">
      <c r="A3" s="18"/>
      <c r="D3" s="9">
        <f>SUMIF(E$16:E111,E3,D$16:D111)</f>
        <v>0</v>
      </c>
      <c r="E3" s="19" t="s">
        <v>6</v>
      </c>
      <c r="F3" s="18"/>
      <c r="G3" s="8" t="s">
        <v>6</v>
      </c>
      <c r="H3" s="19">
        <f>SUMIF(G16:G111,G3,H16:H111)</f>
        <v>0</v>
      </c>
      <c r="J3" s="20" t="s">
        <v>22</v>
      </c>
      <c r="K3" s="57">
        <f>'12.11'!K8</f>
        <v>396540</v>
      </c>
    </row>
    <row r="4" spans="1:11" ht="15.75" x14ac:dyDescent="0.25">
      <c r="A4" s="18"/>
      <c r="D4" s="9">
        <f>SUMIF(E$16:E111,E4,D$16:D111)</f>
        <v>0</v>
      </c>
      <c r="E4" s="19" t="s">
        <v>7</v>
      </c>
      <c r="F4" s="18"/>
      <c r="G4" s="8" t="s">
        <v>7</v>
      </c>
      <c r="H4" s="19">
        <f>SUMIF(G16:G111,G4,H16:H111)</f>
        <v>0</v>
      </c>
      <c r="J4" s="10" t="s">
        <v>23</v>
      </c>
      <c r="K4" s="29">
        <f>'12.11'!K9</f>
        <v>4300000</v>
      </c>
    </row>
    <row r="5" spans="1:11" x14ac:dyDescent="0.2">
      <c r="A5" s="23"/>
      <c r="D5" s="9">
        <f>SUMIF(E$16:E111,E5,D$16:D111)</f>
        <v>1433850</v>
      </c>
      <c r="E5" s="19" t="s">
        <v>8</v>
      </c>
      <c r="F5" s="23"/>
      <c r="G5" s="8" t="s">
        <v>24</v>
      </c>
      <c r="H5" s="19">
        <f>SUMIF(G16:G111,G5,H16:H111)</f>
        <v>0</v>
      </c>
      <c r="J5" s="8" t="s">
        <v>25</v>
      </c>
      <c r="K5" s="9">
        <f>'12.11'!K10</f>
        <v>0</v>
      </c>
    </row>
    <row r="6" spans="1:11" x14ac:dyDescent="0.2">
      <c r="A6" s="23"/>
      <c r="D6" s="9">
        <f>SUMIF(E$16:E111,E6,D$16:D111)</f>
        <v>0</v>
      </c>
      <c r="E6" s="19" t="s">
        <v>9</v>
      </c>
      <c r="F6" s="23"/>
      <c r="H6" s="19"/>
    </row>
    <row r="7" spans="1:11" ht="15.75" x14ac:dyDescent="0.25">
      <c r="A7" s="23"/>
      <c r="D7" s="9">
        <f>SUMIF(E$16:E112,E7,D$16:D112)</f>
        <v>0</v>
      </c>
      <c r="E7" s="19" t="s">
        <v>26</v>
      </c>
      <c r="F7" s="23"/>
      <c r="H7" s="19"/>
      <c r="J7" s="25" t="s">
        <v>27</v>
      </c>
      <c r="K7" s="26"/>
    </row>
    <row r="8" spans="1:11" ht="15.75" x14ac:dyDescent="0.25">
      <c r="A8" s="23"/>
      <c r="D8" s="9">
        <f>SUMIF(E$16:E111,E8,D$16:D111)</f>
        <v>0</v>
      </c>
      <c r="E8" s="19" t="s">
        <v>10</v>
      </c>
      <c r="F8" s="23"/>
      <c r="H8" s="19"/>
      <c r="J8" s="20" t="s">
        <v>22</v>
      </c>
      <c r="K8" s="28">
        <f>K3+SUM(D2:D4)-H12</f>
        <v>1053540</v>
      </c>
    </row>
    <row r="9" spans="1:11" ht="15.75" x14ac:dyDescent="0.25">
      <c r="A9" s="23"/>
      <c r="D9" s="9">
        <f>SUMIF(E$16:E111,E9,D$16:D111)</f>
        <v>0</v>
      </c>
      <c r="E9" s="19" t="s">
        <v>28</v>
      </c>
      <c r="F9" s="23"/>
      <c r="H9" s="19"/>
      <c r="J9" s="10" t="s">
        <v>29</v>
      </c>
      <c r="K9" s="29">
        <f>K4+H4-D4</f>
        <v>4300000</v>
      </c>
    </row>
    <row r="10" spans="1:11" x14ac:dyDescent="0.2">
      <c r="A10" s="23"/>
      <c r="D10" s="9">
        <f>SUMIF(E$16:E111,E10,D$16:D111)</f>
        <v>97000</v>
      </c>
      <c r="E10" s="19" t="s">
        <v>11</v>
      </c>
      <c r="F10" s="23"/>
      <c r="H10" s="19"/>
      <c r="J10" s="8" t="s">
        <v>30</v>
      </c>
      <c r="K10" s="9">
        <f>K5-D3+H3</f>
        <v>0</v>
      </c>
    </row>
    <row r="11" spans="1:11" x14ac:dyDescent="0.2">
      <c r="A11" s="23"/>
      <c r="D11" s="9">
        <f>SUMIF(E$16:E111,E11,D$16:D111)</f>
        <v>0</v>
      </c>
      <c r="E11" s="19" t="s">
        <v>12</v>
      </c>
      <c r="F11" s="23"/>
      <c r="H11" s="19"/>
    </row>
    <row r="12" spans="1:11" x14ac:dyDescent="0.2">
      <c r="A12" s="30"/>
      <c r="B12" s="31"/>
      <c r="C12" s="31" t="s">
        <v>31</v>
      </c>
      <c r="D12" s="32">
        <f>SUM(D2:D11)</f>
        <v>2187850</v>
      </c>
      <c r="E12" s="33"/>
      <c r="F12" s="30"/>
      <c r="G12" s="31" t="s">
        <v>31</v>
      </c>
      <c r="H12" s="33">
        <f>SUM(H2:H10)</f>
        <v>0</v>
      </c>
    </row>
    <row r="13" spans="1:11" x14ac:dyDescent="0.2">
      <c r="C13" s="34" t="s">
        <v>32</v>
      </c>
      <c r="D13" s="35">
        <f>SUM(D16:D111)</f>
        <v>2187850</v>
      </c>
      <c r="G13" s="34" t="s">
        <v>32</v>
      </c>
      <c r="H13" s="35">
        <f>SUM(H16:H111)</f>
        <v>0</v>
      </c>
    </row>
    <row r="14" spans="1:11" ht="15.75" x14ac:dyDescent="0.25">
      <c r="A14" s="116" t="s">
        <v>0</v>
      </c>
      <c r="B14" s="116"/>
      <c r="C14" s="116"/>
      <c r="D14" s="116"/>
      <c r="E14" s="36"/>
      <c r="F14" s="117" t="s">
        <v>1</v>
      </c>
      <c r="G14" s="117"/>
      <c r="H14" s="117"/>
    </row>
    <row r="15" spans="1:11" ht="20.25" customHeight="1" x14ac:dyDescent="0.2">
      <c r="A15" s="37" t="s">
        <v>33</v>
      </c>
      <c r="B15" s="38" t="s">
        <v>34</v>
      </c>
      <c r="C15" s="39" t="s">
        <v>35</v>
      </c>
      <c r="D15" s="40" t="s">
        <v>36</v>
      </c>
      <c r="E15" s="41" t="s">
        <v>37</v>
      </c>
      <c r="F15" s="31" t="s">
        <v>38</v>
      </c>
      <c r="G15" s="31" t="s">
        <v>35</v>
      </c>
      <c r="H15" s="42" t="s">
        <v>39</v>
      </c>
    </row>
    <row r="16" spans="1:11" ht="20.25" customHeight="1" x14ac:dyDescent="0.2">
      <c r="A16" s="44" t="s">
        <v>247</v>
      </c>
      <c r="B16" s="45" t="s">
        <v>112</v>
      </c>
      <c r="C16" s="99" t="s">
        <v>128</v>
      </c>
      <c r="D16" s="54">
        <v>102000</v>
      </c>
      <c r="E16" s="52" t="s">
        <v>5</v>
      </c>
      <c r="F16" s="44"/>
      <c r="G16" s="45"/>
      <c r="H16" s="47"/>
    </row>
    <row r="17" spans="1:8" ht="20.25" customHeight="1" x14ac:dyDescent="0.2">
      <c r="A17" s="48" t="s">
        <v>120</v>
      </c>
      <c r="B17" s="49" t="s">
        <v>118</v>
      </c>
      <c r="C17" s="50" t="s">
        <v>248</v>
      </c>
      <c r="D17" s="54">
        <v>53000</v>
      </c>
      <c r="E17" s="52" t="s">
        <v>11</v>
      </c>
      <c r="F17" s="49"/>
      <c r="G17" s="50"/>
      <c r="H17" s="52"/>
    </row>
    <row r="18" spans="1:8" ht="20.25" customHeight="1" x14ac:dyDescent="0.2">
      <c r="A18" s="48" t="s">
        <v>249</v>
      </c>
      <c r="B18" s="49" t="s">
        <v>53</v>
      </c>
      <c r="C18" s="50" t="s">
        <v>58</v>
      </c>
      <c r="D18" s="54">
        <v>44000</v>
      </c>
      <c r="E18" s="52" t="s">
        <v>8</v>
      </c>
      <c r="F18" s="49"/>
      <c r="G18" s="50"/>
      <c r="H18" s="52"/>
    </row>
    <row r="19" spans="1:8" ht="20.25" customHeight="1" x14ac:dyDescent="0.2">
      <c r="A19" s="48" t="s">
        <v>250</v>
      </c>
      <c r="B19" s="49" t="s">
        <v>112</v>
      </c>
      <c r="C19" s="50" t="s">
        <v>165</v>
      </c>
      <c r="D19" s="54">
        <v>82000</v>
      </c>
      <c r="E19" s="52" t="s">
        <v>8</v>
      </c>
      <c r="F19" s="49"/>
      <c r="G19" s="50"/>
      <c r="H19" s="52"/>
    </row>
    <row r="20" spans="1:8" ht="20.25" customHeight="1" x14ac:dyDescent="0.2">
      <c r="A20" s="48" t="s">
        <v>251</v>
      </c>
      <c r="B20" s="49" t="s">
        <v>112</v>
      </c>
      <c r="C20" s="50" t="s">
        <v>252</v>
      </c>
      <c r="D20" s="54">
        <v>62000</v>
      </c>
      <c r="E20" s="52" t="s">
        <v>5</v>
      </c>
      <c r="F20" s="49"/>
      <c r="G20" s="50"/>
      <c r="H20" s="52"/>
    </row>
    <row r="21" spans="1:8" ht="20.25" customHeight="1" x14ac:dyDescent="0.2">
      <c r="A21" s="48" t="s">
        <v>251</v>
      </c>
      <c r="B21" s="49" t="s">
        <v>112</v>
      </c>
      <c r="C21" s="50" t="s">
        <v>165</v>
      </c>
      <c r="D21" s="54">
        <v>82000</v>
      </c>
      <c r="E21" s="52" t="s">
        <v>8</v>
      </c>
      <c r="F21" s="49"/>
      <c r="G21" s="50"/>
      <c r="H21" s="52"/>
    </row>
    <row r="22" spans="1:8" ht="20.25" customHeight="1" x14ac:dyDescent="0.2">
      <c r="A22" s="48" t="s">
        <v>253</v>
      </c>
      <c r="B22" s="49" t="s">
        <v>53</v>
      </c>
      <c r="C22" s="50" t="s">
        <v>58</v>
      </c>
      <c r="D22" s="54">
        <v>44000</v>
      </c>
      <c r="E22" s="52" t="s">
        <v>11</v>
      </c>
      <c r="F22" s="49"/>
      <c r="G22" s="50"/>
      <c r="H22" s="52"/>
    </row>
    <row r="23" spans="1:8" ht="20.25" customHeight="1" x14ac:dyDescent="0.2">
      <c r="A23" s="48" t="s">
        <v>254</v>
      </c>
      <c r="B23" s="49" t="s">
        <v>112</v>
      </c>
      <c r="C23" s="50" t="s">
        <v>128</v>
      </c>
      <c r="D23" s="54">
        <v>102000</v>
      </c>
      <c r="E23" s="52" t="s">
        <v>8</v>
      </c>
      <c r="F23" s="49"/>
      <c r="G23" s="50"/>
      <c r="H23" s="52"/>
    </row>
    <row r="24" spans="1:8" ht="20.25" customHeight="1" x14ac:dyDescent="0.2">
      <c r="A24" s="48" t="s">
        <v>255</v>
      </c>
      <c r="B24" s="49" t="s">
        <v>112</v>
      </c>
      <c r="C24" s="50" t="s">
        <v>128</v>
      </c>
      <c r="D24" s="54">
        <v>102000</v>
      </c>
      <c r="E24" s="52" t="s">
        <v>8</v>
      </c>
      <c r="F24" s="49"/>
      <c r="G24" s="50"/>
      <c r="H24" s="52"/>
    </row>
    <row r="25" spans="1:8" ht="20.25" customHeight="1" x14ac:dyDescent="0.2">
      <c r="A25" s="48" t="s">
        <v>256</v>
      </c>
      <c r="B25" s="49" t="s">
        <v>112</v>
      </c>
      <c r="C25" s="50" t="s">
        <v>165</v>
      </c>
      <c r="D25" s="54">
        <v>82000</v>
      </c>
      <c r="E25" s="52" t="s">
        <v>5</v>
      </c>
      <c r="F25" s="49"/>
      <c r="G25" s="50"/>
      <c r="H25" s="52"/>
    </row>
    <row r="26" spans="1:8" ht="20.25" customHeight="1" x14ac:dyDescent="0.2">
      <c r="A26" s="48" t="s">
        <v>257</v>
      </c>
      <c r="B26" s="49" t="s">
        <v>112</v>
      </c>
      <c r="C26" s="50" t="s">
        <v>165</v>
      </c>
      <c r="D26" s="54">
        <v>82000</v>
      </c>
      <c r="E26" s="52" t="s">
        <v>8</v>
      </c>
      <c r="F26" s="49"/>
      <c r="G26" s="50"/>
      <c r="H26" s="52"/>
    </row>
    <row r="27" spans="1:8" ht="20.25" customHeight="1" x14ac:dyDescent="0.2">
      <c r="A27" s="48" t="s">
        <v>258</v>
      </c>
      <c r="B27" s="59" t="s">
        <v>91</v>
      </c>
      <c r="C27" s="50" t="s">
        <v>58</v>
      </c>
      <c r="D27" s="54">
        <v>55000</v>
      </c>
      <c r="E27" s="52" t="s">
        <v>8</v>
      </c>
      <c r="F27" s="49"/>
      <c r="G27" s="50"/>
      <c r="H27" s="52"/>
    </row>
    <row r="28" spans="1:8" s="34" customFormat="1" ht="20.25" customHeight="1" x14ac:dyDescent="0.2">
      <c r="A28" s="48" t="s">
        <v>259</v>
      </c>
      <c r="B28" s="49" t="s">
        <v>91</v>
      </c>
      <c r="C28" s="50" t="s">
        <v>58</v>
      </c>
      <c r="D28" s="54">
        <v>55000</v>
      </c>
      <c r="E28" s="52" t="s">
        <v>8</v>
      </c>
      <c r="F28" s="49"/>
      <c r="G28" s="50"/>
      <c r="H28" s="52"/>
    </row>
    <row r="29" spans="1:8" s="34" customFormat="1" ht="20.25" customHeight="1" x14ac:dyDescent="0.2">
      <c r="A29" s="48" t="s">
        <v>260</v>
      </c>
      <c r="B29" s="49" t="s">
        <v>112</v>
      </c>
      <c r="C29" s="50" t="s">
        <v>261</v>
      </c>
      <c r="D29" s="54">
        <v>226000</v>
      </c>
      <c r="E29" s="52" t="s">
        <v>5</v>
      </c>
      <c r="F29" s="89"/>
      <c r="G29" s="87"/>
      <c r="H29" s="88"/>
    </row>
    <row r="30" spans="1:8" s="34" customFormat="1" ht="20.25" customHeight="1" x14ac:dyDescent="0.2">
      <c r="A30" s="48" t="s">
        <v>262</v>
      </c>
      <c r="B30" s="49" t="s">
        <v>136</v>
      </c>
      <c r="C30" s="50" t="s">
        <v>58</v>
      </c>
      <c r="D30" s="54">
        <v>44000</v>
      </c>
      <c r="E30" s="52" t="s">
        <v>5</v>
      </c>
      <c r="F30" s="89"/>
      <c r="G30" s="87"/>
      <c r="H30" s="88"/>
    </row>
    <row r="31" spans="1:8" ht="20.25" customHeight="1" x14ac:dyDescent="0.2">
      <c r="A31" s="48" t="s">
        <v>263</v>
      </c>
      <c r="B31" s="49" t="s">
        <v>136</v>
      </c>
      <c r="C31" s="50" t="s">
        <v>264</v>
      </c>
      <c r="D31" s="54">
        <v>51100</v>
      </c>
      <c r="E31" s="52" t="s">
        <v>8</v>
      </c>
      <c r="F31" s="89"/>
      <c r="G31" s="87"/>
      <c r="H31" s="88"/>
    </row>
    <row r="32" spans="1:8" ht="20.25" customHeight="1" x14ac:dyDescent="0.2">
      <c r="A32" s="48" t="s">
        <v>265</v>
      </c>
      <c r="B32" s="49" t="s">
        <v>271</v>
      </c>
      <c r="C32" s="50" t="s">
        <v>266</v>
      </c>
      <c r="D32" s="54">
        <v>16500</v>
      </c>
      <c r="E32" s="52" t="s">
        <v>8</v>
      </c>
      <c r="F32" s="49"/>
      <c r="G32" s="50"/>
      <c r="H32" s="52"/>
    </row>
    <row r="33" spans="1:8" ht="20.25" customHeight="1" x14ac:dyDescent="0.2">
      <c r="A33" s="48" t="s">
        <v>189</v>
      </c>
      <c r="B33" s="49" t="s">
        <v>118</v>
      </c>
      <c r="C33" s="50" t="s">
        <v>267</v>
      </c>
      <c r="D33" s="54">
        <v>63000</v>
      </c>
      <c r="E33" s="52" t="s">
        <v>8</v>
      </c>
      <c r="F33" s="49"/>
      <c r="G33" s="50"/>
      <c r="H33" s="52"/>
    </row>
    <row r="34" spans="1:8" ht="20.25" customHeight="1" x14ac:dyDescent="0.2">
      <c r="A34" s="48" t="s">
        <v>268</v>
      </c>
      <c r="B34" s="49" t="s">
        <v>151</v>
      </c>
      <c r="C34" s="50" t="s">
        <v>58</v>
      </c>
      <c r="D34" s="54">
        <v>43000</v>
      </c>
      <c r="E34" s="52" t="s">
        <v>8</v>
      </c>
      <c r="F34" s="49"/>
      <c r="G34" s="50"/>
      <c r="H34" s="52"/>
    </row>
    <row r="35" spans="1:8" ht="20.25" customHeight="1" x14ac:dyDescent="0.2">
      <c r="A35" s="48" t="s">
        <v>269</v>
      </c>
      <c r="B35" s="49" t="s">
        <v>136</v>
      </c>
      <c r="C35" s="50" t="s">
        <v>58</v>
      </c>
      <c r="D35" s="54">
        <v>44000</v>
      </c>
      <c r="E35" s="52" t="s">
        <v>8</v>
      </c>
      <c r="F35" s="49"/>
      <c r="G35" s="50"/>
      <c r="H35" s="52"/>
    </row>
    <row r="36" spans="1:8" ht="20.25" customHeight="1" x14ac:dyDescent="0.2">
      <c r="A36" s="48" t="s">
        <v>270</v>
      </c>
      <c r="B36" s="49" t="s">
        <v>271</v>
      </c>
      <c r="C36" s="50" t="s">
        <v>266</v>
      </c>
      <c r="D36" s="54">
        <v>16500</v>
      </c>
      <c r="E36" s="52" t="s">
        <v>8</v>
      </c>
      <c r="F36" s="49"/>
      <c r="G36" s="50"/>
      <c r="H36" s="52"/>
    </row>
    <row r="37" spans="1:8" ht="20.25" customHeight="1" x14ac:dyDescent="0.2">
      <c r="A37" s="48" t="s">
        <v>272</v>
      </c>
      <c r="B37" s="49" t="s">
        <v>186</v>
      </c>
      <c r="C37" s="50" t="s">
        <v>273</v>
      </c>
      <c r="D37" s="54">
        <v>23500</v>
      </c>
      <c r="E37" s="52" t="s">
        <v>8</v>
      </c>
      <c r="F37" s="49"/>
      <c r="G37" s="50"/>
      <c r="H37" s="52"/>
    </row>
    <row r="38" spans="1:8" ht="20.25" customHeight="1" x14ac:dyDescent="0.2">
      <c r="A38" s="48" t="s">
        <v>274</v>
      </c>
      <c r="B38" s="49" t="s">
        <v>136</v>
      </c>
      <c r="C38" s="50" t="s">
        <v>58</v>
      </c>
      <c r="D38" s="54">
        <v>44000</v>
      </c>
      <c r="E38" s="52" t="s">
        <v>8</v>
      </c>
      <c r="F38" s="49"/>
      <c r="G38" s="50"/>
      <c r="H38" s="52"/>
    </row>
    <row r="39" spans="1:8" ht="20.25" customHeight="1" x14ac:dyDescent="0.2">
      <c r="A39" s="48" t="s">
        <v>275</v>
      </c>
      <c r="B39" s="49" t="s">
        <v>151</v>
      </c>
      <c r="C39" s="50" t="s">
        <v>58</v>
      </c>
      <c r="D39" s="54">
        <v>43000</v>
      </c>
      <c r="E39" s="52" t="s">
        <v>8</v>
      </c>
      <c r="F39" s="49"/>
      <c r="G39" s="50"/>
      <c r="H39" s="52"/>
    </row>
    <row r="40" spans="1:8" ht="20.25" customHeight="1" x14ac:dyDescent="0.2">
      <c r="A40" s="48" t="s">
        <v>276</v>
      </c>
      <c r="B40" s="49" t="s">
        <v>136</v>
      </c>
      <c r="C40" s="50" t="s">
        <v>58</v>
      </c>
      <c r="D40" s="54">
        <v>44000</v>
      </c>
      <c r="E40" s="52" t="s">
        <v>8</v>
      </c>
      <c r="F40" s="49"/>
      <c r="G40" s="50"/>
      <c r="H40" s="52"/>
    </row>
    <row r="41" spans="1:8" ht="20.25" customHeight="1" x14ac:dyDescent="0.2">
      <c r="A41" s="48" t="s">
        <v>277</v>
      </c>
      <c r="B41" s="49" t="s">
        <v>151</v>
      </c>
      <c r="C41" s="50" t="s">
        <v>278</v>
      </c>
      <c r="D41" s="54">
        <v>41000</v>
      </c>
      <c r="E41" s="52" t="s">
        <v>8</v>
      </c>
      <c r="F41" s="49"/>
      <c r="G41" s="50"/>
      <c r="H41" s="52"/>
    </row>
    <row r="42" spans="1:8" ht="20.25" customHeight="1" x14ac:dyDescent="0.2">
      <c r="A42" s="48" t="s">
        <v>279</v>
      </c>
      <c r="B42" s="49" t="s">
        <v>271</v>
      </c>
      <c r="C42" s="50" t="s">
        <v>280</v>
      </c>
      <c r="D42" s="54">
        <v>10500</v>
      </c>
      <c r="E42" s="52" t="s">
        <v>8</v>
      </c>
      <c r="F42" s="49"/>
      <c r="G42" s="50"/>
      <c r="H42" s="52"/>
    </row>
    <row r="43" spans="1:8" ht="20.25" customHeight="1" x14ac:dyDescent="0.2">
      <c r="A43" s="48" t="s">
        <v>281</v>
      </c>
      <c r="B43" s="49" t="s">
        <v>136</v>
      </c>
      <c r="C43" s="50" t="s">
        <v>58</v>
      </c>
      <c r="D43" s="54">
        <v>44000</v>
      </c>
      <c r="E43" s="52" t="s">
        <v>8</v>
      </c>
      <c r="F43" s="49"/>
      <c r="G43" s="50"/>
      <c r="H43" s="52"/>
    </row>
    <row r="44" spans="1:8" ht="20.25" customHeight="1" x14ac:dyDescent="0.2">
      <c r="A44" s="48" t="s">
        <v>282</v>
      </c>
      <c r="B44" s="49" t="s">
        <v>271</v>
      </c>
      <c r="C44" s="50" t="s">
        <v>85</v>
      </c>
      <c r="D44" s="54">
        <v>6000</v>
      </c>
      <c r="E44" s="52" t="s">
        <v>5</v>
      </c>
      <c r="F44" s="49"/>
      <c r="G44" s="50"/>
      <c r="H44" s="52"/>
    </row>
    <row r="45" spans="1:8" ht="20.25" customHeight="1" x14ac:dyDescent="0.2">
      <c r="A45" s="48" t="s">
        <v>283</v>
      </c>
      <c r="B45" s="49" t="s">
        <v>186</v>
      </c>
      <c r="C45" s="78" t="s">
        <v>273</v>
      </c>
      <c r="D45" s="54">
        <v>23500</v>
      </c>
      <c r="E45" s="52" t="s">
        <v>8</v>
      </c>
      <c r="F45" s="49"/>
      <c r="G45" s="50"/>
      <c r="H45" s="52"/>
    </row>
    <row r="46" spans="1:8" ht="20.25" customHeight="1" x14ac:dyDescent="0.2">
      <c r="A46" s="48" t="s">
        <v>168</v>
      </c>
      <c r="B46" s="49" t="s">
        <v>118</v>
      </c>
      <c r="C46" s="50" t="s">
        <v>284</v>
      </c>
      <c r="D46" s="54">
        <v>135000</v>
      </c>
      <c r="E46" s="52" t="s">
        <v>5</v>
      </c>
      <c r="F46" s="49"/>
      <c r="G46" s="50"/>
      <c r="H46" s="52"/>
    </row>
    <row r="47" spans="1:8" ht="20.25" customHeight="1" x14ac:dyDescent="0.2">
      <c r="A47" s="48" t="s">
        <v>285</v>
      </c>
      <c r="B47" s="49" t="s">
        <v>118</v>
      </c>
      <c r="C47" s="50" t="s">
        <v>284</v>
      </c>
      <c r="D47" s="54">
        <v>135000</v>
      </c>
      <c r="E47" s="52" t="s">
        <v>8</v>
      </c>
      <c r="F47" s="49"/>
      <c r="G47" s="50"/>
      <c r="H47" s="52"/>
    </row>
    <row r="48" spans="1:8" ht="20.25" customHeight="1" x14ac:dyDescent="0.2">
      <c r="A48" s="48" t="s">
        <v>286</v>
      </c>
      <c r="B48" s="49" t="s">
        <v>118</v>
      </c>
      <c r="C48" s="50" t="s">
        <v>287</v>
      </c>
      <c r="D48" s="54">
        <v>101250</v>
      </c>
      <c r="E48" s="52" t="s">
        <v>8</v>
      </c>
      <c r="F48" s="49"/>
      <c r="G48" s="50"/>
      <c r="H48" s="52"/>
    </row>
    <row r="49" spans="1:8" ht="20.25" customHeight="1" x14ac:dyDescent="0.2">
      <c r="A49" s="48" t="s">
        <v>288</v>
      </c>
      <c r="B49" s="49" t="s">
        <v>136</v>
      </c>
      <c r="C49" s="50" t="s">
        <v>278</v>
      </c>
      <c r="D49" s="54">
        <v>42000</v>
      </c>
      <c r="E49" s="52" t="s">
        <v>8</v>
      </c>
      <c r="F49" s="49"/>
      <c r="G49" s="50"/>
      <c r="H49" s="52"/>
    </row>
    <row r="50" spans="1:8" ht="20.25" customHeight="1" x14ac:dyDescent="0.2">
      <c r="A50" s="48" t="s">
        <v>289</v>
      </c>
      <c r="B50" s="49" t="s">
        <v>136</v>
      </c>
      <c r="C50" s="50" t="s">
        <v>58</v>
      </c>
      <c r="D50" s="54">
        <v>44000</v>
      </c>
      <c r="E50" s="52" t="s">
        <v>8</v>
      </c>
      <c r="F50" s="49"/>
      <c r="G50" s="50"/>
      <c r="H50" s="52"/>
    </row>
    <row r="51" spans="1:8" ht="20.25" customHeight="1" x14ac:dyDescent="0.2">
      <c r="A51" s="48"/>
      <c r="B51" s="49"/>
      <c r="C51" s="50"/>
      <c r="D51" s="54"/>
      <c r="E51" s="52"/>
      <c r="F51" s="49"/>
      <c r="G51" s="50"/>
      <c r="H51" s="52"/>
    </row>
    <row r="52" spans="1:8" ht="20.25" customHeight="1" x14ac:dyDescent="0.2">
      <c r="A52" s="48"/>
      <c r="B52" s="49"/>
      <c r="C52" s="50"/>
      <c r="D52" s="54"/>
      <c r="E52" s="52"/>
      <c r="F52" s="49"/>
      <c r="G52" s="50"/>
      <c r="H52" s="52"/>
    </row>
    <row r="53" spans="1:8" ht="20.25" customHeight="1" x14ac:dyDescent="0.2">
      <c r="A53" s="48"/>
      <c r="B53" s="49"/>
      <c r="C53" s="50"/>
      <c r="D53" s="54"/>
      <c r="E53" s="52"/>
      <c r="F53" s="49"/>
      <c r="G53" s="50"/>
      <c r="H53" s="52"/>
    </row>
    <row r="54" spans="1:8" ht="20.25" customHeight="1" x14ac:dyDescent="0.2">
      <c r="A54" s="48"/>
      <c r="B54" s="49"/>
      <c r="C54" s="50"/>
      <c r="D54" s="54"/>
      <c r="E54" s="52"/>
      <c r="F54" s="49"/>
      <c r="G54" s="50"/>
      <c r="H54" s="52"/>
    </row>
    <row r="55" spans="1:8" ht="20.25" customHeight="1" x14ac:dyDescent="0.2">
      <c r="A55" s="48"/>
      <c r="B55" s="49"/>
      <c r="C55" s="50"/>
      <c r="D55" s="54"/>
      <c r="E55" s="52"/>
      <c r="F55" s="49"/>
      <c r="G55" s="50"/>
      <c r="H55" s="52"/>
    </row>
    <row r="56" spans="1:8" ht="20.25" customHeight="1" x14ac:dyDescent="0.2">
      <c r="A56" s="48"/>
      <c r="B56" s="49"/>
      <c r="C56" s="50"/>
      <c r="D56" s="54"/>
      <c r="E56" s="52"/>
      <c r="F56" s="49"/>
      <c r="G56" s="50"/>
      <c r="H56" s="52"/>
    </row>
    <row r="57" spans="1:8" ht="20.25" customHeight="1" x14ac:dyDescent="0.2">
      <c r="A57" s="48"/>
      <c r="B57" s="49"/>
      <c r="C57" s="50"/>
      <c r="D57" s="54"/>
      <c r="E57" s="52"/>
      <c r="F57" s="49"/>
      <c r="G57" s="50"/>
      <c r="H57" s="52"/>
    </row>
    <row r="58" spans="1:8" ht="20.25" customHeight="1" x14ac:dyDescent="0.2">
      <c r="A58" s="48"/>
      <c r="B58" s="49"/>
      <c r="C58" s="50"/>
      <c r="D58" s="54"/>
      <c r="E58" s="52"/>
      <c r="F58" s="49"/>
      <c r="G58" s="50"/>
      <c r="H58" s="52"/>
    </row>
    <row r="59" spans="1:8" ht="20.25" customHeight="1" x14ac:dyDescent="0.2">
      <c r="A59" s="48"/>
      <c r="B59" s="49"/>
      <c r="C59" s="50"/>
      <c r="D59" s="54"/>
      <c r="E59" s="52"/>
      <c r="F59" s="49"/>
      <c r="G59" s="50"/>
      <c r="H59" s="52"/>
    </row>
    <row r="60" spans="1:8" ht="20.25" customHeight="1" x14ac:dyDescent="0.2">
      <c r="A60" s="48"/>
      <c r="B60" s="49"/>
      <c r="C60" s="50"/>
      <c r="D60" s="54"/>
      <c r="E60" s="52"/>
      <c r="F60" s="49"/>
      <c r="G60" s="50"/>
      <c r="H60" s="52"/>
    </row>
    <row r="61" spans="1:8" ht="20.25" customHeight="1" x14ac:dyDescent="0.2">
      <c r="A61" s="48"/>
      <c r="B61" s="49"/>
      <c r="C61" s="50"/>
      <c r="D61" s="54"/>
      <c r="E61" s="52"/>
      <c r="F61" s="49"/>
      <c r="G61" s="50"/>
      <c r="H61" s="52"/>
    </row>
    <row r="62" spans="1:8" ht="20.25" customHeight="1" x14ac:dyDescent="0.2">
      <c r="A62" s="48"/>
      <c r="B62" s="49"/>
      <c r="C62" s="50"/>
      <c r="D62" s="54"/>
      <c r="E62" s="52"/>
      <c r="F62" s="49"/>
      <c r="G62" s="50"/>
      <c r="H62" s="52"/>
    </row>
    <row r="63" spans="1:8" ht="20.25" customHeight="1" x14ac:dyDescent="0.2">
      <c r="A63" s="48"/>
      <c r="B63" s="49"/>
      <c r="C63" s="50"/>
      <c r="D63" s="54"/>
      <c r="E63" s="52"/>
      <c r="F63" s="49"/>
      <c r="G63" s="50"/>
      <c r="H63" s="52"/>
    </row>
    <row r="64" spans="1:8" ht="20.25" customHeight="1" x14ac:dyDescent="0.2">
      <c r="A64" s="48"/>
      <c r="B64" s="49"/>
      <c r="C64" s="50"/>
      <c r="D64" s="54"/>
      <c r="E64" s="52"/>
      <c r="F64" s="49"/>
      <c r="G64" s="50"/>
      <c r="H64" s="52"/>
    </row>
    <row r="65" spans="1:8" ht="20.25" customHeight="1" x14ac:dyDescent="0.2">
      <c r="A65" s="48"/>
      <c r="B65" s="49"/>
      <c r="C65" s="50"/>
      <c r="D65" s="54"/>
      <c r="E65" s="52"/>
      <c r="F65" s="49"/>
      <c r="G65" s="50"/>
      <c r="H65" s="52"/>
    </row>
    <row r="66" spans="1:8" ht="20.25" customHeight="1" x14ac:dyDescent="0.2">
      <c r="A66" s="48"/>
      <c r="B66" s="49"/>
      <c r="C66" s="50"/>
      <c r="D66" s="54"/>
      <c r="E66" s="52"/>
      <c r="F66" s="49"/>
      <c r="G66" s="50"/>
      <c r="H66" s="52"/>
    </row>
    <row r="67" spans="1:8" ht="20.25" customHeight="1" x14ac:dyDescent="0.2">
      <c r="A67" s="48"/>
      <c r="B67" s="49"/>
      <c r="C67" s="50"/>
      <c r="D67" s="54"/>
      <c r="E67" s="52"/>
      <c r="F67" s="49"/>
      <c r="G67" s="50"/>
      <c r="H67" s="52"/>
    </row>
    <row r="68" spans="1:8" ht="20.25" customHeight="1" x14ac:dyDescent="0.2">
      <c r="A68" s="48"/>
      <c r="B68" s="49"/>
      <c r="C68" s="50"/>
      <c r="D68" s="54"/>
      <c r="E68" s="52"/>
      <c r="F68" s="49"/>
      <c r="G68" s="50"/>
      <c r="H68" s="52"/>
    </row>
    <row r="69" spans="1:8" ht="20.25" customHeight="1" x14ac:dyDescent="0.2">
      <c r="A69" s="48"/>
      <c r="B69" s="49"/>
      <c r="C69" s="50"/>
      <c r="D69" s="54"/>
      <c r="E69" s="52"/>
      <c r="F69" s="49"/>
      <c r="G69" s="50"/>
      <c r="H69" s="52"/>
    </row>
    <row r="70" spans="1:8" ht="20.25" customHeight="1" x14ac:dyDescent="0.2">
      <c r="A70" s="48"/>
      <c r="B70" s="49"/>
      <c r="C70" s="50"/>
      <c r="D70" s="54"/>
      <c r="E70" s="52"/>
      <c r="F70" s="49"/>
      <c r="G70" s="50"/>
      <c r="H70" s="52"/>
    </row>
    <row r="71" spans="1:8" ht="20.25" customHeight="1" x14ac:dyDescent="0.2">
      <c r="A71" s="48"/>
      <c r="B71" s="49"/>
      <c r="C71" s="50"/>
      <c r="D71" s="54"/>
      <c r="E71" s="52"/>
      <c r="F71" s="49"/>
      <c r="G71" s="50"/>
      <c r="H71" s="52"/>
    </row>
    <row r="72" spans="1:8" ht="20.25" customHeight="1" x14ac:dyDescent="0.2">
      <c r="A72" s="48"/>
      <c r="B72" s="49"/>
      <c r="C72" s="50"/>
      <c r="D72" s="54"/>
      <c r="E72" s="52"/>
      <c r="F72" s="49"/>
      <c r="G72" s="50"/>
      <c r="H72" s="52"/>
    </row>
    <row r="73" spans="1:8" ht="20.25" customHeight="1" x14ac:dyDescent="0.2">
      <c r="A73" s="48"/>
      <c r="B73" s="49"/>
      <c r="C73" s="50"/>
      <c r="D73" s="54"/>
      <c r="E73" s="52"/>
      <c r="F73" s="49"/>
      <c r="G73" s="50"/>
      <c r="H73" s="52"/>
    </row>
    <row r="74" spans="1:8" ht="20.25" customHeight="1" x14ac:dyDescent="0.2">
      <c r="A74" s="48"/>
      <c r="B74" s="49"/>
      <c r="C74" s="50"/>
      <c r="D74" s="54"/>
      <c r="E74" s="52"/>
      <c r="F74" s="49"/>
      <c r="G74" s="50"/>
      <c r="H74" s="52"/>
    </row>
    <row r="75" spans="1:8" ht="20.25" customHeight="1" x14ac:dyDescent="0.2">
      <c r="A75" s="48"/>
      <c r="B75" s="49"/>
      <c r="C75" s="50"/>
      <c r="D75" s="54"/>
      <c r="E75" s="52"/>
      <c r="F75" s="49"/>
      <c r="G75" s="50"/>
      <c r="H75" s="52"/>
    </row>
    <row r="76" spans="1:8" ht="20.25" customHeight="1" x14ac:dyDescent="0.2">
      <c r="A76" s="48"/>
      <c r="B76" s="49"/>
      <c r="C76" s="50"/>
      <c r="D76" s="54"/>
      <c r="E76" s="52"/>
      <c r="F76" s="49"/>
      <c r="G76" s="50"/>
      <c r="H76" s="52"/>
    </row>
    <row r="77" spans="1:8" ht="20.25" customHeight="1" x14ac:dyDescent="0.2">
      <c r="A77" s="48"/>
      <c r="B77" s="49"/>
      <c r="C77" s="50"/>
      <c r="D77" s="54"/>
      <c r="E77" s="52"/>
      <c r="F77" s="49"/>
      <c r="G77" s="50"/>
      <c r="H77" s="52"/>
    </row>
    <row r="78" spans="1:8" ht="20.25" customHeight="1" x14ac:dyDescent="0.2">
      <c r="A78" s="48"/>
      <c r="B78" s="49"/>
      <c r="C78" s="50"/>
      <c r="D78" s="54"/>
      <c r="E78" s="52"/>
      <c r="F78" s="49"/>
      <c r="G78" s="50"/>
      <c r="H78" s="52"/>
    </row>
    <row r="79" spans="1:8" ht="20.25" customHeight="1" x14ac:dyDescent="0.2">
      <c r="A79" s="48"/>
      <c r="B79" s="49"/>
      <c r="C79" s="50"/>
      <c r="D79" s="54"/>
      <c r="E79" s="52"/>
      <c r="F79" s="49"/>
      <c r="G79" s="50"/>
      <c r="H79" s="52"/>
    </row>
    <row r="80" spans="1:8" ht="20.25" customHeight="1" x14ac:dyDescent="0.2">
      <c r="A80" s="48"/>
      <c r="B80" s="49"/>
      <c r="C80" s="50"/>
      <c r="D80" s="54"/>
      <c r="E80" s="52"/>
      <c r="F80" s="49"/>
      <c r="G80" s="50"/>
      <c r="H80" s="52"/>
    </row>
    <row r="81" spans="1:8" ht="20.25" customHeight="1" x14ac:dyDescent="0.2">
      <c r="A81" s="48"/>
      <c r="B81" s="49"/>
      <c r="C81" s="50"/>
      <c r="D81" s="54"/>
      <c r="E81" s="52"/>
      <c r="F81" s="49"/>
      <c r="G81" s="50"/>
      <c r="H81" s="52"/>
    </row>
    <row r="82" spans="1:8" ht="20.25" customHeight="1" x14ac:dyDescent="0.2">
      <c r="A82" s="48"/>
      <c r="B82" s="49"/>
      <c r="C82" s="50"/>
      <c r="D82" s="54"/>
      <c r="E82" s="52"/>
      <c r="F82" s="49"/>
      <c r="G82" s="50"/>
      <c r="H82" s="52"/>
    </row>
    <row r="83" spans="1:8" ht="20.25" customHeight="1" x14ac:dyDescent="0.2">
      <c r="A83" s="48"/>
      <c r="B83" s="49"/>
      <c r="C83" s="50"/>
      <c r="D83" s="54"/>
      <c r="E83" s="52"/>
      <c r="F83" s="49"/>
      <c r="G83" s="50"/>
      <c r="H83" s="52"/>
    </row>
    <row r="84" spans="1:8" ht="20.25" customHeight="1" x14ac:dyDescent="0.2">
      <c r="A84" s="48"/>
      <c r="B84" s="49"/>
      <c r="C84" s="50"/>
      <c r="D84" s="54"/>
      <c r="E84" s="52"/>
      <c r="F84" s="49"/>
      <c r="G84" s="50"/>
      <c r="H84" s="52"/>
    </row>
    <row r="85" spans="1:8" ht="20.25" customHeight="1" x14ac:dyDescent="0.2">
      <c r="A85" s="48"/>
      <c r="B85" s="49"/>
      <c r="C85" s="50"/>
      <c r="D85" s="54"/>
      <c r="E85" s="52"/>
      <c r="F85" s="49"/>
      <c r="G85" s="50"/>
      <c r="H85" s="52"/>
    </row>
    <row r="86" spans="1:8" ht="20.25" customHeight="1" x14ac:dyDescent="0.2">
      <c r="A86" s="48"/>
      <c r="B86" s="49"/>
      <c r="C86" s="50"/>
      <c r="D86" s="54"/>
      <c r="E86" s="52"/>
      <c r="F86" s="49"/>
      <c r="G86" s="50"/>
      <c r="H86" s="52"/>
    </row>
    <row r="87" spans="1:8" ht="20.25" customHeight="1" x14ac:dyDescent="0.2">
      <c r="A87" s="48"/>
      <c r="B87" s="49"/>
      <c r="C87" s="50"/>
      <c r="D87" s="54"/>
      <c r="E87" s="52"/>
      <c r="F87" s="49"/>
      <c r="G87" s="50"/>
      <c r="H87" s="52"/>
    </row>
    <row r="88" spans="1:8" ht="20.25" customHeight="1" x14ac:dyDescent="0.2">
      <c r="A88" s="48"/>
      <c r="B88" s="49"/>
      <c r="C88" s="50"/>
      <c r="D88" s="54"/>
      <c r="E88" s="52"/>
      <c r="F88" s="49"/>
      <c r="G88" s="50"/>
      <c r="H88" s="52"/>
    </row>
    <row r="89" spans="1:8" ht="20.25" customHeight="1" x14ac:dyDescent="0.2">
      <c r="A89" s="48"/>
      <c r="B89" s="49"/>
      <c r="C89" s="50"/>
      <c r="D89" s="54"/>
      <c r="E89" s="52"/>
      <c r="F89" s="49"/>
      <c r="G89" s="50"/>
      <c r="H89" s="52"/>
    </row>
    <row r="90" spans="1:8" ht="20.25" customHeight="1" x14ac:dyDescent="0.2">
      <c r="A90" s="48"/>
      <c r="B90" s="49"/>
      <c r="C90" s="50"/>
      <c r="D90" s="54"/>
      <c r="E90" s="52"/>
      <c r="F90" s="49"/>
      <c r="G90" s="50"/>
      <c r="H90" s="52"/>
    </row>
    <row r="91" spans="1:8" ht="20.25" customHeight="1" x14ac:dyDescent="0.2">
      <c r="A91" s="48"/>
      <c r="B91" s="49"/>
      <c r="C91" s="50"/>
      <c r="D91" s="54"/>
      <c r="E91" s="52"/>
      <c r="F91" s="49"/>
      <c r="G91" s="50"/>
      <c r="H91" s="52"/>
    </row>
    <row r="92" spans="1:8" ht="20.25" customHeight="1" x14ac:dyDescent="0.2">
      <c r="A92" s="48"/>
      <c r="B92" s="49"/>
      <c r="C92" s="50"/>
      <c r="D92" s="54"/>
      <c r="E92" s="52"/>
      <c r="F92" s="49"/>
      <c r="G92" s="50"/>
      <c r="H92" s="52"/>
    </row>
    <row r="93" spans="1:8" ht="20.25" customHeight="1" x14ac:dyDescent="0.2">
      <c r="A93" s="48"/>
      <c r="B93" s="49"/>
      <c r="C93" s="50"/>
      <c r="D93" s="54"/>
      <c r="E93" s="52"/>
      <c r="F93" s="49"/>
      <c r="G93" s="50"/>
      <c r="H93" s="52"/>
    </row>
    <row r="94" spans="1:8" ht="20.25" customHeight="1" x14ac:dyDescent="0.2">
      <c r="A94" s="48"/>
      <c r="B94" s="49"/>
      <c r="C94" s="50"/>
      <c r="D94" s="54"/>
      <c r="E94" s="52"/>
      <c r="F94" s="49"/>
      <c r="G94" s="50"/>
      <c r="H94" s="52"/>
    </row>
    <row r="95" spans="1:8" ht="20.25" customHeight="1" x14ac:dyDescent="0.2">
      <c r="A95" s="48"/>
      <c r="B95" s="49"/>
      <c r="C95" s="50"/>
      <c r="D95" s="54"/>
      <c r="E95" s="52"/>
      <c r="F95" s="49"/>
      <c r="G95" s="50"/>
      <c r="H95" s="52"/>
    </row>
    <row r="96" spans="1:8" ht="20.25" customHeight="1" x14ac:dyDescent="0.2">
      <c r="A96" s="48"/>
      <c r="B96" s="49"/>
      <c r="C96" s="50"/>
      <c r="D96" s="54"/>
      <c r="E96" s="52"/>
      <c r="F96" s="49"/>
      <c r="G96" s="50"/>
      <c r="H96" s="52"/>
    </row>
    <row r="97" spans="1:8" ht="20.25" customHeight="1" x14ac:dyDescent="0.2">
      <c r="A97" s="48"/>
      <c r="B97" s="49"/>
      <c r="C97" s="50"/>
      <c r="D97" s="54"/>
      <c r="E97" s="52"/>
      <c r="F97" s="49"/>
      <c r="G97" s="50"/>
      <c r="H97" s="52"/>
    </row>
    <row r="98" spans="1:8" ht="20.25" customHeight="1" x14ac:dyDescent="0.2">
      <c r="A98" s="48"/>
      <c r="B98" s="49"/>
      <c r="C98" s="50"/>
      <c r="D98" s="54"/>
      <c r="E98" s="52"/>
      <c r="F98" s="49"/>
      <c r="G98" s="50"/>
      <c r="H98" s="52"/>
    </row>
    <row r="99" spans="1:8" ht="20.25" customHeight="1" x14ac:dyDescent="0.2">
      <c r="A99" s="48"/>
      <c r="B99" s="49"/>
      <c r="C99" s="50"/>
      <c r="D99" s="54"/>
      <c r="E99" s="52"/>
      <c r="F99" s="49"/>
      <c r="G99" s="50"/>
      <c r="H99" s="52"/>
    </row>
    <row r="100" spans="1:8" ht="20.25" customHeight="1" x14ac:dyDescent="0.2">
      <c r="A100" s="48"/>
      <c r="B100" s="49"/>
      <c r="C100" s="50"/>
      <c r="D100" s="54"/>
      <c r="E100" s="52"/>
      <c r="F100" s="49"/>
      <c r="G100" s="50"/>
      <c r="H100" s="52"/>
    </row>
    <row r="101" spans="1:8" ht="20.25" customHeight="1" x14ac:dyDescent="0.2">
      <c r="A101" s="48"/>
      <c r="B101" s="49"/>
      <c r="C101" s="50"/>
      <c r="D101" s="54"/>
      <c r="E101" s="52"/>
      <c r="F101" s="49"/>
      <c r="G101" s="50"/>
      <c r="H101" s="52"/>
    </row>
    <row r="102" spans="1:8" ht="20.25" customHeight="1" x14ac:dyDescent="0.2">
      <c r="A102" s="48"/>
      <c r="B102" s="49"/>
      <c r="C102" s="50"/>
      <c r="D102" s="54"/>
      <c r="E102" s="52"/>
      <c r="F102" s="49"/>
      <c r="G102" s="50"/>
      <c r="H102" s="52"/>
    </row>
    <row r="103" spans="1:8" ht="20.25" customHeight="1" x14ac:dyDescent="0.2">
      <c r="A103" s="48"/>
      <c r="B103" s="49"/>
      <c r="C103" s="50"/>
      <c r="D103" s="54"/>
      <c r="E103" s="52"/>
      <c r="F103" s="49"/>
      <c r="G103" s="50"/>
      <c r="H103" s="52"/>
    </row>
    <row r="104" spans="1:8" ht="20.25" customHeight="1" x14ac:dyDescent="0.2">
      <c r="A104" s="48"/>
      <c r="B104" s="49"/>
      <c r="C104" s="50"/>
      <c r="D104" s="54"/>
      <c r="E104" s="52"/>
      <c r="F104" s="49"/>
      <c r="G104" s="50"/>
      <c r="H104" s="52"/>
    </row>
    <row r="105" spans="1:8" ht="20.25" customHeight="1" x14ac:dyDescent="0.2">
      <c r="A105" s="48"/>
      <c r="B105" s="49"/>
      <c r="C105" s="50"/>
      <c r="D105" s="54"/>
      <c r="E105" s="52"/>
      <c r="F105" s="49"/>
      <c r="G105" s="50"/>
      <c r="H105" s="52"/>
    </row>
    <row r="106" spans="1:8" ht="20.25" customHeight="1" x14ac:dyDescent="0.2">
      <c r="A106" s="48"/>
      <c r="B106" s="49"/>
      <c r="C106" s="50"/>
      <c r="D106" s="54"/>
      <c r="E106" s="52"/>
      <c r="F106" s="49"/>
      <c r="G106" s="50"/>
      <c r="H106" s="52"/>
    </row>
    <row r="107" spans="1:8" ht="20.25" customHeight="1" x14ac:dyDescent="0.2">
      <c r="A107" s="48"/>
      <c r="B107" s="49"/>
      <c r="C107" s="50"/>
      <c r="D107" s="54"/>
      <c r="E107" s="52"/>
      <c r="F107" s="49"/>
      <c r="G107" s="50"/>
      <c r="H107" s="52"/>
    </row>
    <row r="108" spans="1:8" ht="20.25" customHeight="1" x14ac:dyDescent="0.2">
      <c r="A108" s="48"/>
      <c r="B108" s="49"/>
      <c r="C108" s="50"/>
      <c r="D108" s="54"/>
      <c r="E108" s="52"/>
      <c r="F108" s="49"/>
      <c r="G108" s="50"/>
      <c r="H108" s="52"/>
    </row>
    <row r="109" spans="1:8" ht="20.25" customHeight="1" x14ac:dyDescent="0.2">
      <c r="A109" s="48"/>
      <c r="B109" s="49"/>
      <c r="C109" s="50"/>
      <c r="D109" s="54"/>
      <c r="E109" s="52"/>
      <c r="F109" s="49"/>
      <c r="G109" s="50"/>
      <c r="H109" s="52"/>
    </row>
    <row r="110" spans="1:8" ht="20.25" customHeight="1" x14ac:dyDescent="0.2">
      <c r="A110" s="48"/>
      <c r="B110" s="49"/>
      <c r="C110" s="50"/>
      <c r="D110" s="54"/>
      <c r="E110" s="52"/>
      <c r="F110" s="49"/>
      <c r="G110" s="50"/>
      <c r="H110" s="52"/>
    </row>
    <row r="111" spans="1:8" x14ac:dyDescent="0.2">
      <c r="A111" s="48"/>
      <c r="B111" s="49"/>
      <c r="C111" s="50"/>
      <c r="D111" s="54"/>
      <c r="E111" s="52"/>
      <c r="F111" s="49"/>
      <c r="G111" s="50"/>
      <c r="H111" s="52"/>
    </row>
  </sheetData>
  <mergeCells count="2">
    <mergeCell ref="A14:D14"/>
    <mergeCell ref="F14:H14"/>
  </mergeCells>
  <dataValidations count="1">
    <dataValidation type="list" allowBlank="1" showInputMessage="1" showErrorMessage="1" sqref="E16:E111" xr:uid="{00000000-0002-0000-0C00-000000000000}">
      <formula1>$E$2:$E$11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MJ112"/>
  <sheetViews>
    <sheetView zoomScale="70" zoomScaleNormal="70" workbookViewId="0">
      <pane ySplit="14" topLeftCell="A15" activePane="bottomLeft" state="frozen"/>
      <selection pane="bottomLeft" activeCell="C45" sqref="C45"/>
    </sheetView>
  </sheetViews>
  <sheetFormatPr defaultColWidth="9.140625" defaultRowHeight="15" x14ac:dyDescent="0.2"/>
  <cols>
    <col min="1" max="1" width="44" style="8" customWidth="1"/>
    <col min="2" max="2" width="15.42578125" style="8" customWidth="1"/>
    <col min="3" max="3" width="30.5703125" style="8" customWidth="1"/>
    <col min="4" max="4" width="18.42578125" style="9" customWidth="1"/>
    <col min="5" max="5" width="22.140625" style="9" customWidth="1"/>
    <col min="6" max="6" width="29.42578125" style="8" customWidth="1"/>
    <col min="7" max="7" width="81.42578125" style="8" customWidth="1"/>
    <col min="8" max="8" width="17.42578125" style="8" customWidth="1"/>
    <col min="9" max="9" width="9.140625" style="8"/>
    <col min="10" max="10" width="27.42578125" style="8" customWidth="1"/>
    <col min="11" max="11" width="14.28515625" style="8" customWidth="1"/>
    <col min="12" max="1024" width="9.140625" style="8"/>
  </cols>
  <sheetData>
    <row r="1" spans="1:11" ht="15.75" x14ac:dyDescent="0.25">
      <c r="A1" s="10" t="s">
        <v>18</v>
      </c>
      <c r="B1" s="10"/>
      <c r="C1" s="55">
        <f>'12.12'!C1+1</f>
        <v>45273</v>
      </c>
    </row>
    <row r="2" spans="1:11" ht="15.75" x14ac:dyDescent="0.25">
      <c r="A2" s="12" t="s">
        <v>19</v>
      </c>
      <c r="B2" s="13"/>
      <c r="C2" s="13"/>
      <c r="D2" s="56">
        <f>SUMIF(E$16:E112,E2,D$16:D112)</f>
        <v>336000</v>
      </c>
      <c r="E2" s="15" t="s">
        <v>5</v>
      </c>
      <c r="F2" s="12" t="s">
        <v>20</v>
      </c>
      <c r="G2" s="13" t="s">
        <v>5</v>
      </c>
      <c r="H2" s="15">
        <f>SUM(H16:H112)-(H3+H4+H5)</f>
        <v>25000</v>
      </c>
      <c r="J2" s="16" t="s">
        <v>21</v>
      </c>
      <c r="K2" s="17"/>
    </row>
    <row r="3" spans="1:11" ht="15.75" x14ac:dyDescent="0.25">
      <c r="A3" s="18"/>
      <c r="D3" s="9">
        <f>SUMIF(E$16:E112,E3,D$16:D112)</f>
        <v>0</v>
      </c>
      <c r="E3" s="19" t="s">
        <v>6</v>
      </c>
      <c r="F3" s="18"/>
      <c r="G3" s="8" t="s">
        <v>6</v>
      </c>
      <c r="H3" s="19">
        <f>SUMIF(G16:G112,G3,H16:H112)</f>
        <v>0</v>
      </c>
      <c r="J3" s="20" t="s">
        <v>22</v>
      </c>
      <c r="K3" s="57">
        <f>'12.12'!K8</f>
        <v>1053540</v>
      </c>
    </row>
    <row r="4" spans="1:11" ht="15.75" x14ac:dyDescent="0.25">
      <c r="A4" s="18"/>
      <c r="D4" s="9">
        <f>SUMIF(E$16:E112,E4,D$16:D112)</f>
        <v>3500000</v>
      </c>
      <c r="E4" s="19" t="s">
        <v>7</v>
      </c>
      <c r="F4" s="18"/>
      <c r="G4" s="8" t="s">
        <v>7</v>
      </c>
      <c r="H4" s="19">
        <f>SUMIF(G16:G112,G4,H16:H112)</f>
        <v>0</v>
      </c>
      <c r="J4" s="10" t="s">
        <v>23</v>
      </c>
      <c r="K4" s="29">
        <f>'12.12'!K9</f>
        <v>4300000</v>
      </c>
    </row>
    <row r="5" spans="1:11" x14ac:dyDescent="0.2">
      <c r="A5" s="23"/>
      <c r="D5" s="9">
        <f>SUMIF(E$16:E112,E5,D$16:D112)</f>
        <v>1317000</v>
      </c>
      <c r="E5" s="19" t="s">
        <v>8</v>
      </c>
      <c r="F5" s="23"/>
      <c r="G5" s="8" t="s">
        <v>24</v>
      </c>
      <c r="H5" s="19">
        <f>SUMIF(G16:G112,G5,H16:H112)</f>
        <v>4000000</v>
      </c>
      <c r="J5" s="8" t="s">
        <v>25</v>
      </c>
      <c r="K5" s="9">
        <f>'12.12'!K10</f>
        <v>0</v>
      </c>
    </row>
    <row r="6" spans="1:11" x14ac:dyDescent="0.2">
      <c r="A6" s="23"/>
      <c r="D6" s="9">
        <f>SUMIF(E$16:E112,E6,D$16:D112)</f>
        <v>0</v>
      </c>
      <c r="E6" s="19" t="s">
        <v>9</v>
      </c>
      <c r="F6" s="23"/>
      <c r="H6" s="19"/>
    </row>
    <row r="7" spans="1:11" ht="15.75" x14ac:dyDescent="0.25">
      <c r="A7" s="23"/>
      <c r="D7" s="9">
        <f>SUMIF(E$16:E112,E7,D$16:D112)</f>
        <v>55000</v>
      </c>
      <c r="E7" s="19" t="s">
        <v>26</v>
      </c>
      <c r="F7" s="23"/>
      <c r="H7" s="19"/>
      <c r="J7" s="25" t="s">
        <v>27</v>
      </c>
      <c r="K7" s="26"/>
    </row>
    <row r="8" spans="1:11" ht="15.75" x14ac:dyDescent="0.25">
      <c r="A8" s="23"/>
      <c r="D8" s="9">
        <f>SUMIF(E$16:E112,E8,D$16:D112)</f>
        <v>0</v>
      </c>
      <c r="E8" s="19" t="s">
        <v>10</v>
      </c>
      <c r="F8" s="23"/>
      <c r="H8" s="19"/>
      <c r="J8" s="20" t="s">
        <v>22</v>
      </c>
      <c r="K8" s="28">
        <f>K3+SUM(D2:D4)-H12</f>
        <v>864540</v>
      </c>
    </row>
    <row r="9" spans="1:11" ht="15.75" x14ac:dyDescent="0.25">
      <c r="A9" s="23"/>
      <c r="D9" s="9">
        <f>SUMIF(E$16:E112,E9,D$16:D112)</f>
        <v>0</v>
      </c>
      <c r="E9" s="19" t="s">
        <v>28</v>
      </c>
      <c r="F9" s="23"/>
      <c r="H9" s="19"/>
      <c r="J9" s="10" t="s">
        <v>29</v>
      </c>
      <c r="K9" s="29">
        <f>K4+H4-D4</f>
        <v>800000</v>
      </c>
    </row>
    <row r="10" spans="1:11" x14ac:dyDescent="0.2">
      <c r="A10" s="23"/>
      <c r="D10" s="9">
        <f>SUMIF(E$16:E112,E10,D$16:D112)</f>
        <v>6000</v>
      </c>
      <c r="E10" s="19" t="s">
        <v>11</v>
      </c>
      <c r="F10" s="23"/>
      <c r="H10" s="19"/>
      <c r="J10" s="8" t="s">
        <v>30</v>
      </c>
      <c r="K10" s="9">
        <f>K5-D3+H3</f>
        <v>0</v>
      </c>
    </row>
    <row r="11" spans="1:11" x14ac:dyDescent="0.2">
      <c r="A11" s="23"/>
      <c r="D11" s="9">
        <f>SUMIF(E$16:E112,E11,D$16:D112)</f>
        <v>0</v>
      </c>
      <c r="E11" s="19" t="s">
        <v>12</v>
      </c>
      <c r="F11" s="23"/>
      <c r="H11" s="19"/>
    </row>
    <row r="12" spans="1:11" x14ac:dyDescent="0.2">
      <c r="A12" s="30"/>
      <c r="B12" s="31"/>
      <c r="C12" s="31" t="s">
        <v>31</v>
      </c>
      <c r="D12" s="32">
        <f>SUM(D2:D11)</f>
        <v>5214000</v>
      </c>
      <c r="E12" s="33"/>
      <c r="F12" s="30"/>
      <c r="G12" s="31" t="s">
        <v>31</v>
      </c>
      <c r="H12" s="33">
        <f>SUM(H2:H10)</f>
        <v>4025000</v>
      </c>
    </row>
    <row r="13" spans="1:11" x14ac:dyDescent="0.2">
      <c r="C13" s="34" t="s">
        <v>32</v>
      </c>
      <c r="D13" s="35">
        <f>SUM(D16:D112)</f>
        <v>5214000</v>
      </c>
      <c r="G13" s="34" t="s">
        <v>32</v>
      </c>
      <c r="H13" s="35">
        <f>SUM(H16:H112)</f>
        <v>4025000</v>
      </c>
    </row>
    <row r="14" spans="1:11" ht="15.75" x14ac:dyDescent="0.25">
      <c r="A14" s="116" t="s">
        <v>0</v>
      </c>
      <c r="B14" s="116"/>
      <c r="C14" s="116"/>
      <c r="D14" s="116"/>
      <c r="E14" s="36"/>
      <c r="F14" s="117" t="s">
        <v>1</v>
      </c>
      <c r="G14" s="117"/>
      <c r="H14" s="117"/>
    </row>
    <row r="15" spans="1:11" ht="20.25" customHeight="1" x14ac:dyDescent="0.2">
      <c r="A15" s="37" t="s">
        <v>33</v>
      </c>
      <c r="B15" s="38" t="s">
        <v>34</v>
      </c>
      <c r="C15" s="39" t="s">
        <v>35</v>
      </c>
      <c r="D15" s="40" t="s">
        <v>36</v>
      </c>
      <c r="E15" s="41" t="s">
        <v>37</v>
      </c>
      <c r="F15" s="31" t="s">
        <v>38</v>
      </c>
      <c r="G15" s="31" t="s">
        <v>35</v>
      </c>
      <c r="H15" s="42" t="s">
        <v>39</v>
      </c>
    </row>
    <row r="16" spans="1:11" ht="20.25" customHeight="1" x14ac:dyDescent="0.2">
      <c r="A16" s="48" t="s">
        <v>290</v>
      </c>
      <c r="B16" s="44" t="s">
        <v>158</v>
      </c>
      <c r="C16" s="45" t="s">
        <v>58</v>
      </c>
      <c r="D16" s="69">
        <v>62000</v>
      </c>
      <c r="E16" s="47" t="s">
        <v>8</v>
      </c>
      <c r="F16" s="44" t="s">
        <v>202</v>
      </c>
      <c r="G16" s="45" t="s">
        <v>24</v>
      </c>
      <c r="H16" s="47">
        <v>4000000</v>
      </c>
    </row>
    <row r="17" spans="1:8" ht="20.25" customHeight="1" x14ac:dyDescent="0.2">
      <c r="A17" s="48" t="s">
        <v>202</v>
      </c>
      <c r="B17" s="49"/>
      <c r="C17" s="50" t="s">
        <v>7</v>
      </c>
      <c r="D17" s="54">
        <v>3500000</v>
      </c>
      <c r="E17" s="52" t="s">
        <v>7</v>
      </c>
      <c r="F17" s="49" t="s">
        <v>189</v>
      </c>
      <c r="G17" s="50" t="s">
        <v>138</v>
      </c>
      <c r="H17" s="52">
        <v>25000</v>
      </c>
    </row>
    <row r="18" spans="1:8" ht="20.25" customHeight="1" x14ac:dyDescent="0.2">
      <c r="A18" s="48" t="s">
        <v>291</v>
      </c>
      <c r="B18" s="49" t="s">
        <v>158</v>
      </c>
      <c r="C18" s="50" t="s">
        <v>58</v>
      </c>
      <c r="D18" s="54">
        <v>62000</v>
      </c>
      <c r="E18" s="52" t="s">
        <v>8</v>
      </c>
      <c r="F18" s="49"/>
      <c r="G18" s="50"/>
      <c r="H18" s="52"/>
    </row>
    <row r="19" spans="1:8" ht="20.25" customHeight="1" x14ac:dyDescent="0.2">
      <c r="A19" s="48" t="s">
        <v>292</v>
      </c>
      <c r="B19" s="49" t="s">
        <v>158</v>
      </c>
      <c r="C19" s="50" t="s">
        <v>58</v>
      </c>
      <c r="D19" s="54">
        <v>62000</v>
      </c>
      <c r="E19" s="52" t="s">
        <v>8</v>
      </c>
      <c r="F19" s="49"/>
      <c r="G19" s="50"/>
      <c r="H19" s="52"/>
    </row>
    <row r="20" spans="1:8" ht="20.25" customHeight="1" x14ac:dyDescent="0.2">
      <c r="A20" s="48" t="s">
        <v>293</v>
      </c>
      <c r="B20" s="49" t="s">
        <v>158</v>
      </c>
      <c r="C20" s="50" t="s">
        <v>58</v>
      </c>
      <c r="D20" s="54">
        <v>62000</v>
      </c>
      <c r="E20" s="52" t="s">
        <v>8</v>
      </c>
      <c r="F20" s="49"/>
      <c r="G20" s="50"/>
      <c r="H20" s="52"/>
    </row>
    <row r="21" spans="1:8" ht="20.25" customHeight="1" x14ac:dyDescent="0.2">
      <c r="A21" s="48" t="s">
        <v>294</v>
      </c>
      <c r="B21" s="49" t="s">
        <v>158</v>
      </c>
      <c r="C21" s="50" t="s">
        <v>58</v>
      </c>
      <c r="D21" s="54">
        <v>62000</v>
      </c>
      <c r="E21" s="52" t="s">
        <v>5</v>
      </c>
      <c r="F21" s="49"/>
      <c r="G21" s="50"/>
      <c r="H21" s="52"/>
    </row>
    <row r="22" spans="1:8" ht="20.25" customHeight="1" x14ac:dyDescent="0.2">
      <c r="A22" s="48" t="s">
        <v>295</v>
      </c>
      <c r="B22" s="49" t="s">
        <v>118</v>
      </c>
      <c r="C22" s="50" t="s">
        <v>58</v>
      </c>
      <c r="D22" s="54">
        <v>55000</v>
      </c>
      <c r="E22" s="52" t="s">
        <v>8</v>
      </c>
      <c r="F22" s="49"/>
      <c r="G22" s="50"/>
      <c r="H22" s="52"/>
    </row>
    <row r="23" spans="1:8" ht="20.25" customHeight="1" x14ac:dyDescent="0.2">
      <c r="A23" s="48" t="s">
        <v>296</v>
      </c>
      <c r="B23" s="49" t="s">
        <v>112</v>
      </c>
      <c r="C23" s="50" t="s">
        <v>113</v>
      </c>
      <c r="D23" s="54">
        <v>82000</v>
      </c>
      <c r="E23" s="52" t="s">
        <v>8</v>
      </c>
      <c r="F23" s="49"/>
      <c r="G23" s="50"/>
      <c r="H23" s="52"/>
    </row>
    <row r="24" spans="1:8" ht="20.25" customHeight="1" x14ac:dyDescent="0.2">
      <c r="A24" s="48" t="s">
        <v>297</v>
      </c>
      <c r="B24" s="49" t="s">
        <v>158</v>
      </c>
      <c r="C24" s="50" t="s">
        <v>302</v>
      </c>
      <c r="D24" s="54">
        <v>31000</v>
      </c>
      <c r="E24" s="52" t="s">
        <v>5</v>
      </c>
      <c r="F24" s="49"/>
      <c r="G24" s="50"/>
      <c r="H24" s="52"/>
    </row>
    <row r="25" spans="1:8" ht="20.25" customHeight="1" x14ac:dyDescent="0.2">
      <c r="A25" s="48" t="s">
        <v>168</v>
      </c>
      <c r="B25" s="49" t="s">
        <v>118</v>
      </c>
      <c r="C25" s="50" t="s">
        <v>60</v>
      </c>
      <c r="D25" s="54">
        <v>53000</v>
      </c>
      <c r="E25" s="52" t="s">
        <v>5</v>
      </c>
      <c r="F25" s="49"/>
      <c r="G25" s="50"/>
      <c r="H25" s="52"/>
    </row>
    <row r="26" spans="1:8" ht="20.25" customHeight="1" x14ac:dyDescent="0.2">
      <c r="A26" s="48" t="s">
        <v>298</v>
      </c>
      <c r="B26" s="49" t="s">
        <v>118</v>
      </c>
      <c r="C26" s="50" t="s">
        <v>58</v>
      </c>
      <c r="D26" s="54">
        <v>55000</v>
      </c>
      <c r="E26" s="52" t="s">
        <v>5</v>
      </c>
      <c r="F26" s="49"/>
      <c r="G26" s="50"/>
      <c r="H26" s="52"/>
    </row>
    <row r="27" spans="1:8" ht="20.25" customHeight="1" x14ac:dyDescent="0.2">
      <c r="A27" s="48" t="s">
        <v>299</v>
      </c>
      <c r="B27" s="49" t="s">
        <v>112</v>
      </c>
      <c r="C27" s="50" t="s">
        <v>128</v>
      </c>
      <c r="D27" s="54">
        <v>102000</v>
      </c>
      <c r="E27" s="52" t="s">
        <v>8</v>
      </c>
      <c r="F27" s="49"/>
      <c r="G27" s="50"/>
      <c r="H27" s="52"/>
    </row>
    <row r="28" spans="1:8" ht="20.25" customHeight="1" x14ac:dyDescent="0.2">
      <c r="A28" s="48" t="s">
        <v>300</v>
      </c>
      <c r="B28" s="49" t="s">
        <v>158</v>
      </c>
      <c r="C28" s="50" t="s">
        <v>301</v>
      </c>
      <c r="D28" s="54">
        <v>6000</v>
      </c>
      <c r="E28" s="52" t="s">
        <v>11</v>
      </c>
      <c r="F28" s="49"/>
      <c r="G28" s="50"/>
      <c r="H28" s="52"/>
    </row>
    <row r="29" spans="1:8" ht="20.25" customHeight="1" x14ac:dyDescent="0.2">
      <c r="A29" s="48" t="s">
        <v>303</v>
      </c>
      <c r="B29" s="49" t="s">
        <v>118</v>
      </c>
      <c r="C29" s="50" t="s">
        <v>58</v>
      </c>
      <c r="D29" s="54">
        <v>55000</v>
      </c>
      <c r="E29" s="52" t="s">
        <v>8</v>
      </c>
      <c r="F29" s="49"/>
      <c r="G29" s="50"/>
      <c r="H29" s="52"/>
    </row>
    <row r="30" spans="1:8" ht="20.25" customHeight="1" x14ac:dyDescent="0.2">
      <c r="A30" s="48" t="s">
        <v>133</v>
      </c>
      <c r="B30" s="49" t="s">
        <v>112</v>
      </c>
      <c r="C30" s="50" t="s">
        <v>113</v>
      </c>
      <c r="D30" s="54">
        <v>82000</v>
      </c>
      <c r="E30" s="52" t="s">
        <v>8</v>
      </c>
      <c r="F30" s="49"/>
      <c r="G30" s="50"/>
      <c r="H30" s="52"/>
    </row>
    <row r="31" spans="1:8" ht="20.25" customHeight="1" x14ac:dyDescent="0.2">
      <c r="A31" s="48" t="s">
        <v>304</v>
      </c>
      <c r="B31" s="49" t="s">
        <v>118</v>
      </c>
      <c r="C31" s="50" t="s">
        <v>58</v>
      </c>
      <c r="D31" s="54">
        <v>55000</v>
      </c>
      <c r="E31" s="52" t="s">
        <v>5</v>
      </c>
      <c r="F31" s="49"/>
      <c r="G31" s="50"/>
      <c r="H31" s="52"/>
    </row>
    <row r="32" spans="1:8" ht="20.25" customHeight="1" x14ac:dyDescent="0.2">
      <c r="A32" s="48" t="s">
        <v>305</v>
      </c>
      <c r="B32" s="49" t="s">
        <v>70</v>
      </c>
      <c r="C32" s="50" t="s">
        <v>58</v>
      </c>
      <c r="D32" s="54">
        <v>44000</v>
      </c>
      <c r="E32" s="52" t="s">
        <v>8</v>
      </c>
      <c r="F32" s="49"/>
      <c r="G32" s="50"/>
      <c r="H32" s="52"/>
    </row>
    <row r="33" spans="1:8" ht="20.25" customHeight="1" x14ac:dyDescent="0.2">
      <c r="A33" s="48" t="s">
        <v>306</v>
      </c>
      <c r="B33" s="49" t="s">
        <v>70</v>
      </c>
      <c r="C33" s="50" t="s">
        <v>58</v>
      </c>
      <c r="D33" s="54">
        <v>44000</v>
      </c>
      <c r="E33" s="52" t="s">
        <v>8</v>
      </c>
      <c r="F33" s="49"/>
      <c r="G33" s="50"/>
      <c r="H33" s="52"/>
    </row>
    <row r="34" spans="1:8" ht="20.25" customHeight="1" x14ac:dyDescent="0.2">
      <c r="A34" s="48" t="s">
        <v>307</v>
      </c>
      <c r="B34" s="49" t="s">
        <v>118</v>
      </c>
      <c r="C34" s="50" t="s">
        <v>60</v>
      </c>
      <c r="D34" s="54">
        <v>53000</v>
      </c>
      <c r="E34" s="52" t="s">
        <v>8</v>
      </c>
      <c r="F34" s="49"/>
      <c r="G34" s="50"/>
      <c r="H34" s="52"/>
    </row>
    <row r="35" spans="1:8" ht="20.25" customHeight="1" x14ac:dyDescent="0.2">
      <c r="A35" s="48" t="s">
        <v>308</v>
      </c>
      <c r="B35" s="49" t="s">
        <v>112</v>
      </c>
      <c r="C35" s="50" t="s">
        <v>317</v>
      </c>
      <c r="D35" s="54">
        <v>214000</v>
      </c>
      <c r="E35" s="52" t="s">
        <v>8</v>
      </c>
      <c r="F35" s="49"/>
      <c r="G35" s="50"/>
      <c r="H35" s="52"/>
    </row>
    <row r="36" spans="1:8" ht="20.25" customHeight="1" x14ac:dyDescent="0.2">
      <c r="A36" s="48" t="s">
        <v>310</v>
      </c>
      <c r="B36" s="49" t="s">
        <v>112</v>
      </c>
      <c r="C36" s="50" t="s">
        <v>113</v>
      </c>
      <c r="D36" s="54">
        <v>82000</v>
      </c>
      <c r="E36" s="52" t="s">
        <v>8</v>
      </c>
      <c r="F36" s="49"/>
      <c r="G36" s="50"/>
      <c r="H36" s="52"/>
    </row>
    <row r="37" spans="1:8" ht="20.25" customHeight="1" x14ac:dyDescent="0.2">
      <c r="A37" s="48" t="s">
        <v>309</v>
      </c>
      <c r="B37" s="49" t="s">
        <v>112</v>
      </c>
      <c r="C37" s="50" t="s">
        <v>113</v>
      </c>
      <c r="D37" s="54">
        <v>82000</v>
      </c>
      <c r="E37" s="52" t="s">
        <v>8</v>
      </c>
      <c r="F37" s="49"/>
      <c r="G37" s="50"/>
      <c r="H37" s="52"/>
    </row>
    <row r="38" spans="1:8" ht="20.25" customHeight="1" x14ac:dyDescent="0.2">
      <c r="A38" s="48" t="s">
        <v>311</v>
      </c>
      <c r="B38" s="49" t="s">
        <v>118</v>
      </c>
      <c r="C38" s="50" t="s">
        <v>58</v>
      </c>
      <c r="D38" s="54">
        <v>55000</v>
      </c>
      <c r="E38" s="52" t="s">
        <v>26</v>
      </c>
      <c r="F38" s="49"/>
      <c r="G38" s="50"/>
      <c r="H38" s="52"/>
    </row>
    <row r="39" spans="1:8" ht="20.25" customHeight="1" x14ac:dyDescent="0.2">
      <c r="A39" s="48" t="s">
        <v>189</v>
      </c>
      <c r="B39" s="49" t="s">
        <v>118</v>
      </c>
      <c r="C39" s="50" t="s">
        <v>312</v>
      </c>
      <c r="D39" s="54">
        <v>41000</v>
      </c>
      <c r="E39" s="52" t="s">
        <v>5</v>
      </c>
      <c r="F39" s="49"/>
      <c r="G39" s="50"/>
      <c r="H39" s="52"/>
    </row>
    <row r="40" spans="1:8" ht="20.25" customHeight="1" x14ac:dyDescent="0.2">
      <c r="A40" s="48" t="s">
        <v>285</v>
      </c>
      <c r="B40" s="49" t="s">
        <v>118</v>
      </c>
      <c r="C40" s="50" t="s">
        <v>60</v>
      </c>
      <c r="D40" s="54">
        <v>53000</v>
      </c>
      <c r="E40" s="52" t="s">
        <v>8</v>
      </c>
      <c r="F40" s="49"/>
      <c r="G40" s="50"/>
      <c r="H40" s="52"/>
    </row>
    <row r="41" spans="1:8" ht="20.25" customHeight="1" x14ac:dyDescent="0.2">
      <c r="A41" s="48" t="s">
        <v>313</v>
      </c>
      <c r="B41" s="49" t="s">
        <v>223</v>
      </c>
      <c r="C41" s="50" t="s">
        <v>223</v>
      </c>
      <c r="D41" s="54">
        <v>39000</v>
      </c>
      <c r="E41" s="52" t="s">
        <v>8</v>
      </c>
      <c r="F41" s="49"/>
      <c r="G41" s="50"/>
      <c r="H41" s="52"/>
    </row>
    <row r="42" spans="1:8" ht="20.25" customHeight="1" x14ac:dyDescent="0.2">
      <c r="A42" s="48" t="s">
        <v>314</v>
      </c>
      <c r="B42" s="49" t="s">
        <v>223</v>
      </c>
      <c r="C42" s="50" t="s">
        <v>223</v>
      </c>
      <c r="D42" s="54">
        <v>39000</v>
      </c>
      <c r="E42" s="52" t="s">
        <v>5</v>
      </c>
      <c r="F42" s="49"/>
      <c r="G42" s="50"/>
      <c r="H42" s="52"/>
    </row>
    <row r="43" spans="1:8" ht="20.25" customHeight="1" x14ac:dyDescent="0.2">
      <c r="A43" s="48" t="s">
        <v>315</v>
      </c>
      <c r="B43" s="49" t="s">
        <v>112</v>
      </c>
      <c r="C43" s="50" t="s">
        <v>316</v>
      </c>
      <c r="D43" s="54">
        <v>82000</v>
      </c>
      <c r="E43" s="52" t="s">
        <v>8</v>
      </c>
      <c r="F43" s="49"/>
      <c r="G43" s="50"/>
      <c r="H43" s="52"/>
    </row>
    <row r="44" spans="1:8" ht="20.25" customHeight="1" x14ac:dyDescent="0.2">
      <c r="A44" s="48"/>
      <c r="B44" s="49"/>
      <c r="C44" s="50"/>
      <c r="D44" s="54"/>
      <c r="E44" s="52"/>
      <c r="F44" s="49"/>
      <c r="G44" s="50"/>
      <c r="H44" s="52"/>
    </row>
    <row r="45" spans="1:8" ht="20.25" customHeight="1" x14ac:dyDescent="0.2">
      <c r="A45" s="48"/>
      <c r="B45" s="49"/>
      <c r="C45" s="50"/>
      <c r="D45" s="54"/>
      <c r="E45" s="52"/>
      <c r="F45" s="49"/>
      <c r="G45" s="50"/>
      <c r="H45" s="52"/>
    </row>
    <row r="46" spans="1:8" ht="20.25" customHeight="1" x14ac:dyDescent="0.2">
      <c r="A46" s="48"/>
      <c r="B46" s="49"/>
      <c r="C46" s="50"/>
      <c r="D46" s="54"/>
      <c r="E46" s="52"/>
      <c r="F46" s="49"/>
      <c r="G46" s="50"/>
      <c r="H46" s="52"/>
    </row>
    <row r="47" spans="1:8" ht="20.25" customHeight="1" x14ac:dyDescent="0.2">
      <c r="A47" s="48"/>
      <c r="B47" s="49"/>
      <c r="C47" s="50"/>
      <c r="D47" s="54"/>
      <c r="E47" s="52"/>
      <c r="F47" s="49"/>
      <c r="G47" s="50"/>
      <c r="H47" s="52"/>
    </row>
    <row r="48" spans="1:8" ht="20.25" customHeight="1" x14ac:dyDescent="0.2">
      <c r="A48" s="48"/>
      <c r="B48" s="49"/>
      <c r="C48" s="50"/>
      <c r="D48" s="54"/>
      <c r="E48" s="52"/>
      <c r="F48" s="49"/>
      <c r="G48" s="50"/>
      <c r="H48" s="52"/>
    </row>
    <row r="49" spans="1:8" ht="20.25" customHeight="1" x14ac:dyDescent="0.2">
      <c r="A49" s="48"/>
      <c r="B49" s="59"/>
      <c r="C49" s="50"/>
      <c r="D49" s="54"/>
      <c r="E49" s="52"/>
      <c r="F49" s="49"/>
      <c r="G49" s="50"/>
      <c r="H49" s="52"/>
    </row>
    <row r="50" spans="1:8" ht="20.25" customHeight="1" x14ac:dyDescent="0.2">
      <c r="A50" s="48"/>
      <c r="B50" s="49"/>
      <c r="C50" s="50"/>
      <c r="D50" s="54"/>
      <c r="E50" s="52"/>
      <c r="F50" s="49"/>
      <c r="G50" s="50"/>
      <c r="H50" s="52"/>
    </row>
    <row r="51" spans="1:8" ht="20.25" customHeight="1" x14ac:dyDescent="0.2">
      <c r="A51" s="48"/>
      <c r="B51" s="49"/>
      <c r="C51" s="50"/>
      <c r="D51" s="54"/>
      <c r="E51" s="52"/>
      <c r="F51" s="49"/>
      <c r="G51" s="50"/>
      <c r="H51" s="52"/>
    </row>
    <row r="52" spans="1:8" ht="20.25" customHeight="1" x14ac:dyDescent="0.2">
      <c r="A52" s="48"/>
      <c r="B52" s="49"/>
      <c r="C52" s="50"/>
      <c r="D52" s="54"/>
      <c r="E52" s="52"/>
      <c r="F52" s="49"/>
      <c r="G52" s="50"/>
      <c r="H52" s="52"/>
    </row>
    <row r="53" spans="1:8" ht="20.25" customHeight="1" x14ac:dyDescent="0.2">
      <c r="A53" s="48"/>
      <c r="B53" s="49"/>
      <c r="C53" s="50"/>
      <c r="D53" s="54"/>
      <c r="E53" s="52"/>
      <c r="F53" s="49"/>
      <c r="G53" s="50"/>
      <c r="H53" s="52"/>
    </row>
    <row r="54" spans="1:8" ht="20.25" customHeight="1" x14ac:dyDescent="0.2">
      <c r="A54" s="48"/>
      <c r="B54" s="49"/>
      <c r="C54" s="50"/>
      <c r="D54" s="54"/>
      <c r="E54" s="52"/>
      <c r="F54" s="49"/>
      <c r="G54" s="50"/>
      <c r="H54" s="52"/>
    </row>
    <row r="55" spans="1:8" ht="20.25" customHeight="1" x14ac:dyDescent="0.2">
      <c r="A55" s="48"/>
      <c r="B55" s="49"/>
      <c r="C55" s="50"/>
      <c r="D55" s="54"/>
      <c r="E55" s="52"/>
      <c r="F55" s="49"/>
      <c r="G55" s="50"/>
      <c r="H55" s="52"/>
    </row>
    <row r="56" spans="1:8" ht="20.25" customHeight="1" x14ac:dyDescent="0.2">
      <c r="A56" s="48"/>
      <c r="B56" s="49"/>
      <c r="C56" s="50"/>
      <c r="D56" s="54"/>
      <c r="E56" s="52"/>
      <c r="F56" s="49"/>
      <c r="G56" s="50"/>
      <c r="H56" s="52"/>
    </row>
    <row r="57" spans="1:8" ht="20.25" customHeight="1" x14ac:dyDescent="0.2">
      <c r="A57" s="48"/>
      <c r="B57" s="49"/>
      <c r="C57" s="50"/>
      <c r="D57" s="54"/>
      <c r="E57" s="52"/>
      <c r="F57" s="49"/>
      <c r="G57" s="50"/>
      <c r="H57" s="52"/>
    </row>
    <row r="58" spans="1:8" ht="20.25" customHeight="1" x14ac:dyDescent="0.2">
      <c r="A58" s="48"/>
      <c r="B58" s="49"/>
      <c r="C58" s="50"/>
      <c r="D58" s="54"/>
      <c r="E58" s="52"/>
      <c r="F58" s="49"/>
      <c r="G58" s="50"/>
      <c r="H58" s="52"/>
    </row>
    <row r="59" spans="1:8" ht="20.25" customHeight="1" x14ac:dyDescent="0.2">
      <c r="A59" s="48"/>
      <c r="B59" s="49"/>
      <c r="C59" s="50"/>
      <c r="D59" s="54"/>
      <c r="E59" s="52"/>
      <c r="F59" s="49"/>
      <c r="G59" s="50"/>
      <c r="H59" s="52"/>
    </row>
    <row r="60" spans="1:8" ht="20.25" customHeight="1" x14ac:dyDescent="0.2">
      <c r="A60" s="48"/>
      <c r="B60" s="49"/>
      <c r="C60" s="50"/>
      <c r="D60" s="54"/>
      <c r="E60" s="52"/>
      <c r="F60" s="49"/>
      <c r="G60" s="50"/>
      <c r="H60" s="52"/>
    </row>
    <row r="61" spans="1:8" ht="20.25" customHeight="1" x14ac:dyDescent="0.2">
      <c r="A61" s="48"/>
      <c r="B61" s="49"/>
      <c r="C61" s="50"/>
      <c r="D61" s="54"/>
      <c r="E61" s="52"/>
      <c r="F61" s="49"/>
      <c r="G61" s="50"/>
      <c r="H61" s="52"/>
    </row>
    <row r="62" spans="1:8" ht="20.25" customHeight="1" x14ac:dyDescent="0.2">
      <c r="A62" s="48"/>
      <c r="B62" s="49"/>
      <c r="C62" s="50"/>
      <c r="D62" s="54"/>
      <c r="E62" s="52"/>
      <c r="F62" s="49"/>
      <c r="G62" s="50"/>
      <c r="H62" s="52"/>
    </row>
    <row r="63" spans="1:8" ht="20.25" customHeight="1" x14ac:dyDescent="0.2">
      <c r="A63" s="48"/>
      <c r="B63" s="49"/>
      <c r="C63" s="50"/>
      <c r="D63" s="54"/>
      <c r="E63" s="52"/>
      <c r="F63" s="49"/>
      <c r="G63" s="50"/>
      <c r="H63" s="52"/>
    </row>
    <row r="64" spans="1:8" ht="20.25" customHeight="1" x14ac:dyDescent="0.2">
      <c r="A64" s="48"/>
      <c r="B64" s="49"/>
      <c r="C64" s="50"/>
      <c r="D64" s="54"/>
      <c r="E64" s="52"/>
      <c r="F64" s="49"/>
      <c r="G64" s="50"/>
      <c r="H64" s="52"/>
    </row>
    <row r="65" spans="1:8" ht="20.25" customHeight="1" x14ac:dyDescent="0.2">
      <c r="A65" s="48"/>
      <c r="B65" s="49"/>
      <c r="C65" s="50"/>
      <c r="D65" s="54"/>
      <c r="E65" s="52"/>
      <c r="F65" s="49"/>
      <c r="G65" s="50"/>
      <c r="H65" s="52"/>
    </row>
    <row r="66" spans="1:8" ht="20.25" customHeight="1" x14ac:dyDescent="0.2">
      <c r="A66" s="48"/>
      <c r="B66" s="49"/>
      <c r="C66" s="50"/>
      <c r="D66" s="54"/>
      <c r="E66" s="52"/>
      <c r="F66" s="49"/>
      <c r="G66" s="50"/>
      <c r="H66" s="52"/>
    </row>
    <row r="67" spans="1:8" ht="20.25" customHeight="1" x14ac:dyDescent="0.2">
      <c r="A67" s="48"/>
      <c r="B67" s="49"/>
      <c r="C67" s="50"/>
      <c r="D67" s="54"/>
      <c r="E67" s="52"/>
      <c r="F67" s="49"/>
      <c r="G67" s="50"/>
      <c r="H67" s="52"/>
    </row>
    <row r="68" spans="1:8" ht="20.25" customHeight="1" x14ac:dyDescent="0.2">
      <c r="A68" s="48"/>
      <c r="B68" s="49"/>
      <c r="C68" s="50"/>
      <c r="D68" s="54"/>
      <c r="E68" s="52"/>
      <c r="F68" s="49"/>
      <c r="G68" s="50"/>
      <c r="H68" s="52"/>
    </row>
    <row r="69" spans="1:8" ht="20.25" customHeight="1" x14ac:dyDescent="0.2">
      <c r="A69" s="48"/>
      <c r="B69" s="49"/>
      <c r="C69" s="50"/>
      <c r="D69" s="54"/>
      <c r="E69" s="52"/>
      <c r="F69" s="49"/>
      <c r="G69" s="50"/>
      <c r="H69" s="52"/>
    </row>
    <row r="70" spans="1:8" ht="20.25" customHeight="1" x14ac:dyDescent="0.2">
      <c r="A70" s="48"/>
      <c r="B70" s="49"/>
      <c r="C70" s="50"/>
      <c r="D70" s="54"/>
      <c r="E70" s="52"/>
      <c r="F70" s="49"/>
      <c r="G70" s="50"/>
      <c r="H70" s="52"/>
    </row>
    <row r="71" spans="1:8" ht="20.25" customHeight="1" x14ac:dyDescent="0.2">
      <c r="A71" s="48"/>
      <c r="B71" s="49"/>
      <c r="C71" s="50"/>
      <c r="D71" s="54"/>
      <c r="E71" s="52"/>
      <c r="F71" s="49"/>
      <c r="G71" s="50"/>
      <c r="H71" s="52"/>
    </row>
    <row r="72" spans="1:8" ht="20.25" customHeight="1" x14ac:dyDescent="0.2">
      <c r="A72" s="48"/>
      <c r="B72" s="49"/>
      <c r="C72" s="50"/>
      <c r="D72" s="54"/>
      <c r="E72" s="52"/>
      <c r="F72" s="49"/>
      <c r="G72" s="50"/>
      <c r="H72" s="52"/>
    </row>
    <row r="73" spans="1:8" ht="20.25" customHeight="1" x14ac:dyDescent="0.2">
      <c r="A73" s="48"/>
      <c r="B73" s="49"/>
      <c r="C73" s="50"/>
      <c r="D73" s="54"/>
      <c r="E73" s="52"/>
      <c r="F73" s="49"/>
      <c r="G73" s="50"/>
      <c r="H73" s="52"/>
    </row>
    <row r="74" spans="1:8" ht="20.25" customHeight="1" x14ac:dyDescent="0.2">
      <c r="A74" s="48"/>
      <c r="B74" s="49"/>
      <c r="C74" s="50"/>
      <c r="D74" s="54"/>
      <c r="E74" s="52"/>
      <c r="F74" s="49"/>
      <c r="G74" s="50"/>
      <c r="H74" s="52"/>
    </row>
    <row r="75" spans="1:8" ht="20.25" customHeight="1" x14ac:dyDescent="0.2">
      <c r="A75" s="48"/>
      <c r="B75" s="49"/>
      <c r="C75" s="50"/>
      <c r="D75" s="54"/>
      <c r="E75" s="52"/>
      <c r="F75" s="49"/>
      <c r="G75" s="50"/>
      <c r="H75" s="52"/>
    </row>
    <row r="76" spans="1:8" ht="20.25" customHeight="1" x14ac:dyDescent="0.2">
      <c r="A76" s="48"/>
      <c r="B76" s="49"/>
      <c r="C76" s="50"/>
      <c r="D76" s="54"/>
      <c r="E76" s="52"/>
      <c r="F76" s="49"/>
      <c r="G76" s="50"/>
      <c r="H76" s="52"/>
    </row>
    <row r="77" spans="1:8" ht="20.25" customHeight="1" x14ac:dyDescent="0.2">
      <c r="A77" s="48"/>
      <c r="B77" s="49"/>
      <c r="C77" s="50"/>
      <c r="D77" s="54"/>
      <c r="E77" s="52"/>
      <c r="F77" s="49"/>
      <c r="G77" s="50"/>
      <c r="H77" s="52"/>
    </row>
    <row r="78" spans="1:8" ht="20.25" customHeight="1" x14ac:dyDescent="0.2">
      <c r="A78" s="48"/>
      <c r="B78" s="49"/>
      <c r="C78" s="50"/>
      <c r="D78" s="54"/>
      <c r="E78" s="52"/>
      <c r="F78" s="49"/>
      <c r="G78" s="50"/>
      <c r="H78" s="52"/>
    </row>
    <row r="79" spans="1:8" ht="20.25" customHeight="1" x14ac:dyDescent="0.2">
      <c r="A79" s="48"/>
      <c r="B79" s="49"/>
      <c r="C79" s="50"/>
      <c r="D79" s="54"/>
      <c r="E79" s="52"/>
      <c r="F79" s="49"/>
      <c r="G79" s="50"/>
      <c r="H79" s="52"/>
    </row>
    <row r="80" spans="1:8" ht="20.25" customHeight="1" x14ac:dyDescent="0.2">
      <c r="A80" s="48"/>
      <c r="B80" s="49"/>
      <c r="C80" s="50"/>
      <c r="D80" s="54"/>
      <c r="E80" s="52"/>
      <c r="F80" s="49"/>
      <c r="G80" s="50"/>
      <c r="H80" s="52"/>
    </row>
    <row r="81" spans="1:8" ht="20.25" customHeight="1" x14ac:dyDescent="0.2">
      <c r="A81" s="48"/>
      <c r="B81" s="49"/>
      <c r="C81" s="50"/>
      <c r="D81" s="54"/>
      <c r="E81" s="52"/>
      <c r="F81" s="49"/>
      <c r="G81" s="50"/>
      <c r="H81" s="52"/>
    </row>
    <row r="82" spans="1:8" ht="20.25" customHeight="1" x14ac:dyDescent="0.2">
      <c r="A82" s="48"/>
      <c r="B82" s="49"/>
      <c r="C82" s="50"/>
      <c r="D82" s="54"/>
      <c r="E82" s="52"/>
      <c r="F82" s="49"/>
      <c r="G82" s="50"/>
      <c r="H82" s="52"/>
    </row>
    <row r="83" spans="1:8" ht="20.25" customHeight="1" x14ac:dyDescent="0.2">
      <c r="A83" s="48"/>
      <c r="B83" s="49"/>
      <c r="C83" s="50"/>
      <c r="D83" s="54"/>
      <c r="E83" s="52"/>
      <c r="F83" s="49"/>
      <c r="G83" s="50"/>
      <c r="H83" s="52"/>
    </row>
    <row r="84" spans="1:8" ht="20.25" customHeight="1" x14ac:dyDescent="0.2">
      <c r="A84" s="48"/>
      <c r="B84" s="49"/>
      <c r="C84" s="50"/>
      <c r="D84" s="54"/>
      <c r="E84" s="52"/>
      <c r="F84" s="49"/>
      <c r="G84" s="50"/>
      <c r="H84" s="52"/>
    </row>
    <row r="85" spans="1:8" ht="20.25" customHeight="1" x14ac:dyDescent="0.2">
      <c r="A85" s="48"/>
      <c r="B85" s="49"/>
      <c r="C85" s="50"/>
      <c r="D85" s="54"/>
      <c r="E85" s="52"/>
      <c r="F85" s="49"/>
      <c r="G85" s="50"/>
      <c r="H85" s="52"/>
    </row>
    <row r="86" spans="1:8" ht="20.25" customHeight="1" x14ac:dyDescent="0.2">
      <c r="A86" s="48"/>
      <c r="B86" s="49"/>
      <c r="C86" s="50"/>
      <c r="D86" s="54"/>
      <c r="E86" s="52"/>
      <c r="F86" s="49"/>
      <c r="G86" s="50"/>
      <c r="H86" s="52"/>
    </row>
    <row r="87" spans="1:8" ht="20.25" customHeight="1" x14ac:dyDescent="0.2">
      <c r="A87" s="48"/>
      <c r="B87" s="49"/>
      <c r="C87" s="50"/>
      <c r="D87" s="54"/>
      <c r="E87" s="52"/>
      <c r="F87" s="49"/>
      <c r="G87" s="50"/>
      <c r="H87" s="52"/>
    </row>
    <row r="88" spans="1:8" ht="20.25" customHeight="1" x14ac:dyDescent="0.2">
      <c r="A88" s="48"/>
      <c r="B88" s="49"/>
      <c r="C88" s="50"/>
      <c r="D88" s="54"/>
      <c r="E88" s="52"/>
      <c r="F88" s="49"/>
      <c r="G88" s="50"/>
      <c r="H88" s="52"/>
    </row>
    <row r="89" spans="1:8" ht="20.25" customHeight="1" x14ac:dyDescent="0.2">
      <c r="A89" s="48"/>
      <c r="B89" s="49"/>
      <c r="C89" s="50"/>
      <c r="D89" s="54"/>
      <c r="E89" s="52"/>
      <c r="F89" s="49"/>
      <c r="G89" s="50"/>
      <c r="H89" s="52"/>
    </row>
    <row r="90" spans="1:8" ht="20.25" customHeight="1" x14ac:dyDescent="0.2">
      <c r="A90" s="48"/>
      <c r="B90" s="49"/>
      <c r="C90" s="50"/>
      <c r="D90" s="54"/>
      <c r="E90" s="52"/>
      <c r="F90" s="49"/>
      <c r="G90" s="50"/>
      <c r="H90" s="52"/>
    </row>
    <row r="91" spans="1:8" ht="20.25" customHeight="1" x14ac:dyDescent="0.2">
      <c r="A91" s="48"/>
      <c r="B91" s="49"/>
      <c r="C91" s="50"/>
      <c r="D91" s="54"/>
      <c r="E91" s="52"/>
      <c r="F91" s="49"/>
      <c r="G91" s="50"/>
      <c r="H91" s="52"/>
    </row>
    <row r="92" spans="1:8" ht="20.25" customHeight="1" x14ac:dyDescent="0.2">
      <c r="A92" s="48"/>
      <c r="B92" s="49"/>
      <c r="C92" s="50"/>
      <c r="D92" s="54"/>
      <c r="E92" s="52"/>
      <c r="F92" s="49"/>
      <c r="G92" s="50"/>
      <c r="H92" s="52"/>
    </row>
    <row r="93" spans="1:8" ht="20.25" customHeight="1" x14ac:dyDescent="0.2">
      <c r="A93" s="48"/>
      <c r="B93" s="49"/>
      <c r="C93" s="50"/>
      <c r="D93" s="54"/>
      <c r="E93" s="52"/>
      <c r="F93" s="49"/>
      <c r="G93" s="50"/>
      <c r="H93" s="52"/>
    </row>
    <row r="94" spans="1:8" ht="20.25" customHeight="1" x14ac:dyDescent="0.2">
      <c r="A94" s="48"/>
      <c r="B94" s="49"/>
      <c r="C94" s="50"/>
      <c r="D94" s="54"/>
      <c r="E94" s="52"/>
      <c r="F94" s="49"/>
      <c r="G94" s="50"/>
      <c r="H94" s="52"/>
    </row>
    <row r="95" spans="1:8" ht="20.25" customHeight="1" x14ac:dyDescent="0.2">
      <c r="A95" s="48"/>
      <c r="B95" s="49"/>
      <c r="C95" s="50"/>
      <c r="D95" s="54"/>
      <c r="E95" s="52"/>
      <c r="F95" s="49"/>
      <c r="G95" s="50"/>
      <c r="H95" s="52"/>
    </row>
    <row r="96" spans="1:8" ht="20.25" customHeight="1" x14ac:dyDescent="0.2">
      <c r="A96" s="48"/>
      <c r="B96" s="49"/>
      <c r="C96" s="50"/>
      <c r="D96" s="54"/>
      <c r="E96" s="52"/>
      <c r="F96" s="49"/>
      <c r="G96" s="50"/>
      <c r="H96" s="52"/>
    </row>
    <row r="97" spans="1:8" ht="20.25" customHeight="1" x14ac:dyDescent="0.2">
      <c r="A97" s="48"/>
      <c r="B97" s="49"/>
      <c r="C97" s="50"/>
      <c r="D97" s="54"/>
      <c r="E97" s="52"/>
      <c r="F97" s="49"/>
      <c r="G97" s="50"/>
      <c r="H97" s="52"/>
    </row>
    <row r="98" spans="1:8" ht="20.25" customHeight="1" x14ac:dyDescent="0.2">
      <c r="A98" s="48"/>
      <c r="B98" s="49"/>
      <c r="C98" s="50"/>
      <c r="D98" s="54"/>
      <c r="E98" s="52"/>
      <c r="F98" s="49"/>
      <c r="G98" s="50"/>
      <c r="H98" s="52"/>
    </row>
    <row r="99" spans="1:8" ht="20.25" customHeight="1" x14ac:dyDescent="0.2">
      <c r="A99" s="48"/>
      <c r="B99" s="49"/>
      <c r="C99" s="50"/>
      <c r="D99" s="54"/>
      <c r="E99" s="52"/>
      <c r="F99" s="49"/>
      <c r="G99" s="50"/>
      <c r="H99" s="52"/>
    </row>
    <row r="100" spans="1:8" ht="20.25" customHeight="1" x14ac:dyDescent="0.2">
      <c r="A100" s="48"/>
      <c r="B100" s="49"/>
      <c r="C100" s="50"/>
      <c r="D100" s="54"/>
      <c r="E100" s="52"/>
      <c r="F100" s="49"/>
      <c r="G100" s="50"/>
      <c r="H100" s="52"/>
    </row>
    <row r="101" spans="1:8" ht="20.25" customHeight="1" x14ac:dyDescent="0.2">
      <c r="A101" s="48"/>
      <c r="B101" s="49"/>
      <c r="C101" s="50"/>
      <c r="D101" s="54"/>
      <c r="E101" s="52"/>
      <c r="F101" s="49"/>
      <c r="G101" s="50"/>
      <c r="H101" s="52"/>
    </row>
    <row r="102" spans="1:8" ht="20.25" customHeight="1" x14ac:dyDescent="0.2">
      <c r="A102" s="48"/>
      <c r="B102" s="49"/>
      <c r="C102" s="50"/>
      <c r="D102" s="54"/>
      <c r="E102" s="52"/>
      <c r="F102" s="49"/>
      <c r="G102" s="50"/>
      <c r="H102" s="52"/>
    </row>
    <row r="103" spans="1:8" ht="20.25" customHeight="1" x14ac:dyDescent="0.2">
      <c r="A103" s="48"/>
      <c r="B103" s="49"/>
      <c r="C103" s="50"/>
      <c r="D103" s="54"/>
      <c r="E103" s="52"/>
      <c r="F103" s="49"/>
      <c r="G103" s="50"/>
      <c r="H103" s="52"/>
    </row>
    <row r="104" spans="1:8" ht="20.25" customHeight="1" x14ac:dyDescent="0.2">
      <c r="A104" s="48"/>
      <c r="B104" s="49"/>
      <c r="C104" s="50"/>
      <c r="D104" s="54"/>
      <c r="E104" s="52"/>
      <c r="F104" s="49"/>
      <c r="G104" s="50"/>
      <c r="H104" s="52"/>
    </row>
    <row r="105" spans="1:8" ht="20.25" customHeight="1" x14ac:dyDescent="0.2">
      <c r="A105" s="48"/>
      <c r="B105" s="49"/>
      <c r="C105" s="50"/>
      <c r="D105" s="54"/>
      <c r="E105" s="52"/>
      <c r="F105" s="49"/>
      <c r="G105" s="50"/>
      <c r="H105" s="52"/>
    </row>
    <row r="106" spans="1:8" ht="20.25" customHeight="1" x14ac:dyDescent="0.2">
      <c r="A106" s="48"/>
      <c r="B106" s="49"/>
      <c r="C106" s="50"/>
      <c r="D106" s="54"/>
      <c r="E106" s="52"/>
      <c r="F106" s="49"/>
      <c r="G106" s="50"/>
      <c r="H106" s="52"/>
    </row>
    <row r="107" spans="1:8" ht="20.25" customHeight="1" x14ac:dyDescent="0.2">
      <c r="A107" s="48"/>
      <c r="B107" s="49"/>
      <c r="C107" s="50"/>
      <c r="D107" s="54"/>
      <c r="E107" s="52"/>
      <c r="F107" s="49"/>
      <c r="G107" s="50"/>
      <c r="H107" s="52"/>
    </row>
    <row r="108" spans="1:8" ht="20.25" customHeight="1" x14ac:dyDescent="0.2">
      <c r="A108" s="48"/>
      <c r="B108" s="49"/>
      <c r="C108" s="50"/>
      <c r="D108" s="54"/>
      <c r="E108" s="52"/>
      <c r="F108" s="49"/>
      <c r="G108" s="50"/>
      <c r="H108" s="52"/>
    </row>
    <row r="109" spans="1:8" ht="20.25" customHeight="1" x14ac:dyDescent="0.2">
      <c r="A109" s="48"/>
      <c r="B109" s="49"/>
      <c r="C109" s="50"/>
      <c r="D109" s="54"/>
      <c r="E109" s="52"/>
      <c r="F109" s="49"/>
      <c r="G109" s="50"/>
      <c r="H109" s="52"/>
    </row>
    <row r="110" spans="1:8" ht="20.25" customHeight="1" x14ac:dyDescent="0.2">
      <c r="A110" s="48"/>
      <c r="B110" s="49"/>
      <c r="C110" s="50"/>
      <c r="D110" s="54"/>
      <c r="E110" s="52"/>
      <c r="F110" s="49"/>
      <c r="G110" s="50"/>
      <c r="H110" s="52"/>
    </row>
    <row r="111" spans="1:8" ht="20.25" customHeight="1" x14ac:dyDescent="0.2">
      <c r="A111" s="48"/>
      <c r="B111" s="49"/>
      <c r="C111" s="50"/>
      <c r="D111" s="54"/>
      <c r="E111" s="52"/>
      <c r="F111" s="49"/>
      <c r="G111" s="50"/>
      <c r="H111" s="52"/>
    </row>
    <row r="112" spans="1:8" x14ac:dyDescent="0.2">
      <c r="A112" s="48"/>
      <c r="B112" s="49"/>
      <c r="C112" s="50"/>
      <c r="D112" s="54"/>
      <c r="E112" s="52"/>
      <c r="F112" s="49"/>
      <c r="G112" s="50"/>
      <c r="H112" s="52"/>
    </row>
  </sheetData>
  <mergeCells count="2">
    <mergeCell ref="A14:D14"/>
    <mergeCell ref="F14:H14"/>
  </mergeCells>
  <dataValidations count="1">
    <dataValidation type="list" allowBlank="1" showInputMessage="1" showErrorMessage="1" sqref="E16:E112" xr:uid="{00000000-0002-0000-0D00-000000000000}">
      <formula1>$E$2:$E$11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MJ112"/>
  <sheetViews>
    <sheetView zoomScale="70" zoomScaleNormal="70" workbookViewId="0">
      <pane ySplit="14" topLeftCell="A24" activePane="bottomLeft" state="frozen"/>
      <selection pane="bottomLeft" activeCell="E48" sqref="E48"/>
    </sheetView>
  </sheetViews>
  <sheetFormatPr defaultColWidth="9.140625" defaultRowHeight="15" x14ac:dyDescent="0.2"/>
  <cols>
    <col min="1" max="1" width="38.140625" style="8" customWidth="1"/>
    <col min="2" max="2" width="15.42578125" style="8" customWidth="1"/>
    <col min="3" max="3" width="29.28515625" style="8" customWidth="1"/>
    <col min="4" max="4" width="18.42578125" style="9" customWidth="1"/>
    <col min="5" max="5" width="22.140625" style="9" customWidth="1"/>
    <col min="6" max="6" width="28.85546875" style="8" customWidth="1"/>
    <col min="7" max="7" width="33.85546875" style="8" customWidth="1"/>
    <col min="8" max="8" width="17.42578125" style="8" customWidth="1"/>
    <col min="9" max="9" width="9.140625" style="8"/>
    <col min="10" max="10" width="27.42578125" style="8" customWidth="1"/>
    <col min="11" max="11" width="14.28515625" style="8" customWidth="1"/>
    <col min="12" max="1024" width="9.140625" style="8"/>
  </cols>
  <sheetData>
    <row r="1" spans="1:11" ht="15.75" x14ac:dyDescent="0.25">
      <c r="A1" s="10" t="s">
        <v>18</v>
      </c>
      <c r="B1" s="10"/>
      <c r="C1" s="55">
        <f>'12.13'!C1+1</f>
        <v>45274</v>
      </c>
    </row>
    <row r="2" spans="1:11" ht="15.75" x14ac:dyDescent="0.25">
      <c r="A2" s="12" t="s">
        <v>19</v>
      </c>
      <c r="B2" s="13"/>
      <c r="C2" s="13"/>
      <c r="D2" s="56">
        <f>SUMIF(E$16:E112,E2,D$16:D112)</f>
        <v>340000</v>
      </c>
      <c r="E2" s="15" t="s">
        <v>5</v>
      </c>
      <c r="F2" s="12" t="s">
        <v>20</v>
      </c>
      <c r="G2" s="13" t="s">
        <v>5</v>
      </c>
      <c r="H2" s="15">
        <f>SUM(H16:H112)-(H3+H4+H5)</f>
        <v>0</v>
      </c>
      <c r="J2" s="16" t="s">
        <v>21</v>
      </c>
      <c r="K2" s="17"/>
    </row>
    <row r="3" spans="1:11" ht="15.75" x14ac:dyDescent="0.25">
      <c r="A3" s="18"/>
      <c r="D3" s="9">
        <f>SUMIF(E$16:E112,E3,D$16:D112)</f>
        <v>0</v>
      </c>
      <c r="E3" s="19" t="s">
        <v>6</v>
      </c>
      <c r="F3" s="18"/>
      <c r="G3" s="8" t="s">
        <v>6</v>
      </c>
      <c r="H3" s="19">
        <f>SUMIF(G16:G112,G3,H16:H112)</f>
        <v>0</v>
      </c>
      <c r="J3" s="20" t="s">
        <v>22</v>
      </c>
      <c r="K3" s="57">
        <f>'12.13'!K8</f>
        <v>864540</v>
      </c>
    </row>
    <row r="4" spans="1:11" ht="15.75" x14ac:dyDescent="0.25">
      <c r="A4" s="18"/>
      <c r="D4" s="9">
        <f>SUMIF(E$16:E112,E4,D$16:D112)</f>
        <v>0</v>
      </c>
      <c r="E4" s="19" t="s">
        <v>7</v>
      </c>
      <c r="F4" s="18"/>
      <c r="G4" s="8" t="s">
        <v>7</v>
      </c>
      <c r="H4" s="19">
        <f>SUMIF(G16:G112,G4,H16:H112)</f>
        <v>1000000</v>
      </c>
      <c r="J4" s="10" t="s">
        <v>23</v>
      </c>
      <c r="K4" s="29">
        <f>'12.13'!K9</f>
        <v>800000</v>
      </c>
    </row>
    <row r="5" spans="1:11" x14ac:dyDescent="0.2">
      <c r="A5" s="23"/>
      <c r="D5" s="9">
        <f>SUMIF(E$16:E112,E5,D$16:D112)</f>
        <v>984916</v>
      </c>
      <c r="E5" s="19" t="s">
        <v>8</v>
      </c>
      <c r="F5" s="23"/>
      <c r="G5" s="8" t="s">
        <v>24</v>
      </c>
      <c r="H5" s="19">
        <f>SUMIF(G16:G112,G5,H16:H112)</f>
        <v>0</v>
      </c>
      <c r="J5" s="8" t="s">
        <v>25</v>
      </c>
      <c r="K5" s="9">
        <f>'12.13'!K10</f>
        <v>0</v>
      </c>
    </row>
    <row r="6" spans="1:11" x14ac:dyDescent="0.2">
      <c r="A6" s="23"/>
      <c r="D6" s="9">
        <f>SUMIF(E$16:E112,E6,D$16:D112)</f>
        <v>0</v>
      </c>
      <c r="E6" s="19" t="s">
        <v>9</v>
      </c>
      <c r="F6" s="23"/>
      <c r="H6" s="19"/>
    </row>
    <row r="7" spans="1:11" ht="15.75" x14ac:dyDescent="0.25">
      <c r="A7" s="23"/>
      <c r="D7" s="9">
        <f>SUMIF(E$16:E112,E7,D$16:D112)</f>
        <v>0</v>
      </c>
      <c r="E7" s="19" t="s">
        <v>26</v>
      </c>
      <c r="F7" s="23"/>
      <c r="H7" s="19"/>
      <c r="J7" s="25" t="s">
        <v>27</v>
      </c>
      <c r="K7" s="26"/>
    </row>
    <row r="8" spans="1:11" ht="15.75" x14ac:dyDescent="0.25">
      <c r="A8" s="23"/>
      <c r="D8" s="9">
        <f>SUMIF(E$16:E112,E8,D$16:D112)</f>
        <v>0</v>
      </c>
      <c r="E8" s="19" t="s">
        <v>10</v>
      </c>
      <c r="F8" s="23"/>
      <c r="H8" s="19"/>
      <c r="J8" s="20" t="s">
        <v>22</v>
      </c>
      <c r="K8" s="28">
        <f>K3+SUM(D2:D4)-H12</f>
        <v>204540</v>
      </c>
    </row>
    <row r="9" spans="1:11" ht="15.75" x14ac:dyDescent="0.25">
      <c r="A9" s="23"/>
      <c r="D9" s="9">
        <f>SUMIF(E$16:E112,E9,D$16:D112)</f>
        <v>0</v>
      </c>
      <c r="E9" s="19" t="s">
        <v>28</v>
      </c>
      <c r="F9" s="23"/>
      <c r="H9" s="19"/>
      <c r="J9" s="10" t="s">
        <v>29</v>
      </c>
      <c r="K9" s="29">
        <f>K4+H4-D4</f>
        <v>1800000</v>
      </c>
    </row>
    <row r="10" spans="1:11" x14ac:dyDescent="0.2">
      <c r="A10" s="23"/>
      <c r="D10" s="9">
        <f>SUMIF(E$16:E112,E10,D$16:D112)</f>
        <v>6000</v>
      </c>
      <c r="E10" s="19" t="s">
        <v>11</v>
      </c>
      <c r="F10" s="23"/>
      <c r="H10" s="19"/>
      <c r="J10" s="8" t="s">
        <v>30</v>
      </c>
      <c r="K10" s="9">
        <f>K5-D3+H3</f>
        <v>0</v>
      </c>
    </row>
    <row r="11" spans="1:11" x14ac:dyDescent="0.2">
      <c r="A11" s="23"/>
      <c r="D11" s="9">
        <f>SUMIF(E$16:E112,E11,D$16:D112)</f>
        <v>0</v>
      </c>
      <c r="E11" s="19" t="s">
        <v>12</v>
      </c>
      <c r="F11" s="23"/>
      <c r="H11" s="19"/>
    </row>
    <row r="12" spans="1:11" x14ac:dyDescent="0.2">
      <c r="A12" s="30"/>
      <c r="B12" s="31"/>
      <c r="C12" s="31" t="s">
        <v>31</v>
      </c>
      <c r="D12" s="32">
        <f>SUM(D2:D11)</f>
        <v>1330916</v>
      </c>
      <c r="E12" s="33"/>
      <c r="F12" s="30"/>
      <c r="G12" s="31" t="s">
        <v>31</v>
      </c>
      <c r="H12" s="33">
        <f>SUM(H2:H10)</f>
        <v>1000000</v>
      </c>
    </row>
    <row r="13" spans="1:11" x14ac:dyDescent="0.2">
      <c r="C13" s="34" t="s">
        <v>32</v>
      </c>
      <c r="D13" s="35">
        <f>SUM(D16:D112)</f>
        <v>1330916</v>
      </c>
      <c r="G13" s="34" t="s">
        <v>32</v>
      </c>
      <c r="H13" s="35">
        <f>SUM(H16:H112)</f>
        <v>1000000</v>
      </c>
    </row>
    <row r="14" spans="1:11" ht="15.75" x14ac:dyDescent="0.25">
      <c r="A14" s="116" t="s">
        <v>0</v>
      </c>
      <c r="B14" s="116"/>
      <c r="C14" s="116"/>
      <c r="D14" s="116"/>
      <c r="E14" s="36"/>
      <c r="F14" s="117" t="s">
        <v>1</v>
      </c>
      <c r="G14" s="117"/>
      <c r="H14" s="117"/>
    </row>
    <row r="15" spans="1:11" ht="20.25" customHeight="1" x14ac:dyDescent="0.2">
      <c r="A15" s="37" t="s">
        <v>33</v>
      </c>
      <c r="B15" s="38" t="s">
        <v>34</v>
      </c>
      <c r="C15" s="39" t="s">
        <v>35</v>
      </c>
      <c r="D15" s="40" t="s">
        <v>36</v>
      </c>
      <c r="E15" s="41" t="s">
        <v>37</v>
      </c>
      <c r="F15" s="31" t="s">
        <v>38</v>
      </c>
      <c r="G15" s="31" t="s">
        <v>35</v>
      </c>
      <c r="H15" s="42" t="s">
        <v>39</v>
      </c>
    </row>
    <row r="16" spans="1:11" ht="20.25" customHeight="1" x14ac:dyDescent="0.2">
      <c r="A16" s="43" t="s">
        <v>318</v>
      </c>
      <c r="B16" s="44" t="s">
        <v>70</v>
      </c>
      <c r="C16" s="45" t="s">
        <v>96</v>
      </c>
      <c r="D16" s="69">
        <v>26000</v>
      </c>
      <c r="E16" s="47" t="s">
        <v>8</v>
      </c>
      <c r="F16" s="49" t="s">
        <v>202</v>
      </c>
      <c r="G16" s="100" t="s">
        <v>7</v>
      </c>
      <c r="H16" s="47">
        <v>1000000</v>
      </c>
    </row>
    <row r="17" spans="1:8" ht="20.25" customHeight="1" x14ac:dyDescent="0.2">
      <c r="A17" s="48" t="s">
        <v>319</v>
      </c>
      <c r="B17" s="49"/>
      <c r="C17" s="50" t="s">
        <v>320</v>
      </c>
      <c r="D17" s="54">
        <v>4619</v>
      </c>
      <c r="E17" s="52" t="s">
        <v>8</v>
      </c>
      <c r="F17" s="49"/>
      <c r="G17" s="50"/>
      <c r="H17" s="52"/>
    </row>
    <row r="18" spans="1:8" ht="20.25" customHeight="1" x14ac:dyDescent="0.2">
      <c r="A18" s="48" t="s">
        <v>321</v>
      </c>
      <c r="B18" s="49" t="s">
        <v>70</v>
      </c>
      <c r="C18" s="50" t="s">
        <v>96</v>
      </c>
      <c r="D18" s="54">
        <v>26000</v>
      </c>
      <c r="E18" s="52" t="s">
        <v>5</v>
      </c>
      <c r="F18" s="49"/>
      <c r="G18" s="50"/>
      <c r="H18" s="52"/>
    </row>
    <row r="19" spans="1:8" ht="20.25" customHeight="1" x14ac:dyDescent="0.2">
      <c r="A19" s="48" t="s">
        <v>322</v>
      </c>
      <c r="B19" s="49" t="s">
        <v>112</v>
      </c>
      <c r="C19" s="50" t="s">
        <v>323</v>
      </c>
      <c r="D19" s="54">
        <v>144000</v>
      </c>
      <c r="E19" s="52" t="s">
        <v>5</v>
      </c>
      <c r="F19" s="49"/>
      <c r="G19" s="50"/>
      <c r="H19" s="52"/>
    </row>
    <row r="20" spans="1:8" ht="20.25" customHeight="1" x14ac:dyDescent="0.2">
      <c r="A20" s="48" t="s">
        <v>324</v>
      </c>
      <c r="B20" s="49" t="s">
        <v>118</v>
      </c>
      <c r="C20" s="50" t="s">
        <v>301</v>
      </c>
      <c r="D20" s="54">
        <v>6000</v>
      </c>
      <c r="E20" s="52" t="s">
        <v>11</v>
      </c>
      <c r="F20" s="49"/>
      <c r="G20" s="50"/>
      <c r="H20" s="52"/>
    </row>
    <row r="21" spans="1:8" ht="20.25" customHeight="1" x14ac:dyDescent="0.2">
      <c r="A21" s="48" t="s">
        <v>325</v>
      </c>
      <c r="B21" s="49" t="s">
        <v>112</v>
      </c>
      <c r="C21" s="50" t="s">
        <v>326</v>
      </c>
      <c r="D21" s="54">
        <v>50000</v>
      </c>
      <c r="E21" s="52" t="s">
        <v>5</v>
      </c>
      <c r="F21" s="49"/>
      <c r="G21" s="50"/>
      <c r="H21" s="52"/>
    </row>
    <row r="22" spans="1:8" ht="20.25" customHeight="1" x14ac:dyDescent="0.2">
      <c r="A22" s="48" t="s">
        <v>327</v>
      </c>
      <c r="B22" s="49" t="s">
        <v>70</v>
      </c>
      <c r="C22" s="50" t="s">
        <v>58</v>
      </c>
      <c r="D22" s="54">
        <v>44000</v>
      </c>
      <c r="E22" s="52" t="s">
        <v>8</v>
      </c>
      <c r="F22" s="49"/>
      <c r="G22" s="50"/>
      <c r="H22" s="52"/>
    </row>
    <row r="23" spans="1:8" ht="20.25" customHeight="1" x14ac:dyDescent="0.2">
      <c r="A23" s="48" t="s">
        <v>328</v>
      </c>
      <c r="B23" s="49" t="s">
        <v>70</v>
      </c>
      <c r="C23" s="50" t="s">
        <v>58</v>
      </c>
      <c r="D23" s="54">
        <v>44000</v>
      </c>
      <c r="E23" s="52" t="s">
        <v>8</v>
      </c>
      <c r="F23" s="49"/>
      <c r="G23" s="50"/>
      <c r="H23" s="52"/>
    </row>
    <row r="24" spans="1:8" ht="20.25" customHeight="1" x14ac:dyDescent="0.2">
      <c r="A24" s="48" t="s">
        <v>329</v>
      </c>
      <c r="B24" s="49" t="s">
        <v>112</v>
      </c>
      <c r="C24" s="50" t="s">
        <v>165</v>
      </c>
      <c r="D24" s="54">
        <v>82000</v>
      </c>
      <c r="E24" s="52" t="s">
        <v>8</v>
      </c>
      <c r="F24" s="49"/>
      <c r="G24" s="50"/>
      <c r="H24" s="52"/>
    </row>
    <row r="25" spans="1:8" ht="20.25" customHeight="1" x14ac:dyDescent="0.2">
      <c r="A25" s="48" t="s">
        <v>330</v>
      </c>
      <c r="B25" s="49" t="s">
        <v>112</v>
      </c>
      <c r="C25" s="50" t="s">
        <v>331</v>
      </c>
      <c r="D25" s="54">
        <v>112500</v>
      </c>
      <c r="E25" s="52" t="s">
        <v>8</v>
      </c>
      <c r="F25" s="49"/>
      <c r="G25" s="50"/>
      <c r="H25" s="52"/>
    </row>
    <row r="26" spans="1:8" ht="20.25" customHeight="1" x14ac:dyDescent="0.2">
      <c r="A26" s="48" t="s">
        <v>332</v>
      </c>
      <c r="B26" s="49" t="s">
        <v>136</v>
      </c>
      <c r="C26" s="50" t="s">
        <v>58</v>
      </c>
      <c r="D26" s="54">
        <v>44000</v>
      </c>
      <c r="E26" s="52" t="s">
        <v>8</v>
      </c>
      <c r="F26" s="49"/>
      <c r="G26" s="50"/>
      <c r="H26" s="52"/>
    </row>
    <row r="27" spans="1:8" ht="20.25" customHeight="1" x14ac:dyDescent="0.2">
      <c r="A27" s="48" t="s">
        <v>333</v>
      </c>
      <c r="B27" s="49" t="s">
        <v>50</v>
      </c>
      <c r="C27" s="50" t="s">
        <v>334</v>
      </c>
      <c r="D27" s="54">
        <v>39000</v>
      </c>
      <c r="E27" s="52" t="s">
        <v>5</v>
      </c>
      <c r="F27" s="49"/>
      <c r="G27" s="50"/>
      <c r="H27" s="52"/>
    </row>
    <row r="28" spans="1:8" ht="20.25" customHeight="1" x14ac:dyDescent="0.2">
      <c r="A28" s="48" t="s">
        <v>335</v>
      </c>
      <c r="B28" s="49" t="s">
        <v>136</v>
      </c>
      <c r="C28" s="50" t="s">
        <v>96</v>
      </c>
      <c r="D28" s="54">
        <v>26000</v>
      </c>
      <c r="E28" s="52" t="s">
        <v>8</v>
      </c>
      <c r="F28" s="49"/>
      <c r="G28" s="50"/>
      <c r="H28" s="52"/>
    </row>
    <row r="29" spans="1:8" ht="20.25" customHeight="1" x14ac:dyDescent="0.2">
      <c r="A29" s="48" t="s">
        <v>336</v>
      </c>
      <c r="B29" s="49" t="s">
        <v>50</v>
      </c>
      <c r="C29" s="50" t="s">
        <v>334</v>
      </c>
      <c r="D29" s="54">
        <v>39000</v>
      </c>
      <c r="E29" s="52" t="s">
        <v>8</v>
      </c>
      <c r="F29" s="49"/>
      <c r="G29" s="50"/>
      <c r="H29" s="52"/>
    </row>
    <row r="30" spans="1:8" ht="20.25" customHeight="1" x14ac:dyDescent="0.2">
      <c r="A30" s="48" t="s">
        <v>337</v>
      </c>
      <c r="B30" s="49" t="s">
        <v>50</v>
      </c>
      <c r="C30" s="50" t="s">
        <v>334</v>
      </c>
      <c r="D30" s="54">
        <v>39000</v>
      </c>
      <c r="E30" s="52" t="s">
        <v>8</v>
      </c>
      <c r="F30" s="49"/>
      <c r="G30" s="50"/>
      <c r="H30" s="52"/>
    </row>
    <row r="31" spans="1:8" ht="20.25" customHeight="1" x14ac:dyDescent="0.2">
      <c r="A31" s="48" t="s">
        <v>338</v>
      </c>
      <c r="B31" s="49" t="s">
        <v>136</v>
      </c>
      <c r="C31" s="50" t="s">
        <v>96</v>
      </c>
      <c r="D31" s="54">
        <v>26000</v>
      </c>
      <c r="E31" s="52" t="s">
        <v>8</v>
      </c>
      <c r="F31" s="49"/>
      <c r="G31" s="50"/>
      <c r="H31" s="52"/>
    </row>
    <row r="32" spans="1:8" ht="20.25" customHeight="1" x14ac:dyDescent="0.2">
      <c r="A32" s="48" t="s">
        <v>275</v>
      </c>
      <c r="B32" s="49" t="s">
        <v>50</v>
      </c>
      <c r="C32" s="50" t="s">
        <v>334</v>
      </c>
      <c r="D32" s="54">
        <v>39000</v>
      </c>
      <c r="E32" s="52" t="s">
        <v>8</v>
      </c>
      <c r="F32" s="49"/>
      <c r="G32" s="50"/>
      <c r="H32" s="52"/>
    </row>
    <row r="33" spans="1:8" ht="20.25" customHeight="1" x14ac:dyDescent="0.2">
      <c r="A33" s="48" t="s">
        <v>339</v>
      </c>
      <c r="B33" s="49" t="s">
        <v>136</v>
      </c>
      <c r="C33" s="50" t="s">
        <v>58</v>
      </c>
      <c r="D33" s="54">
        <v>44000</v>
      </c>
      <c r="E33" s="52" t="s">
        <v>8</v>
      </c>
      <c r="F33" s="49"/>
      <c r="G33" s="50"/>
      <c r="H33" s="52"/>
    </row>
    <row r="34" spans="1:8" ht="20.25" customHeight="1" x14ac:dyDescent="0.2">
      <c r="A34" s="48" t="s">
        <v>340</v>
      </c>
      <c r="B34" s="49" t="s">
        <v>118</v>
      </c>
      <c r="C34" s="50" t="s">
        <v>341</v>
      </c>
      <c r="D34" s="54">
        <v>68797</v>
      </c>
      <c r="E34" s="52" t="s">
        <v>8</v>
      </c>
      <c r="F34" s="49"/>
      <c r="G34" s="50"/>
      <c r="H34" s="52"/>
    </row>
    <row r="35" spans="1:8" ht="20.25" customHeight="1" x14ac:dyDescent="0.2">
      <c r="A35" s="48" t="s">
        <v>342</v>
      </c>
      <c r="B35" s="49" t="s">
        <v>136</v>
      </c>
      <c r="C35" s="50" t="s">
        <v>58</v>
      </c>
      <c r="D35" s="54">
        <v>44000</v>
      </c>
      <c r="E35" s="52" t="s">
        <v>8</v>
      </c>
      <c r="F35" s="49"/>
      <c r="G35" s="50"/>
      <c r="H35" s="52"/>
    </row>
    <row r="36" spans="1:8" ht="20.25" customHeight="1" x14ac:dyDescent="0.2">
      <c r="A36" s="48" t="s">
        <v>152</v>
      </c>
      <c r="B36" s="49" t="s">
        <v>50</v>
      </c>
      <c r="C36" s="50" t="s">
        <v>334</v>
      </c>
      <c r="D36" s="54">
        <v>39000</v>
      </c>
      <c r="E36" s="52" t="s">
        <v>5</v>
      </c>
      <c r="F36" s="49"/>
      <c r="G36" s="50"/>
      <c r="H36" s="52"/>
    </row>
    <row r="37" spans="1:8" ht="20.25" customHeight="1" x14ac:dyDescent="0.2">
      <c r="A37" s="48" t="s">
        <v>343</v>
      </c>
      <c r="B37" s="49" t="s">
        <v>118</v>
      </c>
      <c r="C37" s="50" t="s">
        <v>87</v>
      </c>
      <c r="D37" s="54">
        <v>41000</v>
      </c>
      <c r="E37" s="52" t="s">
        <v>8</v>
      </c>
      <c r="F37" s="49"/>
      <c r="G37" s="50"/>
      <c r="H37" s="52"/>
    </row>
    <row r="38" spans="1:8" ht="20.25" customHeight="1" x14ac:dyDescent="0.2">
      <c r="A38" s="48" t="s">
        <v>344</v>
      </c>
      <c r="B38" s="49" t="s">
        <v>136</v>
      </c>
      <c r="C38" s="50" t="s">
        <v>58</v>
      </c>
      <c r="D38" s="54">
        <v>44000</v>
      </c>
      <c r="E38" s="52" t="s">
        <v>8</v>
      </c>
      <c r="F38" s="49"/>
      <c r="G38" s="50"/>
      <c r="H38" s="52"/>
    </row>
    <row r="39" spans="1:8" ht="20.25" customHeight="1" x14ac:dyDescent="0.2">
      <c r="A39" s="48" t="s">
        <v>345</v>
      </c>
      <c r="B39" s="49" t="s">
        <v>136</v>
      </c>
      <c r="C39" s="50" t="s">
        <v>87</v>
      </c>
      <c r="D39" s="54">
        <v>42000</v>
      </c>
      <c r="E39" s="52" t="s">
        <v>5</v>
      </c>
      <c r="F39" s="49"/>
      <c r="G39" s="50"/>
      <c r="H39" s="52"/>
    </row>
    <row r="40" spans="1:8" ht="20.25" customHeight="1" x14ac:dyDescent="0.2">
      <c r="A40" s="48" t="s">
        <v>346</v>
      </c>
      <c r="B40" s="49" t="s">
        <v>118</v>
      </c>
      <c r="C40" s="50" t="s">
        <v>58</v>
      </c>
      <c r="D40" s="54">
        <v>55000</v>
      </c>
      <c r="E40" s="52" t="s">
        <v>8</v>
      </c>
      <c r="F40" s="49"/>
      <c r="G40" s="50"/>
      <c r="H40" s="52"/>
    </row>
    <row r="41" spans="1:8" ht="20.25" customHeight="1" x14ac:dyDescent="0.2">
      <c r="A41" s="48" t="s">
        <v>347</v>
      </c>
      <c r="B41" s="49" t="s">
        <v>136</v>
      </c>
      <c r="C41" s="50" t="s">
        <v>348</v>
      </c>
      <c r="D41" s="54">
        <v>107000</v>
      </c>
      <c r="E41" s="52" t="s">
        <v>8</v>
      </c>
      <c r="F41" s="49"/>
      <c r="G41" s="50"/>
      <c r="H41" s="52"/>
    </row>
    <row r="42" spans="1:8" ht="20.25" customHeight="1" x14ac:dyDescent="0.2">
      <c r="A42" s="48" t="s">
        <v>274</v>
      </c>
      <c r="B42" s="49" t="s">
        <v>118</v>
      </c>
      <c r="C42" s="50" t="s">
        <v>58</v>
      </c>
      <c r="D42" s="54">
        <v>55000</v>
      </c>
      <c r="E42" s="52" t="s">
        <v>8</v>
      </c>
      <c r="F42" s="49"/>
      <c r="G42" s="50"/>
      <c r="H42" s="52"/>
    </row>
    <row r="43" spans="1:8" ht="20.25" customHeight="1" x14ac:dyDescent="0.2">
      <c r="A43" s="48"/>
      <c r="B43" s="49"/>
      <c r="C43" s="50"/>
      <c r="D43" s="54"/>
      <c r="E43" s="52"/>
      <c r="F43" s="49"/>
      <c r="G43" s="50"/>
      <c r="H43" s="52"/>
    </row>
    <row r="44" spans="1:8" ht="20.25" customHeight="1" x14ac:dyDescent="0.2">
      <c r="A44" s="48"/>
      <c r="B44" s="49"/>
      <c r="C44" s="50"/>
      <c r="D44" s="54"/>
      <c r="E44" s="52"/>
      <c r="F44" s="49"/>
      <c r="G44" s="50"/>
      <c r="H44" s="52"/>
    </row>
    <row r="45" spans="1:8" ht="20.25" customHeight="1" x14ac:dyDescent="0.2">
      <c r="A45" s="48"/>
      <c r="B45" s="49"/>
      <c r="C45" s="50"/>
      <c r="D45" s="54"/>
      <c r="E45" s="52"/>
      <c r="F45" s="49"/>
      <c r="G45" s="50"/>
      <c r="H45" s="52"/>
    </row>
    <row r="46" spans="1:8" ht="20.25" customHeight="1" x14ac:dyDescent="0.2">
      <c r="A46" s="48"/>
      <c r="B46" s="49"/>
      <c r="C46" s="50"/>
      <c r="D46" s="54"/>
      <c r="E46" s="52"/>
      <c r="F46" s="49"/>
      <c r="G46" s="50"/>
      <c r="H46" s="52"/>
    </row>
    <row r="47" spans="1:8" ht="20.25" customHeight="1" x14ac:dyDescent="0.2">
      <c r="A47" s="48"/>
      <c r="B47" s="49"/>
      <c r="C47" s="50"/>
      <c r="D47" s="54"/>
      <c r="E47" s="52"/>
      <c r="F47" s="49"/>
      <c r="G47" s="50"/>
      <c r="H47" s="52"/>
    </row>
    <row r="48" spans="1:8" ht="20.25" customHeight="1" x14ac:dyDescent="0.2">
      <c r="A48" s="48"/>
      <c r="B48" s="49"/>
      <c r="C48" s="50"/>
      <c r="D48" s="54"/>
      <c r="E48" s="52"/>
      <c r="F48" s="49"/>
      <c r="G48" s="50"/>
      <c r="H48" s="52"/>
    </row>
    <row r="49" spans="1:8" ht="20.25" customHeight="1" x14ac:dyDescent="0.2">
      <c r="A49" s="48"/>
      <c r="B49" s="49"/>
      <c r="C49" s="50"/>
      <c r="D49" s="54"/>
      <c r="E49" s="52"/>
      <c r="F49" s="49"/>
      <c r="G49" s="50"/>
      <c r="H49" s="52"/>
    </row>
    <row r="50" spans="1:8" ht="20.25" customHeight="1" x14ac:dyDescent="0.2">
      <c r="A50" s="48"/>
      <c r="B50" s="49"/>
      <c r="C50" s="50"/>
      <c r="D50" s="54"/>
      <c r="E50" s="52"/>
      <c r="F50" s="49"/>
      <c r="G50" s="50"/>
      <c r="H50" s="52"/>
    </row>
    <row r="51" spans="1:8" ht="20.25" customHeight="1" x14ac:dyDescent="0.2">
      <c r="A51" s="48"/>
      <c r="B51" s="49"/>
      <c r="C51" s="50"/>
      <c r="D51" s="54"/>
      <c r="E51" s="52"/>
      <c r="F51" s="49"/>
      <c r="G51" s="50"/>
      <c r="H51" s="52"/>
    </row>
    <row r="52" spans="1:8" ht="20.25" customHeight="1" x14ac:dyDescent="0.2">
      <c r="A52" s="48"/>
      <c r="B52" s="59"/>
      <c r="C52" s="50"/>
      <c r="D52" s="54"/>
      <c r="E52" s="52"/>
      <c r="F52" s="49"/>
      <c r="G52" s="50"/>
      <c r="H52" s="52"/>
    </row>
    <row r="53" spans="1:8" ht="20.25" customHeight="1" x14ac:dyDescent="0.2">
      <c r="A53" s="48"/>
      <c r="B53" s="49"/>
      <c r="C53" s="50"/>
      <c r="D53" s="54"/>
      <c r="E53" s="52"/>
      <c r="F53" s="49"/>
      <c r="G53" s="50"/>
      <c r="H53" s="52"/>
    </row>
    <row r="54" spans="1:8" ht="20.25" customHeight="1" x14ac:dyDescent="0.2">
      <c r="A54" s="48"/>
      <c r="B54" s="49"/>
      <c r="C54" s="50"/>
      <c r="D54" s="54"/>
      <c r="E54" s="52"/>
      <c r="F54" s="49"/>
      <c r="G54" s="50"/>
      <c r="H54" s="52"/>
    </row>
    <row r="55" spans="1:8" ht="20.25" customHeight="1" x14ac:dyDescent="0.2">
      <c r="A55" s="48"/>
      <c r="B55" s="49"/>
      <c r="C55" s="50"/>
      <c r="D55" s="54"/>
      <c r="E55" s="52"/>
      <c r="F55" s="49"/>
      <c r="G55" s="50"/>
      <c r="H55" s="52"/>
    </row>
    <row r="56" spans="1:8" ht="20.25" customHeight="1" x14ac:dyDescent="0.2">
      <c r="A56" s="48"/>
      <c r="B56" s="49"/>
      <c r="C56" s="50"/>
      <c r="D56" s="54"/>
      <c r="E56" s="52"/>
      <c r="F56" s="49"/>
      <c r="G56" s="50"/>
      <c r="H56" s="52"/>
    </row>
    <row r="57" spans="1:8" ht="20.25" customHeight="1" x14ac:dyDescent="0.2">
      <c r="A57" s="48"/>
      <c r="B57" s="49"/>
      <c r="C57" s="50"/>
      <c r="D57" s="54"/>
      <c r="E57" s="52"/>
      <c r="F57" s="49"/>
      <c r="G57" s="50"/>
      <c r="H57" s="52"/>
    </row>
    <row r="58" spans="1:8" ht="20.25" customHeight="1" x14ac:dyDescent="0.2">
      <c r="A58" s="48"/>
      <c r="B58" s="49"/>
      <c r="C58" s="50"/>
      <c r="D58" s="54"/>
      <c r="E58" s="52"/>
      <c r="F58" s="49"/>
      <c r="G58" s="50"/>
      <c r="H58" s="52"/>
    </row>
    <row r="59" spans="1:8" ht="20.25" customHeight="1" x14ac:dyDescent="0.2">
      <c r="A59" s="48"/>
      <c r="B59" s="49"/>
      <c r="C59" s="50"/>
      <c r="D59" s="54"/>
      <c r="E59" s="52"/>
      <c r="F59" s="49"/>
      <c r="G59" s="50"/>
      <c r="H59" s="52"/>
    </row>
    <row r="60" spans="1:8" ht="20.25" customHeight="1" x14ac:dyDescent="0.2">
      <c r="A60" s="48"/>
      <c r="B60" s="49"/>
      <c r="C60" s="50"/>
      <c r="D60" s="54"/>
      <c r="E60" s="52"/>
      <c r="F60" s="49"/>
      <c r="G60" s="50"/>
      <c r="H60" s="52"/>
    </row>
    <row r="61" spans="1:8" ht="20.25" customHeight="1" x14ac:dyDescent="0.2">
      <c r="A61" s="48"/>
      <c r="B61" s="49"/>
      <c r="C61" s="50"/>
      <c r="D61" s="54"/>
      <c r="E61" s="52"/>
      <c r="F61" s="49"/>
      <c r="G61" s="50"/>
      <c r="H61" s="52"/>
    </row>
    <row r="62" spans="1:8" ht="20.25" customHeight="1" x14ac:dyDescent="0.2">
      <c r="A62" s="48"/>
      <c r="B62" s="49"/>
      <c r="C62" s="50"/>
      <c r="D62" s="54"/>
      <c r="E62" s="52"/>
      <c r="F62" s="49"/>
      <c r="G62" s="50"/>
      <c r="H62" s="52"/>
    </row>
    <row r="63" spans="1:8" ht="20.25" customHeight="1" x14ac:dyDescent="0.2">
      <c r="A63" s="48"/>
      <c r="B63" s="49"/>
      <c r="C63" s="50"/>
      <c r="D63" s="54"/>
      <c r="E63" s="52"/>
      <c r="F63" s="49"/>
      <c r="G63" s="50"/>
      <c r="H63" s="52"/>
    </row>
    <row r="64" spans="1:8" ht="20.25" customHeight="1" x14ac:dyDescent="0.2">
      <c r="A64" s="48"/>
      <c r="B64" s="49"/>
      <c r="C64" s="50"/>
      <c r="D64" s="54"/>
      <c r="E64" s="52"/>
      <c r="F64" s="49"/>
      <c r="G64" s="50"/>
      <c r="H64" s="52"/>
    </row>
    <row r="65" spans="1:8" ht="20.25" customHeight="1" x14ac:dyDescent="0.2">
      <c r="A65" s="48"/>
      <c r="B65" s="49"/>
      <c r="C65" s="50"/>
      <c r="D65" s="54"/>
      <c r="E65" s="52"/>
      <c r="F65" s="49"/>
      <c r="G65" s="50"/>
      <c r="H65" s="52"/>
    </row>
    <row r="66" spans="1:8" ht="20.25" customHeight="1" x14ac:dyDescent="0.2">
      <c r="A66" s="48"/>
      <c r="B66" s="49"/>
      <c r="C66" s="50"/>
      <c r="D66" s="54"/>
      <c r="E66" s="52"/>
      <c r="F66" s="49"/>
      <c r="G66" s="50"/>
      <c r="H66" s="52"/>
    </row>
    <row r="67" spans="1:8" ht="20.25" customHeight="1" x14ac:dyDescent="0.2">
      <c r="A67" s="48"/>
      <c r="B67" s="49"/>
      <c r="C67" s="50"/>
      <c r="D67" s="54"/>
      <c r="E67" s="52"/>
      <c r="F67" s="49"/>
      <c r="G67" s="50"/>
      <c r="H67" s="52"/>
    </row>
    <row r="68" spans="1:8" ht="20.25" customHeight="1" x14ac:dyDescent="0.2">
      <c r="A68" s="48"/>
      <c r="B68" s="49"/>
      <c r="C68" s="50"/>
      <c r="D68" s="54"/>
      <c r="E68" s="52"/>
      <c r="F68" s="49"/>
      <c r="G68" s="50"/>
      <c r="H68" s="52"/>
    </row>
    <row r="69" spans="1:8" ht="20.25" customHeight="1" x14ac:dyDescent="0.2">
      <c r="A69" s="48"/>
      <c r="B69" s="49"/>
      <c r="C69" s="50"/>
      <c r="D69" s="54"/>
      <c r="E69" s="52"/>
      <c r="F69" s="49"/>
      <c r="G69" s="50"/>
      <c r="H69" s="52"/>
    </row>
    <row r="70" spans="1:8" ht="20.25" customHeight="1" x14ac:dyDescent="0.2">
      <c r="A70" s="48"/>
      <c r="B70" s="49"/>
      <c r="C70" s="50"/>
      <c r="D70" s="54"/>
      <c r="E70" s="52"/>
      <c r="F70" s="49"/>
      <c r="G70" s="50"/>
      <c r="H70" s="52"/>
    </row>
    <row r="71" spans="1:8" ht="20.25" customHeight="1" x14ac:dyDescent="0.2">
      <c r="A71" s="48"/>
      <c r="B71" s="49"/>
      <c r="C71" s="50"/>
      <c r="D71" s="54"/>
      <c r="E71" s="52"/>
      <c r="F71" s="49"/>
      <c r="G71" s="50"/>
      <c r="H71" s="52"/>
    </row>
    <row r="72" spans="1:8" ht="20.25" customHeight="1" x14ac:dyDescent="0.2">
      <c r="A72" s="48"/>
      <c r="B72" s="49"/>
      <c r="C72" s="50"/>
      <c r="D72" s="54"/>
      <c r="E72" s="52"/>
      <c r="F72" s="49"/>
      <c r="G72" s="50"/>
      <c r="H72" s="52"/>
    </row>
    <row r="73" spans="1:8" ht="20.25" customHeight="1" x14ac:dyDescent="0.2">
      <c r="A73" s="48"/>
      <c r="B73" s="49"/>
      <c r="C73" s="50"/>
      <c r="D73" s="54"/>
      <c r="E73" s="52"/>
      <c r="F73" s="49"/>
      <c r="G73" s="50"/>
      <c r="H73" s="52"/>
    </row>
    <row r="74" spans="1:8" ht="20.25" customHeight="1" x14ac:dyDescent="0.2">
      <c r="A74" s="48"/>
      <c r="B74" s="49"/>
      <c r="C74" s="50"/>
      <c r="D74" s="54"/>
      <c r="E74" s="52"/>
      <c r="F74" s="49"/>
      <c r="G74" s="50"/>
      <c r="H74" s="52"/>
    </row>
    <row r="75" spans="1:8" ht="20.25" customHeight="1" x14ac:dyDescent="0.2">
      <c r="A75" s="48"/>
      <c r="B75" s="49"/>
      <c r="C75" s="50"/>
      <c r="D75" s="54"/>
      <c r="E75" s="52"/>
      <c r="F75" s="49"/>
      <c r="G75" s="50"/>
      <c r="H75" s="52"/>
    </row>
    <row r="76" spans="1:8" ht="20.25" customHeight="1" x14ac:dyDescent="0.2">
      <c r="A76" s="48"/>
      <c r="B76" s="49"/>
      <c r="C76" s="50"/>
      <c r="D76" s="54"/>
      <c r="E76" s="52"/>
      <c r="F76" s="49"/>
      <c r="G76" s="50"/>
      <c r="H76" s="52"/>
    </row>
    <row r="77" spans="1:8" ht="20.25" customHeight="1" x14ac:dyDescent="0.2">
      <c r="A77" s="48"/>
      <c r="B77" s="49"/>
      <c r="C77" s="50"/>
      <c r="D77" s="54"/>
      <c r="E77" s="52"/>
      <c r="F77" s="49"/>
      <c r="G77" s="50"/>
      <c r="H77" s="52"/>
    </row>
    <row r="78" spans="1:8" ht="20.25" customHeight="1" x14ac:dyDescent="0.2">
      <c r="A78" s="48"/>
      <c r="B78" s="49"/>
      <c r="C78" s="50"/>
      <c r="D78" s="54"/>
      <c r="E78" s="52"/>
      <c r="F78" s="49"/>
      <c r="G78" s="50"/>
      <c r="H78" s="52"/>
    </row>
    <row r="79" spans="1:8" ht="20.25" customHeight="1" x14ac:dyDescent="0.2">
      <c r="A79" s="48"/>
      <c r="B79" s="49"/>
      <c r="C79" s="50"/>
      <c r="D79" s="54"/>
      <c r="E79" s="52"/>
      <c r="F79" s="49"/>
      <c r="G79" s="50"/>
      <c r="H79" s="52"/>
    </row>
    <row r="80" spans="1:8" ht="20.25" customHeight="1" x14ac:dyDescent="0.2">
      <c r="A80" s="48"/>
      <c r="B80" s="49"/>
      <c r="C80" s="50"/>
      <c r="D80" s="54"/>
      <c r="E80" s="52"/>
      <c r="F80" s="49"/>
      <c r="G80" s="50"/>
      <c r="H80" s="52"/>
    </row>
    <row r="81" spans="1:8" ht="20.25" customHeight="1" x14ac:dyDescent="0.2">
      <c r="A81" s="48"/>
      <c r="B81" s="49"/>
      <c r="C81" s="50"/>
      <c r="D81" s="54"/>
      <c r="E81" s="52"/>
      <c r="F81" s="49"/>
      <c r="G81" s="50"/>
      <c r="H81" s="52"/>
    </row>
    <row r="82" spans="1:8" ht="20.25" customHeight="1" x14ac:dyDescent="0.2">
      <c r="A82" s="48"/>
      <c r="B82" s="49"/>
      <c r="C82" s="50"/>
      <c r="D82" s="54"/>
      <c r="E82" s="52"/>
      <c r="F82" s="49"/>
      <c r="G82" s="50"/>
      <c r="H82" s="52"/>
    </row>
    <row r="83" spans="1:8" ht="20.25" customHeight="1" x14ac:dyDescent="0.2">
      <c r="A83" s="48"/>
      <c r="B83" s="49"/>
      <c r="C83" s="50"/>
      <c r="D83" s="54"/>
      <c r="E83" s="52"/>
      <c r="F83" s="49"/>
      <c r="G83" s="50"/>
      <c r="H83" s="52"/>
    </row>
    <row r="84" spans="1:8" ht="20.25" customHeight="1" x14ac:dyDescent="0.2">
      <c r="A84" s="48"/>
      <c r="B84" s="49"/>
      <c r="C84" s="50"/>
      <c r="D84" s="54"/>
      <c r="E84" s="52"/>
      <c r="F84" s="49"/>
      <c r="G84" s="50"/>
      <c r="H84" s="52"/>
    </row>
    <row r="85" spans="1:8" ht="20.25" customHeight="1" x14ac:dyDescent="0.2">
      <c r="A85" s="48"/>
      <c r="B85" s="49"/>
      <c r="C85" s="50"/>
      <c r="D85" s="54"/>
      <c r="E85" s="52"/>
      <c r="F85" s="49"/>
      <c r="G85" s="50"/>
      <c r="H85" s="52"/>
    </row>
    <row r="86" spans="1:8" ht="20.25" customHeight="1" x14ac:dyDescent="0.2">
      <c r="A86" s="48"/>
      <c r="B86" s="49"/>
      <c r="C86" s="50"/>
      <c r="D86" s="54"/>
      <c r="E86" s="52"/>
      <c r="F86" s="49"/>
      <c r="G86" s="50"/>
      <c r="H86" s="52"/>
    </row>
    <row r="87" spans="1:8" ht="20.25" customHeight="1" x14ac:dyDescent="0.2">
      <c r="A87" s="48"/>
      <c r="B87" s="49"/>
      <c r="C87" s="50"/>
      <c r="D87" s="54"/>
      <c r="E87" s="52"/>
      <c r="F87" s="49"/>
      <c r="G87" s="50"/>
      <c r="H87" s="52"/>
    </row>
    <row r="88" spans="1:8" ht="20.25" customHeight="1" x14ac:dyDescent="0.2">
      <c r="A88" s="48"/>
      <c r="B88" s="49"/>
      <c r="C88" s="50"/>
      <c r="D88" s="54"/>
      <c r="E88" s="52"/>
      <c r="F88" s="49"/>
      <c r="G88" s="50"/>
      <c r="H88" s="52"/>
    </row>
    <row r="89" spans="1:8" ht="20.25" customHeight="1" x14ac:dyDescent="0.2">
      <c r="A89" s="48"/>
      <c r="B89" s="49"/>
      <c r="C89" s="50"/>
      <c r="D89" s="54"/>
      <c r="E89" s="52"/>
      <c r="F89" s="49"/>
      <c r="G89" s="50"/>
      <c r="H89" s="52"/>
    </row>
    <row r="90" spans="1:8" ht="20.25" customHeight="1" x14ac:dyDescent="0.2">
      <c r="A90" s="48"/>
      <c r="B90" s="49"/>
      <c r="C90" s="50"/>
      <c r="D90" s="54"/>
      <c r="E90" s="52"/>
      <c r="F90" s="49"/>
      <c r="G90" s="50"/>
      <c r="H90" s="52"/>
    </row>
    <row r="91" spans="1:8" ht="20.25" customHeight="1" x14ac:dyDescent="0.2">
      <c r="A91" s="48"/>
      <c r="B91" s="49"/>
      <c r="C91" s="50"/>
      <c r="D91" s="54"/>
      <c r="E91" s="52"/>
      <c r="F91" s="49"/>
      <c r="G91" s="50"/>
      <c r="H91" s="52"/>
    </row>
    <row r="92" spans="1:8" ht="20.25" customHeight="1" x14ac:dyDescent="0.2">
      <c r="A92" s="48"/>
      <c r="B92" s="49"/>
      <c r="C92" s="50"/>
      <c r="D92" s="54"/>
      <c r="E92" s="52"/>
      <c r="F92" s="49"/>
      <c r="G92" s="50"/>
      <c r="H92" s="52"/>
    </row>
    <row r="93" spans="1:8" ht="20.25" customHeight="1" x14ac:dyDescent="0.2">
      <c r="A93" s="48"/>
      <c r="B93" s="49"/>
      <c r="C93" s="50"/>
      <c r="D93" s="54"/>
      <c r="E93" s="52"/>
      <c r="F93" s="49"/>
      <c r="G93" s="50"/>
      <c r="H93" s="52"/>
    </row>
    <row r="94" spans="1:8" ht="20.25" customHeight="1" x14ac:dyDescent="0.2">
      <c r="A94" s="48"/>
      <c r="B94" s="49"/>
      <c r="C94" s="50"/>
      <c r="D94" s="54"/>
      <c r="E94" s="52"/>
      <c r="F94" s="49"/>
      <c r="G94" s="50"/>
      <c r="H94" s="52"/>
    </row>
    <row r="95" spans="1:8" ht="20.25" customHeight="1" x14ac:dyDescent="0.2">
      <c r="A95" s="48"/>
      <c r="B95" s="49"/>
      <c r="C95" s="50"/>
      <c r="D95" s="54"/>
      <c r="E95" s="52"/>
      <c r="F95" s="49"/>
      <c r="G95" s="50"/>
      <c r="H95" s="52"/>
    </row>
    <row r="96" spans="1:8" ht="20.25" customHeight="1" x14ac:dyDescent="0.2">
      <c r="A96" s="48"/>
      <c r="B96" s="49"/>
      <c r="C96" s="50"/>
      <c r="D96" s="54"/>
      <c r="E96" s="52"/>
      <c r="F96" s="49"/>
      <c r="G96" s="50"/>
      <c r="H96" s="52"/>
    </row>
    <row r="97" spans="1:8" ht="20.25" customHeight="1" x14ac:dyDescent="0.2">
      <c r="A97" s="48"/>
      <c r="B97" s="49"/>
      <c r="C97" s="50"/>
      <c r="D97" s="54"/>
      <c r="E97" s="52"/>
      <c r="F97" s="49"/>
      <c r="G97" s="50"/>
      <c r="H97" s="52"/>
    </row>
    <row r="98" spans="1:8" ht="20.25" customHeight="1" x14ac:dyDescent="0.2">
      <c r="A98" s="48"/>
      <c r="B98" s="49"/>
      <c r="C98" s="50"/>
      <c r="D98" s="54"/>
      <c r="E98" s="52"/>
      <c r="F98" s="49"/>
      <c r="G98" s="50"/>
      <c r="H98" s="52"/>
    </row>
    <row r="99" spans="1:8" ht="20.25" customHeight="1" x14ac:dyDescent="0.2">
      <c r="A99" s="48"/>
      <c r="B99" s="49"/>
      <c r="C99" s="50"/>
      <c r="D99" s="54"/>
      <c r="E99" s="52"/>
      <c r="F99" s="49"/>
      <c r="G99" s="50"/>
      <c r="H99" s="52"/>
    </row>
    <row r="100" spans="1:8" ht="20.25" customHeight="1" x14ac:dyDescent="0.2">
      <c r="A100" s="48"/>
      <c r="B100" s="49"/>
      <c r="C100" s="50"/>
      <c r="D100" s="54"/>
      <c r="E100" s="52"/>
      <c r="F100" s="49"/>
      <c r="G100" s="50"/>
      <c r="H100" s="52"/>
    </row>
    <row r="101" spans="1:8" ht="20.25" customHeight="1" x14ac:dyDescent="0.2">
      <c r="A101" s="48"/>
      <c r="B101" s="49"/>
      <c r="C101" s="50"/>
      <c r="D101" s="54"/>
      <c r="E101" s="52"/>
      <c r="F101" s="49"/>
      <c r="G101" s="50"/>
      <c r="H101" s="52"/>
    </row>
    <row r="102" spans="1:8" ht="20.25" customHeight="1" x14ac:dyDescent="0.2">
      <c r="A102" s="48"/>
      <c r="B102" s="49"/>
      <c r="C102" s="50"/>
      <c r="D102" s="54"/>
      <c r="E102" s="52"/>
      <c r="F102" s="49"/>
      <c r="G102" s="50"/>
      <c r="H102" s="52"/>
    </row>
    <row r="103" spans="1:8" ht="20.25" customHeight="1" x14ac:dyDescent="0.2">
      <c r="A103" s="48"/>
      <c r="B103" s="49"/>
      <c r="C103" s="50"/>
      <c r="D103" s="54"/>
      <c r="E103" s="52"/>
      <c r="F103" s="49"/>
      <c r="G103" s="50"/>
      <c r="H103" s="52"/>
    </row>
    <row r="104" spans="1:8" ht="20.25" customHeight="1" x14ac:dyDescent="0.2">
      <c r="A104" s="48"/>
      <c r="B104" s="49"/>
      <c r="C104" s="50"/>
      <c r="D104" s="54"/>
      <c r="E104" s="52"/>
      <c r="F104" s="49"/>
      <c r="G104" s="50"/>
      <c r="H104" s="52"/>
    </row>
    <row r="105" spans="1:8" ht="20.25" customHeight="1" x14ac:dyDescent="0.2">
      <c r="A105" s="48"/>
      <c r="B105" s="49"/>
      <c r="C105" s="50"/>
      <c r="D105" s="54"/>
      <c r="E105" s="52"/>
      <c r="F105" s="49"/>
      <c r="G105" s="50"/>
      <c r="H105" s="52"/>
    </row>
    <row r="106" spans="1:8" ht="20.25" customHeight="1" x14ac:dyDescent="0.2">
      <c r="A106" s="48"/>
      <c r="B106" s="49"/>
      <c r="C106" s="50"/>
      <c r="D106" s="54"/>
      <c r="E106" s="52"/>
      <c r="F106" s="49"/>
      <c r="G106" s="50"/>
      <c r="H106" s="52"/>
    </row>
    <row r="107" spans="1:8" ht="20.25" customHeight="1" x14ac:dyDescent="0.2">
      <c r="A107" s="48"/>
      <c r="B107" s="49"/>
      <c r="C107" s="50"/>
      <c r="D107" s="54"/>
      <c r="E107" s="52"/>
      <c r="F107" s="49"/>
      <c r="G107" s="50"/>
      <c r="H107" s="52"/>
    </row>
    <row r="108" spans="1:8" ht="20.25" customHeight="1" x14ac:dyDescent="0.2">
      <c r="A108" s="48"/>
      <c r="B108" s="49"/>
      <c r="C108" s="50"/>
      <c r="D108" s="54"/>
      <c r="E108" s="52"/>
      <c r="F108" s="49"/>
      <c r="G108" s="50"/>
      <c r="H108" s="52"/>
    </row>
    <row r="109" spans="1:8" ht="20.25" customHeight="1" x14ac:dyDescent="0.2">
      <c r="A109" s="48"/>
      <c r="B109" s="49"/>
      <c r="C109" s="50"/>
      <c r="D109" s="54"/>
      <c r="E109" s="52"/>
      <c r="F109" s="49"/>
      <c r="G109" s="50"/>
      <c r="H109" s="52"/>
    </row>
    <row r="110" spans="1:8" ht="20.25" customHeight="1" x14ac:dyDescent="0.2">
      <c r="A110" s="48"/>
      <c r="B110" s="49"/>
      <c r="C110" s="50"/>
      <c r="D110" s="54"/>
      <c r="E110" s="52"/>
      <c r="F110" s="49"/>
      <c r="G110" s="50"/>
      <c r="H110" s="52"/>
    </row>
    <row r="111" spans="1:8" ht="20.25" customHeight="1" x14ac:dyDescent="0.2">
      <c r="A111" s="48"/>
      <c r="B111" s="49"/>
      <c r="C111" s="50"/>
      <c r="D111" s="54"/>
      <c r="E111" s="52"/>
      <c r="F111" s="49"/>
      <c r="G111" s="50"/>
      <c r="H111" s="52"/>
    </row>
    <row r="112" spans="1:8" x14ac:dyDescent="0.2">
      <c r="A112" s="48"/>
      <c r="B112" s="49"/>
      <c r="C112" s="50"/>
      <c r="D112" s="54"/>
      <c r="E112" s="52"/>
      <c r="F112" s="49"/>
      <c r="G112" s="50"/>
      <c r="H112" s="52"/>
    </row>
  </sheetData>
  <mergeCells count="2">
    <mergeCell ref="A14:D14"/>
    <mergeCell ref="F14:H14"/>
  </mergeCells>
  <dataValidations count="1">
    <dataValidation type="list" allowBlank="1" showInputMessage="1" showErrorMessage="1" sqref="E16:E112" xr:uid="{00000000-0002-0000-0E00-000000000000}">
      <formula1>$E$2:$E$11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MJ112"/>
  <sheetViews>
    <sheetView zoomScale="70" zoomScaleNormal="70" workbookViewId="0">
      <pane ySplit="14" topLeftCell="A15" activePane="bottomLeft" state="frozen"/>
      <selection pane="bottomLeft" activeCell="E29" sqref="E29"/>
    </sheetView>
  </sheetViews>
  <sheetFormatPr defaultColWidth="9.140625" defaultRowHeight="15" x14ac:dyDescent="0.2"/>
  <cols>
    <col min="1" max="1" width="34.85546875" style="8" customWidth="1"/>
    <col min="2" max="2" width="15.42578125" style="8" customWidth="1"/>
    <col min="3" max="3" width="33.85546875" style="8" customWidth="1"/>
    <col min="4" max="4" width="18.42578125" style="9" customWidth="1"/>
    <col min="5" max="5" width="22.140625" style="9" customWidth="1"/>
    <col min="6" max="6" width="29.85546875" style="8" customWidth="1"/>
    <col min="7" max="7" width="60.140625" style="8" customWidth="1"/>
    <col min="8" max="8" width="17.42578125" style="8" customWidth="1"/>
    <col min="9" max="9" width="9.140625" style="8"/>
    <col min="10" max="10" width="27.42578125" style="8" customWidth="1"/>
    <col min="11" max="11" width="14.28515625" style="8" customWidth="1"/>
    <col min="12" max="1024" width="9.140625" style="8"/>
  </cols>
  <sheetData>
    <row r="1" spans="1:20" ht="15.75" x14ac:dyDescent="0.25">
      <c r="A1" s="10" t="s">
        <v>18</v>
      </c>
      <c r="B1" s="10"/>
      <c r="C1" s="55">
        <f>'12.14'!C1+1</f>
        <v>45275</v>
      </c>
    </row>
    <row r="2" spans="1:20" ht="15.75" x14ac:dyDescent="0.25">
      <c r="A2" s="12" t="s">
        <v>19</v>
      </c>
      <c r="B2" s="13"/>
      <c r="C2" s="13"/>
      <c r="D2" s="56">
        <f>SUMIF(E$16:E112,E2,D$16:D112)</f>
        <v>178000</v>
      </c>
      <c r="E2" s="15" t="s">
        <v>5</v>
      </c>
      <c r="F2" s="12" t="s">
        <v>20</v>
      </c>
      <c r="G2" s="13" t="s">
        <v>5</v>
      </c>
      <c r="H2" s="15">
        <f>SUM(H16:H112)-(H3+H4+H5)</f>
        <v>25000</v>
      </c>
      <c r="J2" s="16" t="s">
        <v>21</v>
      </c>
      <c r="K2" s="17"/>
    </row>
    <row r="3" spans="1:20" ht="15.75" x14ac:dyDescent="0.25">
      <c r="A3" s="18"/>
      <c r="D3" s="9">
        <f>SUMIF(E$16:E112,E3,D$16:D112)</f>
        <v>0</v>
      </c>
      <c r="E3" s="19" t="s">
        <v>6</v>
      </c>
      <c r="F3" s="18"/>
      <c r="G3" s="8" t="s">
        <v>6</v>
      </c>
      <c r="H3" s="19">
        <f>SUMIF(G16:G112,G3,H16:H112)</f>
        <v>0</v>
      </c>
      <c r="J3" s="20" t="s">
        <v>22</v>
      </c>
      <c r="K3" s="57">
        <f>'12.14'!K8</f>
        <v>204540</v>
      </c>
    </row>
    <row r="4" spans="1:20" ht="15.75" x14ac:dyDescent="0.25">
      <c r="A4" s="18"/>
      <c r="D4" s="9">
        <f>SUMIF(E$16:E112,E4,D$16:D112)</f>
        <v>0</v>
      </c>
      <c r="E4" s="19" t="s">
        <v>7</v>
      </c>
      <c r="F4" s="18"/>
      <c r="G4" s="8" t="s">
        <v>7</v>
      </c>
      <c r="H4" s="19">
        <f>SUMIF(G16:G112,G4,H16:H112)</f>
        <v>0</v>
      </c>
      <c r="J4" s="10" t="s">
        <v>23</v>
      </c>
      <c r="K4" s="29">
        <f>'12.14'!K9</f>
        <v>1800000</v>
      </c>
    </row>
    <row r="5" spans="1:20" x14ac:dyDescent="0.2">
      <c r="A5" s="23"/>
      <c r="D5" s="9">
        <f>SUMIF(E$16:E112,E5,D$16:D112)</f>
        <v>387770</v>
      </c>
      <c r="E5" s="19" t="s">
        <v>8</v>
      </c>
      <c r="F5" s="23"/>
      <c r="G5" s="8" t="s">
        <v>24</v>
      </c>
      <c r="H5" s="19">
        <f>SUMIF(G16:G112,G5,H16:H112)</f>
        <v>0</v>
      </c>
      <c r="J5" s="8" t="s">
        <v>25</v>
      </c>
      <c r="K5" s="9">
        <f>'12.14'!K10</f>
        <v>0</v>
      </c>
    </row>
    <row r="6" spans="1:20" x14ac:dyDescent="0.2">
      <c r="A6" s="23"/>
      <c r="D6" s="9">
        <f>SUMIF(E$16:E112,E6,D$16:D112)</f>
        <v>0</v>
      </c>
      <c r="E6" s="19" t="s">
        <v>9</v>
      </c>
      <c r="F6" s="23"/>
      <c r="H6" s="19"/>
    </row>
    <row r="7" spans="1:20" ht="15.75" x14ac:dyDescent="0.25">
      <c r="A7" s="23"/>
      <c r="D7" s="9">
        <f>SUMIF(E$16:E112,E7,D$16:D112)</f>
        <v>42000</v>
      </c>
      <c r="E7" s="19" t="s">
        <v>26</v>
      </c>
      <c r="F7" s="23"/>
      <c r="H7" s="19"/>
      <c r="J7" s="25" t="s">
        <v>27</v>
      </c>
      <c r="K7" s="26"/>
    </row>
    <row r="8" spans="1:20" ht="15.75" x14ac:dyDescent="0.25">
      <c r="A8" s="23"/>
      <c r="D8" s="9">
        <f>SUMIF(E$16:E112,E8,D$16:D112)</f>
        <v>0</v>
      </c>
      <c r="E8" s="19" t="s">
        <v>10</v>
      </c>
      <c r="F8" s="23"/>
      <c r="H8" s="19"/>
      <c r="J8" s="20" t="s">
        <v>22</v>
      </c>
      <c r="K8" s="28">
        <f>K3+SUM(D2:D4)-H12</f>
        <v>357540</v>
      </c>
    </row>
    <row r="9" spans="1:20" ht="15.75" x14ac:dyDescent="0.25">
      <c r="A9" s="23"/>
      <c r="D9" s="9">
        <f>SUMIF(E$16:E112,E9,D$16:D112)</f>
        <v>0</v>
      </c>
      <c r="E9" s="19" t="s">
        <v>28</v>
      </c>
      <c r="F9" s="23"/>
      <c r="H9" s="19"/>
      <c r="J9" s="10" t="s">
        <v>29</v>
      </c>
      <c r="K9" s="29">
        <f>K4+H4-D4</f>
        <v>1800000</v>
      </c>
    </row>
    <row r="10" spans="1:20" x14ac:dyDescent="0.2">
      <c r="A10" s="23"/>
      <c r="D10" s="9">
        <f>SUMIF(E$16:E112,E10,D$16:D112)</f>
        <v>0</v>
      </c>
      <c r="E10" s="19" t="s">
        <v>11</v>
      </c>
      <c r="F10" s="23"/>
      <c r="H10" s="19"/>
      <c r="J10" s="8" t="s">
        <v>30</v>
      </c>
      <c r="K10" s="9">
        <f>K5-D3+H3</f>
        <v>0</v>
      </c>
    </row>
    <row r="11" spans="1:20" x14ac:dyDescent="0.2">
      <c r="A11" s="23"/>
      <c r="D11" s="9">
        <f>SUMIF(E$16:E112,E11,D$16:D112)</f>
        <v>0</v>
      </c>
      <c r="E11" s="19" t="s">
        <v>12</v>
      </c>
      <c r="F11" s="23"/>
      <c r="H11" s="19"/>
    </row>
    <row r="12" spans="1:20" x14ac:dyDescent="0.2">
      <c r="A12" s="30"/>
      <c r="B12" s="31"/>
      <c r="C12" s="31" t="s">
        <v>31</v>
      </c>
      <c r="D12" s="32">
        <f>SUM(D2:D11)</f>
        <v>607770</v>
      </c>
      <c r="E12" s="33"/>
      <c r="F12" s="30"/>
      <c r="G12" s="31" t="s">
        <v>31</v>
      </c>
      <c r="H12" s="33">
        <f>SUM(H2:H10)</f>
        <v>25000</v>
      </c>
    </row>
    <row r="13" spans="1:20" x14ac:dyDescent="0.2">
      <c r="C13" s="34" t="s">
        <v>32</v>
      </c>
      <c r="D13" s="35">
        <f>SUM(D16:D112)</f>
        <v>607770</v>
      </c>
      <c r="G13" s="34" t="s">
        <v>32</v>
      </c>
      <c r="H13" s="35">
        <f>SUM(H16:H112)</f>
        <v>25000</v>
      </c>
      <c r="T13" s="8" t="s">
        <v>44</v>
      </c>
    </row>
    <row r="14" spans="1:20" ht="15.75" x14ac:dyDescent="0.25">
      <c r="A14" s="116" t="s">
        <v>0</v>
      </c>
      <c r="B14" s="116"/>
      <c r="C14" s="116"/>
      <c r="D14" s="116"/>
      <c r="E14" s="36"/>
      <c r="F14" s="117" t="s">
        <v>1</v>
      </c>
      <c r="G14" s="117"/>
      <c r="H14" s="117"/>
    </row>
    <row r="15" spans="1:20" ht="20.25" customHeight="1" x14ac:dyDescent="0.2">
      <c r="A15" s="37" t="s">
        <v>33</v>
      </c>
      <c r="B15" s="38" t="s">
        <v>34</v>
      </c>
      <c r="C15" s="39" t="s">
        <v>35</v>
      </c>
      <c r="D15" s="40" t="s">
        <v>36</v>
      </c>
      <c r="E15" s="41" t="s">
        <v>37</v>
      </c>
      <c r="F15" s="31" t="s">
        <v>38</v>
      </c>
      <c r="G15" s="31" t="s">
        <v>35</v>
      </c>
      <c r="H15" s="42" t="s">
        <v>39</v>
      </c>
    </row>
    <row r="16" spans="1:20" ht="20.25" customHeight="1" x14ac:dyDescent="0.2">
      <c r="A16" s="48" t="s">
        <v>349</v>
      </c>
      <c r="B16" s="49" t="s">
        <v>53</v>
      </c>
      <c r="C16" s="50" t="s">
        <v>58</v>
      </c>
      <c r="D16" s="54">
        <v>44000</v>
      </c>
      <c r="E16" s="52" t="s">
        <v>8</v>
      </c>
      <c r="F16" s="44" t="s">
        <v>347</v>
      </c>
      <c r="G16" s="45" t="s">
        <v>351</v>
      </c>
      <c r="H16" s="47">
        <v>25000</v>
      </c>
    </row>
    <row r="17" spans="1:8" ht="20.25" customHeight="1" x14ac:dyDescent="0.2">
      <c r="A17" s="48" t="s">
        <v>350</v>
      </c>
      <c r="B17" s="49" t="s">
        <v>53</v>
      </c>
      <c r="C17" s="50" t="s">
        <v>87</v>
      </c>
      <c r="D17" s="54">
        <v>42000</v>
      </c>
      <c r="E17" s="52" t="s">
        <v>26</v>
      </c>
      <c r="F17" s="49"/>
      <c r="G17" s="50"/>
      <c r="H17" s="52"/>
    </row>
    <row r="18" spans="1:8" ht="20.25" customHeight="1" x14ac:dyDescent="0.2">
      <c r="A18" s="48" t="s">
        <v>352</v>
      </c>
      <c r="B18" s="49" t="s">
        <v>353</v>
      </c>
      <c r="C18" s="50" t="s">
        <v>58</v>
      </c>
      <c r="D18" s="54">
        <v>44000</v>
      </c>
      <c r="E18" s="52" t="s">
        <v>8</v>
      </c>
      <c r="F18" s="49"/>
      <c r="G18" s="50"/>
      <c r="H18" s="52"/>
    </row>
    <row r="19" spans="1:8" ht="20.25" customHeight="1" x14ac:dyDescent="0.2">
      <c r="A19" s="48" t="s">
        <v>354</v>
      </c>
      <c r="B19" s="49" t="s">
        <v>53</v>
      </c>
      <c r="C19" s="50" t="s">
        <v>58</v>
      </c>
      <c r="D19" s="54">
        <v>44000</v>
      </c>
      <c r="E19" s="52" t="s">
        <v>5</v>
      </c>
      <c r="F19" s="49"/>
      <c r="G19" s="50"/>
      <c r="H19" s="52"/>
    </row>
    <row r="20" spans="1:8" ht="20.25" customHeight="1" x14ac:dyDescent="0.2">
      <c r="A20" s="48" t="s">
        <v>355</v>
      </c>
      <c r="B20" s="49" t="s">
        <v>53</v>
      </c>
      <c r="C20" s="50" t="s">
        <v>58</v>
      </c>
      <c r="D20" s="54">
        <v>44000</v>
      </c>
      <c r="E20" s="52" t="s">
        <v>8</v>
      </c>
      <c r="F20" s="49"/>
      <c r="G20" s="50"/>
      <c r="H20" s="52"/>
    </row>
    <row r="21" spans="1:8" ht="20.25" customHeight="1" x14ac:dyDescent="0.2">
      <c r="A21" s="48" t="s">
        <v>356</v>
      </c>
      <c r="B21" s="49" t="s">
        <v>53</v>
      </c>
      <c r="C21" s="50" t="s">
        <v>58</v>
      </c>
      <c r="D21" s="54">
        <v>44000</v>
      </c>
      <c r="E21" s="52" t="s">
        <v>8</v>
      </c>
      <c r="F21" s="49"/>
      <c r="G21" s="50"/>
      <c r="H21" s="52"/>
    </row>
    <row r="22" spans="1:8" ht="20.25" customHeight="1" x14ac:dyDescent="0.2">
      <c r="A22" s="48" t="s">
        <v>357</v>
      </c>
      <c r="B22" s="49" t="s">
        <v>53</v>
      </c>
      <c r="C22" s="50" t="s">
        <v>58</v>
      </c>
      <c r="D22" s="54">
        <v>44000</v>
      </c>
      <c r="E22" s="52" t="s">
        <v>8</v>
      </c>
      <c r="F22" s="49"/>
      <c r="G22" s="50"/>
      <c r="H22" s="52"/>
    </row>
    <row r="23" spans="1:8" ht="20.25" customHeight="1" x14ac:dyDescent="0.2">
      <c r="A23" s="48" t="s">
        <v>358</v>
      </c>
      <c r="B23" s="49" t="s">
        <v>53</v>
      </c>
      <c r="C23" s="50" t="s">
        <v>359</v>
      </c>
      <c r="D23" s="54">
        <v>50270</v>
      </c>
      <c r="E23" s="52" t="s">
        <v>8</v>
      </c>
      <c r="F23" s="49"/>
      <c r="G23" s="50"/>
      <c r="H23" s="52"/>
    </row>
    <row r="24" spans="1:8" ht="20.25" customHeight="1" x14ac:dyDescent="0.2">
      <c r="A24" s="48" t="s">
        <v>360</v>
      </c>
      <c r="B24" s="49" t="s">
        <v>53</v>
      </c>
      <c r="C24" s="50" t="s">
        <v>58</v>
      </c>
      <c r="D24" s="54">
        <v>44000</v>
      </c>
      <c r="E24" s="52" t="s">
        <v>5</v>
      </c>
      <c r="F24" s="49"/>
      <c r="G24" s="50"/>
      <c r="H24" s="52"/>
    </row>
    <row r="25" spans="1:8" ht="20.25" customHeight="1" x14ac:dyDescent="0.2">
      <c r="A25" s="48" t="s">
        <v>361</v>
      </c>
      <c r="B25" s="49" t="s">
        <v>353</v>
      </c>
      <c r="C25" s="50" t="s">
        <v>58</v>
      </c>
      <c r="D25" s="54">
        <v>44000</v>
      </c>
      <c r="E25" s="52" t="s">
        <v>8</v>
      </c>
      <c r="F25" s="49"/>
      <c r="G25" s="50"/>
      <c r="H25" s="52"/>
    </row>
    <row r="26" spans="1:8" ht="20.25" customHeight="1" x14ac:dyDescent="0.2">
      <c r="A26" s="48" t="s">
        <v>362</v>
      </c>
      <c r="B26" s="49" t="s">
        <v>353</v>
      </c>
      <c r="C26" s="50" t="s">
        <v>58</v>
      </c>
      <c r="D26" s="54">
        <v>44000</v>
      </c>
      <c r="E26" s="52" t="s">
        <v>8</v>
      </c>
      <c r="F26" s="49"/>
      <c r="G26" s="50"/>
      <c r="H26" s="52"/>
    </row>
    <row r="27" spans="1:8" ht="20.25" customHeight="1" x14ac:dyDescent="0.2">
      <c r="A27" s="48" t="s">
        <v>363</v>
      </c>
      <c r="B27" s="49" t="s">
        <v>74</v>
      </c>
      <c r="C27" s="50" t="s">
        <v>364</v>
      </c>
      <c r="D27" s="54">
        <v>29500</v>
      </c>
      <c r="E27" s="52" t="s">
        <v>8</v>
      </c>
      <c r="F27" s="49"/>
      <c r="G27" s="50"/>
      <c r="H27" s="52"/>
    </row>
    <row r="28" spans="1:8" ht="20.25" customHeight="1" x14ac:dyDescent="0.2">
      <c r="A28" s="48" t="s">
        <v>346</v>
      </c>
      <c r="B28" s="49" t="s">
        <v>118</v>
      </c>
      <c r="C28" s="50" t="s">
        <v>365</v>
      </c>
      <c r="D28" s="54">
        <v>90000</v>
      </c>
      <c r="E28" s="52" t="s">
        <v>5</v>
      </c>
      <c r="F28" s="49"/>
      <c r="G28" s="50"/>
      <c r="H28" s="52"/>
    </row>
    <row r="29" spans="1:8" ht="20.25" customHeight="1" x14ac:dyDescent="0.2">
      <c r="A29" s="48"/>
      <c r="B29" s="49"/>
      <c r="C29" s="50"/>
      <c r="D29" s="54"/>
      <c r="E29" s="52"/>
      <c r="F29" s="49"/>
      <c r="G29" s="50"/>
      <c r="H29" s="52"/>
    </row>
    <row r="30" spans="1:8" ht="20.25" customHeight="1" x14ac:dyDescent="0.2">
      <c r="A30" s="48"/>
      <c r="B30" s="49"/>
      <c r="C30" s="50"/>
      <c r="D30" s="54"/>
      <c r="E30" s="52"/>
      <c r="F30" s="49"/>
      <c r="G30" s="50"/>
      <c r="H30" s="52"/>
    </row>
    <row r="31" spans="1:8" ht="20.25" customHeight="1" x14ac:dyDescent="0.2">
      <c r="A31" s="48"/>
      <c r="B31" s="49"/>
      <c r="C31" s="50"/>
      <c r="D31" s="54"/>
      <c r="E31" s="52"/>
      <c r="F31" s="49"/>
      <c r="G31" s="50"/>
      <c r="H31" s="52"/>
    </row>
    <row r="32" spans="1:8" ht="20.25" customHeight="1" x14ac:dyDescent="0.2">
      <c r="A32" s="48"/>
      <c r="B32" s="49"/>
      <c r="C32" s="50"/>
      <c r="D32" s="54"/>
      <c r="E32" s="52"/>
      <c r="F32" s="49"/>
      <c r="G32" s="50"/>
      <c r="H32" s="52"/>
    </row>
    <row r="33" spans="1:8" ht="20.25" customHeight="1" x14ac:dyDescent="0.2">
      <c r="A33" s="48"/>
      <c r="B33" s="49"/>
      <c r="C33" s="50"/>
      <c r="D33" s="54"/>
      <c r="E33" s="52"/>
      <c r="F33" s="49"/>
      <c r="G33" s="50"/>
      <c r="H33" s="52"/>
    </row>
    <row r="34" spans="1:8" ht="20.25" customHeight="1" x14ac:dyDescent="0.2">
      <c r="A34" s="48"/>
      <c r="B34" s="49"/>
      <c r="C34" s="50"/>
      <c r="D34" s="54"/>
      <c r="E34" s="52"/>
      <c r="F34" s="49"/>
      <c r="G34" s="50"/>
      <c r="H34" s="52"/>
    </row>
    <row r="35" spans="1:8" ht="20.25" customHeight="1" x14ac:dyDescent="0.2">
      <c r="A35" s="48"/>
      <c r="B35" s="49"/>
      <c r="C35" s="50"/>
      <c r="D35" s="54"/>
      <c r="E35" s="52"/>
      <c r="F35" s="49"/>
      <c r="G35" s="50"/>
      <c r="H35" s="52"/>
    </row>
    <row r="36" spans="1:8" ht="20.25" customHeight="1" x14ac:dyDescent="0.2">
      <c r="A36" s="48"/>
      <c r="B36" s="49"/>
      <c r="C36" s="50"/>
      <c r="D36" s="54"/>
      <c r="E36" s="52"/>
      <c r="F36" s="49"/>
      <c r="G36" s="50"/>
      <c r="H36" s="52"/>
    </row>
    <row r="37" spans="1:8" ht="20.25" customHeight="1" x14ac:dyDescent="0.2">
      <c r="A37" s="48"/>
      <c r="B37" s="49"/>
      <c r="C37" s="50"/>
      <c r="D37" s="54"/>
      <c r="E37" s="52"/>
      <c r="F37" s="49"/>
      <c r="G37" s="50"/>
      <c r="H37" s="52"/>
    </row>
    <row r="38" spans="1:8" ht="20.25" customHeight="1" x14ac:dyDescent="0.2">
      <c r="A38" s="48"/>
      <c r="B38" s="49"/>
      <c r="C38" s="50"/>
      <c r="D38" s="54"/>
      <c r="E38" s="52"/>
      <c r="F38" s="49"/>
      <c r="G38" s="50"/>
      <c r="H38" s="52"/>
    </row>
    <row r="39" spans="1:8" ht="20.25" customHeight="1" x14ac:dyDescent="0.2">
      <c r="A39" s="48"/>
      <c r="B39" s="49"/>
      <c r="C39" s="50"/>
      <c r="D39" s="54"/>
      <c r="E39" s="52"/>
      <c r="F39" s="49"/>
      <c r="G39" s="50"/>
      <c r="H39" s="52"/>
    </row>
    <row r="40" spans="1:8" ht="20.25" customHeight="1" x14ac:dyDescent="0.2">
      <c r="A40" s="48"/>
      <c r="B40" s="49"/>
      <c r="C40" s="50"/>
      <c r="D40" s="54"/>
      <c r="E40" s="52"/>
      <c r="F40" s="49"/>
      <c r="G40" s="50"/>
      <c r="H40" s="52"/>
    </row>
    <row r="41" spans="1:8" ht="20.25" customHeight="1" x14ac:dyDescent="0.2">
      <c r="A41" s="48"/>
      <c r="B41" s="49"/>
      <c r="C41" s="50"/>
      <c r="D41" s="54"/>
      <c r="E41" s="52"/>
      <c r="F41" s="49"/>
      <c r="G41" s="50"/>
      <c r="H41" s="52"/>
    </row>
    <row r="42" spans="1:8" ht="20.25" customHeight="1" x14ac:dyDescent="0.2">
      <c r="A42" s="48"/>
      <c r="B42" s="49"/>
      <c r="C42" s="50"/>
      <c r="D42" s="54"/>
      <c r="E42" s="52"/>
      <c r="F42" s="49"/>
      <c r="G42" s="50"/>
      <c r="H42" s="52"/>
    </row>
    <row r="43" spans="1:8" ht="20.25" customHeight="1" x14ac:dyDescent="0.2">
      <c r="A43" s="48"/>
      <c r="B43" s="49"/>
      <c r="C43" s="50"/>
      <c r="D43" s="54"/>
      <c r="E43" s="52"/>
      <c r="F43" s="49"/>
      <c r="G43" s="50"/>
      <c r="H43" s="52"/>
    </row>
    <row r="44" spans="1:8" ht="20.25" customHeight="1" x14ac:dyDescent="0.2">
      <c r="A44" s="48"/>
      <c r="B44" s="49"/>
      <c r="C44" s="50"/>
      <c r="D44" s="54"/>
      <c r="E44" s="52"/>
      <c r="F44" s="49"/>
      <c r="G44" s="50"/>
      <c r="H44" s="52"/>
    </row>
    <row r="45" spans="1:8" ht="20.25" customHeight="1" x14ac:dyDescent="0.2">
      <c r="A45" s="48"/>
      <c r="B45" s="49"/>
      <c r="C45" s="50"/>
      <c r="D45" s="54"/>
      <c r="E45" s="52"/>
      <c r="F45" s="49"/>
      <c r="G45" s="50"/>
      <c r="H45" s="52"/>
    </row>
    <row r="46" spans="1:8" ht="20.25" customHeight="1" x14ac:dyDescent="0.2">
      <c r="A46" s="48"/>
      <c r="B46" s="49"/>
      <c r="C46" s="50"/>
      <c r="D46" s="54"/>
      <c r="E46" s="52"/>
      <c r="F46" s="49"/>
      <c r="G46" s="50"/>
      <c r="H46" s="52"/>
    </row>
    <row r="47" spans="1:8" ht="20.25" customHeight="1" x14ac:dyDescent="0.2">
      <c r="A47" s="48"/>
      <c r="B47" s="49"/>
      <c r="C47" s="50"/>
      <c r="D47" s="54"/>
      <c r="E47" s="52"/>
      <c r="F47" s="49"/>
      <c r="G47" s="50"/>
      <c r="H47" s="52"/>
    </row>
    <row r="48" spans="1:8" ht="20.25" customHeight="1" x14ac:dyDescent="0.2">
      <c r="A48" s="48"/>
      <c r="B48" s="49"/>
      <c r="C48" s="50"/>
      <c r="D48" s="54"/>
      <c r="E48" s="52"/>
      <c r="F48" s="49"/>
      <c r="G48" s="50"/>
      <c r="H48" s="52"/>
    </row>
    <row r="49" spans="1:8" ht="20.25" customHeight="1" x14ac:dyDescent="0.2">
      <c r="A49" s="48"/>
      <c r="B49" s="49"/>
      <c r="C49" s="50"/>
      <c r="D49" s="54"/>
      <c r="E49" s="52"/>
      <c r="F49" s="49"/>
      <c r="G49" s="50"/>
      <c r="H49" s="52"/>
    </row>
    <row r="50" spans="1:8" ht="20.25" customHeight="1" x14ac:dyDescent="0.2">
      <c r="A50" s="48"/>
      <c r="B50" s="49"/>
      <c r="C50" s="50"/>
      <c r="D50" s="54"/>
      <c r="E50" s="52"/>
      <c r="F50" s="49"/>
      <c r="G50" s="50"/>
      <c r="H50" s="52"/>
    </row>
    <row r="51" spans="1:8" ht="20.25" customHeight="1" x14ac:dyDescent="0.2">
      <c r="A51" s="48"/>
      <c r="B51" s="49"/>
      <c r="C51" s="50"/>
      <c r="D51" s="54"/>
      <c r="E51" s="52"/>
      <c r="F51" s="49"/>
      <c r="G51" s="50"/>
      <c r="H51" s="52"/>
    </row>
    <row r="52" spans="1:8" ht="20.25" customHeight="1" x14ac:dyDescent="0.2">
      <c r="A52" s="48"/>
      <c r="B52" s="49"/>
      <c r="C52" s="50"/>
      <c r="D52" s="54"/>
      <c r="E52" s="52"/>
      <c r="F52" s="49"/>
      <c r="G52" s="50"/>
      <c r="H52" s="52"/>
    </row>
    <row r="53" spans="1:8" ht="20.25" customHeight="1" x14ac:dyDescent="0.2">
      <c r="A53" s="48"/>
      <c r="B53" s="49"/>
      <c r="C53" s="50"/>
      <c r="D53" s="54"/>
      <c r="E53" s="52"/>
      <c r="F53" s="49"/>
      <c r="G53" s="50"/>
      <c r="H53" s="52"/>
    </row>
    <row r="54" spans="1:8" ht="20.25" customHeight="1" x14ac:dyDescent="0.2">
      <c r="A54" s="48"/>
      <c r="B54" s="49"/>
      <c r="C54" s="50"/>
      <c r="D54" s="54"/>
      <c r="E54" s="52"/>
      <c r="F54" s="49"/>
      <c r="G54" s="50"/>
      <c r="H54" s="52"/>
    </row>
    <row r="55" spans="1:8" ht="20.25" customHeight="1" x14ac:dyDescent="0.2">
      <c r="A55" s="48"/>
      <c r="B55" s="59"/>
      <c r="C55" s="50"/>
      <c r="D55" s="54"/>
      <c r="E55" s="52"/>
      <c r="F55" s="49"/>
      <c r="G55" s="50"/>
      <c r="H55" s="52"/>
    </row>
    <row r="56" spans="1:8" ht="20.25" customHeight="1" x14ac:dyDescent="0.2">
      <c r="A56" s="48"/>
      <c r="B56" s="49"/>
      <c r="C56" s="50"/>
      <c r="D56" s="54"/>
      <c r="E56" s="52"/>
      <c r="F56" s="49"/>
      <c r="G56" s="50"/>
      <c r="H56" s="52"/>
    </row>
    <row r="57" spans="1:8" ht="20.25" customHeight="1" x14ac:dyDescent="0.2">
      <c r="A57" s="48"/>
      <c r="B57" s="49"/>
      <c r="C57" s="50"/>
      <c r="D57" s="54"/>
      <c r="E57" s="52"/>
      <c r="F57" s="49"/>
      <c r="G57" s="50"/>
      <c r="H57" s="52"/>
    </row>
    <row r="58" spans="1:8" ht="20.25" customHeight="1" x14ac:dyDescent="0.2">
      <c r="A58" s="48"/>
      <c r="B58" s="49"/>
      <c r="C58" s="50"/>
      <c r="D58" s="54"/>
      <c r="E58" s="52"/>
      <c r="F58" s="49"/>
      <c r="G58" s="50"/>
      <c r="H58" s="52"/>
    </row>
    <row r="59" spans="1:8" ht="20.25" customHeight="1" x14ac:dyDescent="0.2">
      <c r="A59" s="48"/>
      <c r="B59" s="49"/>
      <c r="C59" s="50"/>
      <c r="D59" s="54"/>
      <c r="E59" s="52"/>
      <c r="F59" s="49"/>
      <c r="G59" s="50"/>
      <c r="H59" s="52"/>
    </row>
    <row r="60" spans="1:8" ht="20.25" customHeight="1" x14ac:dyDescent="0.2">
      <c r="A60" s="48"/>
      <c r="B60" s="49"/>
      <c r="C60" s="50"/>
      <c r="D60" s="54"/>
      <c r="E60" s="52"/>
      <c r="F60" s="49"/>
      <c r="G60" s="50"/>
      <c r="H60" s="52"/>
    </row>
    <row r="61" spans="1:8" ht="20.25" customHeight="1" x14ac:dyDescent="0.2">
      <c r="A61" s="48"/>
      <c r="B61" s="49"/>
      <c r="C61" s="50"/>
      <c r="D61" s="54"/>
      <c r="E61" s="52"/>
      <c r="F61" s="49"/>
      <c r="G61" s="50"/>
      <c r="H61" s="52"/>
    </row>
    <row r="62" spans="1:8" ht="20.25" customHeight="1" x14ac:dyDescent="0.2">
      <c r="A62" s="48"/>
      <c r="B62" s="49"/>
      <c r="C62" s="50"/>
      <c r="D62" s="54"/>
      <c r="E62" s="52"/>
      <c r="F62" s="49"/>
      <c r="G62" s="50"/>
      <c r="H62" s="52"/>
    </row>
    <row r="63" spans="1:8" ht="20.25" customHeight="1" x14ac:dyDescent="0.2">
      <c r="A63" s="48"/>
      <c r="B63" s="49"/>
      <c r="C63" s="50"/>
      <c r="D63" s="54"/>
      <c r="E63" s="52"/>
      <c r="F63" s="49"/>
      <c r="G63" s="50"/>
      <c r="H63" s="52"/>
    </row>
    <row r="64" spans="1:8" ht="20.25" customHeight="1" x14ac:dyDescent="0.2">
      <c r="A64" s="48"/>
      <c r="B64" s="49"/>
      <c r="C64" s="50"/>
      <c r="D64" s="54"/>
      <c r="E64" s="52"/>
      <c r="F64" s="49"/>
      <c r="G64" s="50"/>
      <c r="H64" s="52"/>
    </row>
    <row r="65" spans="1:8" ht="20.25" customHeight="1" x14ac:dyDescent="0.2">
      <c r="A65" s="48"/>
      <c r="B65" s="49"/>
      <c r="C65" s="50"/>
      <c r="D65" s="54"/>
      <c r="E65" s="52"/>
      <c r="F65" s="49"/>
      <c r="G65" s="50"/>
      <c r="H65" s="52"/>
    </row>
    <row r="66" spans="1:8" ht="20.25" customHeight="1" x14ac:dyDescent="0.2">
      <c r="A66" s="48"/>
      <c r="B66" s="49"/>
      <c r="C66" s="50"/>
      <c r="D66" s="54"/>
      <c r="E66" s="52"/>
      <c r="F66" s="49"/>
      <c r="G66" s="50"/>
      <c r="H66" s="52"/>
    </row>
    <row r="67" spans="1:8" ht="20.25" customHeight="1" x14ac:dyDescent="0.2">
      <c r="A67" s="48"/>
      <c r="B67" s="49"/>
      <c r="C67" s="50"/>
      <c r="D67" s="54"/>
      <c r="E67" s="52"/>
      <c r="F67" s="49"/>
      <c r="G67" s="50"/>
      <c r="H67" s="52"/>
    </row>
    <row r="68" spans="1:8" ht="20.25" customHeight="1" x14ac:dyDescent="0.2">
      <c r="A68" s="48"/>
      <c r="B68" s="49"/>
      <c r="C68" s="50"/>
      <c r="D68" s="54"/>
      <c r="E68" s="52"/>
      <c r="F68" s="49"/>
      <c r="G68" s="50"/>
      <c r="H68" s="52"/>
    </row>
    <row r="69" spans="1:8" ht="20.25" customHeight="1" x14ac:dyDescent="0.2">
      <c r="A69" s="48"/>
      <c r="B69" s="49"/>
      <c r="C69" s="50"/>
      <c r="D69" s="54"/>
      <c r="E69" s="52"/>
      <c r="F69" s="49"/>
      <c r="G69" s="50"/>
      <c r="H69" s="52"/>
    </row>
    <row r="70" spans="1:8" ht="20.25" customHeight="1" x14ac:dyDescent="0.2">
      <c r="A70" s="48"/>
      <c r="B70" s="49"/>
      <c r="C70" s="50"/>
      <c r="D70" s="54"/>
      <c r="E70" s="52"/>
      <c r="F70" s="49"/>
      <c r="G70" s="50"/>
      <c r="H70" s="52"/>
    </row>
    <row r="71" spans="1:8" ht="20.25" customHeight="1" x14ac:dyDescent="0.2">
      <c r="A71" s="48"/>
      <c r="B71" s="49"/>
      <c r="C71" s="50"/>
      <c r="D71" s="54"/>
      <c r="E71" s="52"/>
      <c r="F71" s="49"/>
      <c r="G71" s="50"/>
      <c r="H71" s="52"/>
    </row>
    <row r="72" spans="1:8" ht="20.25" customHeight="1" x14ac:dyDescent="0.2">
      <c r="A72" s="48"/>
      <c r="B72" s="49"/>
      <c r="C72" s="50"/>
      <c r="D72" s="54"/>
      <c r="E72" s="52"/>
      <c r="F72" s="49"/>
      <c r="G72" s="50"/>
      <c r="H72" s="52"/>
    </row>
    <row r="73" spans="1:8" ht="20.25" customHeight="1" x14ac:dyDescent="0.2">
      <c r="A73" s="48"/>
      <c r="B73" s="49"/>
      <c r="C73" s="50"/>
      <c r="D73" s="54"/>
      <c r="E73" s="52"/>
      <c r="F73" s="49"/>
      <c r="G73" s="50"/>
      <c r="H73" s="52"/>
    </row>
    <row r="74" spans="1:8" ht="20.25" customHeight="1" x14ac:dyDescent="0.2">
      <c r="A74" s="48"/>
      <c r="B74" s="49"/>
      <c r="C74" s="50"/>
      <c r="D74" s="54"/>
      <c r="E74" s="52"/>
      <c r="F74" s="49"/>
      <c r="G74" s="50"/>
      <c r="H74" s="52"/>
    </row>
    <row r="75" spans="1:8" ht="20.25" customHeight="1" x14ac:dyDescent="0.2">
      <c r="A75" s="48"/>
      <c r="B75" s="49"/>
      <c r="C75" s="50"/>
      <c r="D75" s="54"/>
      <c r="E75" s="52"/>
      <c r="F75" s="49"/>
      <c r="G75" s="50"/>
      <c r="H75" s="52"/>
    </row>
    <row r="76" spans="1:8" ht="20.25" customHeight="1" x14ac:dyDescent="0.2">
      <c r="A76" s="48"/>
      <c r="B76" s="49"/>
      <c r="C76" s="50"/>
      <c r="D76" s="54"/>
      <c r="E76" s="52"/>
      <c r="F76" s="49"/>
      <c r="G76" s="50"/>
      <c r="H76" s="52"/>
    </row>
    <row r="77" spans="1:8" ht="20.25" customHeight="1" x14ac:dyDescent="0.2">
      <c r="A77" s="48"/>
      <c r="B77" s="49"/>
      <c r="C77" s="50"/>
      <c r="D77" s="54"/>
      <c r="E77" s="52"/>
      <c r="F77" s="49"/>
      <c r="G77" s="50"/>
      <c r="H77" s="52"/>
    </row>
    <row r="78" spans="1:8" ht="20.25" customHeight="1" x14ac:dyDescent="0.2">
      <c r="A78" s="48"/>
      <c r="B78" s="49"/>
      <c r="C78" s="50"/>
      <c r="D78" s="54"/>
      <c r="E78" s="52"/>
      <c r="F78" s="49"/>
      <c r="G78" s="50"/>
      <c r="H78" s="52"/>
    </row>
    <row r="79" spans="1:8" ht="20.25" customHeight="1" x14ac:dyDescent="0.2">
      <c r="A79" s="48"/>
      <c r="B79" s="49"/>
      <c r="C79" s="50"/>
      <c r="D79" s="54"/>
      <c r="E79" s="52"/>
      <c r="F79" s="49"/>
      <c r="G79" s="50"/>
      <c r="H79" s="52"/>
    </row>
    <row r="80" spans="1:8" ht="20.25" customHeight="1" x14ac:dyDescent="0.2">
      <c r="A80" s="48"/>
      <c r="B80" s="49"/>
      <c r="C80" s="50"/>
      <c r="D80" s="54"/>
      <c r="E80" s="52"/>
      <c r="F80" s="49"/>
      <c r="G80" s="50"/>
      <c r="H80" s="52"/>
    </row>
    <row r="81" spans="1:8" ht="20.25" customHeight="1" x14ac:dyDescent="0.2">
      <c r="A81" s="48"/>
      <c r="B81" s="49"/>
      <c r="C81" s="50"/>
      <c r="D81" s="54"/>
      <c r="E81" s="52"/>
      <c r="F81" s="49"/>
      <c r="G81" s="50"/>
      <c r="H81" s="52"/>
    </row>
    <row r="82" spans="1:8" ht="20.25" customHeight="1" x14ac:dyDescent="0.2">
      <c r="A82" s="48"/>
      <c r="B82" s="49"/>
      <c r="C82" s="50"/>
      <c r="D82" s="54"/>
      <c r="E82" s="52"/>
      <c r="F82" s="49"/>
      <c r="G82" s="50"/>
      <c r="H82" s="52"/>
    </row>
    <row r="83" spans="1:8" ht="20.25" customHeight="1" x14ac:dyDescent="0.2">
      <c r="A83" s="48"/>
      <c r="B83" s="49"/>
      <c r="C83" s="50"/>
      <c r="D83" s="54"/>
      <c r="E83" s="52"/>
      <c r="F83" s="49"/>
      <c r="G83" s="50"/>
      <c r="H83" s="52"/>
    </row>
    <row r="84" spans="1:8" ht="20.25" customHeight="1" x14ac:dyDescent="0.2">
      <c r="A84" s="48"/>
      <c r="B84" s="49"/>
      <c r="C84" s="50"/>
      <c r="D84" s="54"/>
      <c r="E84" s="52"/>
      <c r="F84" s="49"/>
      <c r="G84" s="50"/>
      <c r="H84" s="52"/>
    </row>
    <row r="85" spans="1:8" ht="20.25" customHeight="1" x14ac:dyDescent="0.2">
      <c r="A85" s="48"/>
      <c r="B85" s="49"/>
      <c r="C85" s="50"/>
      <c r="D85" s="54"/>
      <c r="E85" s="52"/>
      <c r="F85" s="49"/>
      <c r="G85" s="50"/>
      <c r="H85" s="52"/>
    </row>
    <row r="86" spans="1:8" ht="20.25" customHeight="1" x14ac:dyDescent="0.2">
      <c r="A86" s="48"/>
      <c r="B86" s="49"/>
      <c r="C86" s="50"/>
      <c r="D86" s="54"/>
      <c r="E86" s="52"/>
      <c r="F86" s="49"/>
      <c r="G86" s="50"/>
      <c r="H86" s="52"/>
    </row>
    <row r="87" spans="1:8" ht="20.25" customHeight="1" x14ac:dyDescent="0.2">
      <c r="A87" s="48"/>
      <c r="B87" s="49"/>
      <c r="C87" s="50"/>
      <c r="D87" s="54"/>
      <c r="E87" s="52"/>
      <c r="F87" s="49"/>
      <c r="G87" s="50"/>
      <c r="H87" s="52"/>
    </row>
    <row r="88" spans="1:8" ht="20.25" customHeight="1" x14ac:dyDescent="0.2">
      <c r="A88" s="48"/>
      <c r="B88" s="49"/>
      <c r="C88" s="50"/>
      <c r="D88" s="54"/>
      <c r="E88" s="52"/>
      <c r="F88" s="49"/>
      <c r="G88" s="50"/>
      <c r="H88" s="52"/>
    </row>
    <row r="89" spans="1:8" ht="20.25" customHeight="1" x14ac:dyDescent="0.2">
      <c r="A89" s="48"/>
      <c r="B89" s="49"/>
      <c r="C89" s="50"/>
      <c r="D89" s="54"/>
      <c r="E89" s="52"/>
      <c r="F89" s="49"/>
      <c r="G89" s="50"/>
      <c r="H89" s="52"/>
    </row>
    <row r="90" spans="1:8" ht="20.25" customHeight="1" x14ac:dyDescent="0.2">
      <c r="A90" s="48"/>
      <c r="B90" s="49"/>
      <c r="C90" s="50"/>
      <c r="D90" s="54"/>
      <c r="E90" s="52"/>
      <c r="F90" s="49"/>
      <c r="G90" s="50"/>
      <c r="H90" s="52"/>
    </row>
    <row r="91" spans="1:8" ht="20.25" customHeight="1" x14ac:dyDescent="0.2">
      <c r="A91" s="48"/>
      <c r="B91" s="49"/>
      <c r="C91" s="50"/>
      <c r="D91" s="54"/>
      <c r="E91" s="52"/>
      <c r="F91" s="49"/>
      <c r="G91" s="50"/>
      <c r="H91" s="52"/>
    </row>
    <row r="92" spans="1:8" ht="20.25" customHeight="1" x14ac:dyDescent="0.2">
      <c r="A92" s="48"/>
      <c r="B92" s="49"/>
      <c r="C92" s="50"/>
      <c r="D92" s="54"/>
      <c r="E92" s="52"/>
      <c r="F92" s="49"/>
      <c r="G92" s="50"/>
      <c r="H92" s="52"/>
    </row>
    <row r="93" spans="1:8" ht="20.25" customHeight="1" x14ac:dyDescent="0.2">
      <c r="A93" s="48"/>
      <c r="B93" s="49"/>
      <c r="C93" s="50"/>
      <c r="D93" s="54"/>
      <c r="E93" s="52"/>
      <c r="F93" s="49"/>
      <c r="G93" s="50"/>
      <c r="H93" s="52"/>
    </row>
    <row r="94" spans="1:8" ht="20.25" customHeight="1" x14ac:dyDescent="0.2">
      <c r="A94" s="48"/>
      <c r="B94" s="49"/>
      <c r="C94" s="50"/>
      <c r="D94" s="54"/>
      <c r="E94" s="52"/>
      <c r="F94" s="49"/>
      <c r="G94" s="50"/>
      <c r="H94" s="52"/>
    </row>
    <row r="95" spans="1:8" ht="20.25" customHeight="1" x14ac:dyDescent="0.2">
      <c r="A95" s="48"/>
      <c r="B95" s="49"/>
      <c r="C95" s="50"/>
      <c r="D95" s="54"/>
      <c r="E95" s="52"/>
      <c r="F95" s="49"/>
      <c r="G95" s="50"/>
      <c r="H95" s="52"/>
    </row>
    <row r="96" spans="1:8" ht="20.25" customHeight="1" x14ac:dyDescent="0.2">
      <c r="A96" s="48"/>
      <c r="B96" s="49"/>
      <c r="C96" s="50"/>
      <c r="D96" s="54"/>
      <c r="E96" s="52"/>
      <c r="F96" s="49"/>
      <c r="G96" s="50"/>
      <c r="H96" s="52"/>
    </row>
    <row r="97" spans="1:8" ht="20.25" customHeight="1" x14ac:dyDescent="0.2">
      <c r="A97" s="48"/>
      <c r="B97" s="49"/>
      <c r="C97" s="50"/>
      <c r="D97" s="54"/>
      <c r="E97" s="52"/>
      <c r="F97" s="49"/>
      <c r="G97" s="50"/>
      <c r="H97" s="52"/>
    </row>
    <row r="98" spans="1:8" ht="20.25" customHeight="1" x14ac:dyDescent="0.2">
      <c r="A98" s="48"/>
      <c r="B98" s="49"/>
      <c r="C98" s="50"/>
      <c r="D98" s="54"/>
      <c r="E98" s="52"/>
      <c r="F98" s="49"/>
      <c r="G98" s="50"/>
      <c r="H98" s="52"/>
    </row>
    <row r="99" spans="1:8" ht="20.25" customHeight="1" x14ac:dyDescent="0.2">
      <c r="A99" s="48"/>
      <c r="B99" s="49"/>
      <c r="C99" s="50"/>
      <c r="D99" s="54"/>
      <c r="E99" s="52"/>
      <c r="F99" s="49"/>
      <c r="G99" s="50"/>
      <c r="H99" s="52"/>
    </row>
    <row r="100" spans="1:8" ht="20.25" customHeight="1" x14ac:dyDescent="0.2">
      <c r="A100" s="48"/>
      <c r="B100" s="49"/>
      <c r="C100" s="50"/>
      <c r="D100" s="54"/>
      <c r="E100" s="52"/>
      <c r="F100" s="49"/>
      <c r="G100" s="50"/>
      <c r="H100" s="52"/>
    </row>
    <row r="101" spans="1:8" ht="20.25" customHeight="1" x14ac:dyDescent="0.2">
      <c r="A101" s="48"/>
      <c r="B101" s="49"/>
      <c r="C101" s="50"/>
      <c r="D101" s="54"/>
      <c r="E101" s="52"/>
      <c r="F101" s="49"/>
      <c r="G101" s="50"/>
      <c r="H101" s="52"/>
    </row>
    <row r="102" spans="1:8" ht="20.25" customHeight="1" x14ac:dyDescent="0.2">
      <c r="A102" s="48"/>
      <c r="B102" s="49"/>
      <c r="C102" s="50"/>
      <c r="D102" s="54"/>
      <c r="E102" s="52"/>
      <c r="F102" s="49"/>
      <c r="G102" s="50"/>
      <c r="H102" s="52"/>
    </row>
    <row r="103" spans="1:8" ht="20.25" customHeight="1" x14ac:dyDescent="0.2">
      <c r="A103" s="48"/>
      <c r="B103" s="49"/>
      <c r="C103" s="50"/>
      <c r="D103" s="54"/>
      <c r="E103" s="52"/>
      <c r="F103" s="49"/>
      <c r="G103" s="50"/>
      <c r="H103" s="52"/>
    </row>
    <row r="104" spans="1:8" ht="20.25" customHeight="1" x14ac:dyDescent="0.2">
      <c r="A104" s="48"/>
      <c r="B104" s="49"/>
      <c r="C104" s="50"/>
      <c r="D104" s="54"/>
      <c r="E104" s="52"/>
      <c r="F104" s="49"/>
      <c r="G104" s="50"/>
      <c r="H104" s="52"/>
    </row>
    <row r="105" spans="1:8" ht="20.25" customHeight="1" x14ac:dyDescent="0.2">
      <c r="A105" s="48"/>
      <c r="B105" s="49"/>
      <c r="C105" s="50"/>
      <c r="D105" s="54"/>
      <c r="E105" s="52"/>
      <c r="F105" s="49"/>
      <c r="G105" s="50"/>
      <c r="H105" s="52"/>
    </row>
    <row r="106" spans="1:8" ht="20.25" customHeight="1" x14ac:dyDescent="0.2">
      <c r="A106" s="48"/>
      <c r="B106" s="49"/>
      <c r="C106" s="50"/>
      <c r="D106" s="54"/>
      <c r="E106" s="52"/>
      <c r="F106" s="49"/>
      <c r="G106" s="50"/>
      <c r="H106" s="52"/>
    </row>
    <row r="107" spans="1:8" ht="20.25" customHeight="1" x14ac:dyDescent="0.2">
      <c r="A107" s="48"/>
      <c r="B107" s="49"/>
      <c r="C107" s="50"/>
      <c r="D107" s="54"/>
      <c r="E107" s="52"/>
      <c r="F107" s="49"/>
      <c r="G107" s="50"/>
      <c r="H107" s="52"/>
    </row>
    <row r="108" spans="1:8" ht="20.25" customHeight="1" x14ac:dyDescent="0.2">
      <c r="A108" s="48"/>
      <c r="B108" s="49"/>
      <c r="C108" s="50"/>
      <c r="D108" s="54"/>
      <c r="E108" s="52"/>
      <c r="F108" s="49"/>
      <c r="G108" s="50"/>
      <c r="H108" s="52"/>
    </row>
    <row r="109" spans="1:8" ht="20.25" customHeight="1" x14ac:dyDescent="0.2">
      <c r="A109" s="48"/>
      <c r="B109" s="49"/>
      <c r="C109" s="50"/>
      <c r="D109" s="54"/>
      <c r="E109" s="52"/>
      <c r="F109" s="49"/>
      <c r="G109" s="50"/>
      <c r="H109" s="52"/>
    </row>
    <row r="110" spans="1:8" ht="20.25" customHeight="1" x14ac:dyDescent="0.2">
      <c r="A110" s="48"/>
      <c r="B110" s="49"/>
      <c r="C110" s="50"/>
      <c r="D110" s="54"/>
      <c r="E110" s="52"/>
      <c r="F110" s="49"/>
      <c r="G110" s="50"/>
      <c r="H110" s="52"/>
    </row>
    <row r="111" spans="1:8" ht="20.25" customHeight="1" x14ac:dyDescent="0.2">
      <c r="A111" s="48"/>
      <c r="B111" s="49"/>
      <c r="C111" s="50"/>
      <c r="D111" s="54"/>
      <c r="E111" s="52"/>
      <c r="F111" s="49"/>
      <c r="G111" s="50"/>
      <c r="H111" s="52"/>
    </row>
    <row r="112" spans="1:8" x14ac:dyDescent="0.2">
      <c r="A112" s="48"/>
      <c r="B112" s="49"/>
      <c r="C112" s="50"/>
      <c r="D112" s="54"/>
      <c r="E112" s="52"/>
      <c r="F112" s="49"/>
      <c r="G112" s="50"/>
      <c r="H112" s="52"/>
    </row>
  </sheetData>
  <mergeCells count="2">
    <mergeCell ref="A14:D14"/>
    <mergeCell ref="F14:H14"/>
  </mergeCells>
  <dataValidations count="1">
    <dataValidation type="list" allowBlank="1" showInputMessage="1" showErrorMessage="1" sqref="E16:E112" xr:uid="{00000000-0002-0000-0F00-000000000000}">
      <formula1>$E$2:$E$11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A1:AMJ112"/>
  <sheetViews>
    <sheetView zoomScale="70" zoomScaleNormal="70" workbookViewId="0">
      <pane ySplit="14" topLeftCell="A15" activePane="bottomLeft" state="frozen"/>
      <selection pane="bottomLeft" activeCell="D17" sqref="D17"/>
    </sheetView>
  </sheetViews>
  <sheetFormatPr defaultColWidth="9.140625" defaultRowHeight="15" x14ac:dyDescent="0.2"/>
  <cols>
    <col min="1" max="1" width="33" style="8" customWidth="1"/>
    <col min="2" max="2" width="15.42578125" style="8" customWidth="1"/>
    <col min="3" max="3" width="28.5703125" style="8" customWidth="1"/>
    <col min="4" max="4" width="18.42578125" style="9" customWidth="1"/>
    <col min="5" max="5" width="22.140625" style="9" customWidth="1"/>
    <col min="6" max="6" width="28.140625" style="8" customWidth="1"/>
    <col min="7" max="7" width="50.28515625" style="8" customWidth="1"/>
    <col min="8" max="8" width="17.42578125" style="8" customWidth="1"/>
    <col min="9" max="9" width="9.140625" style="8"/>
    <col min="10" max="10" width="27.42578125" style="8" customWidth="1"/>
    <col min="11" max="11" width="14.28515625" style="8" customWidth="1"/>
    <col min="12" max="1024" width="9.140625" style="8"/>
  </cols>
  <sheetData>
    <row r="1" spans="1:11" ht="15.75" x14ac:dyDescent="0.25">
      <c r="A1" s="10" t="s">
        <v>18</v>
      </c>
      <c r="B1" s="10"/>
      <c r="C1" s="55">
        <f>'12.15'!C1+1</f>
        <v>45276</v>
      </c>
    </row>
    <row r="2" spans="1:11" ht="15.75" x14ac:dyDescent="0.25">
      <c r="A2" s="12" t="s">
        <v>19</v>
      </c>
      <c r="B2" s="13"/>
      <c r="C2" s="13"/>
      <c r="D2" s="56">
        <f>SUMIF(E$16:E112,E2,D$16:D112)</f>
        <v>0</v>
      </c>
      <c r="E2" s="15" t="s">
        <v>5</v>
      </c>
      <c r="F2" s="12" t="s">
        <v>20</v>
      </c>
      <c r="G2" s="13" t="s">
        <v>5</v>
      </c>
      <c r="H2" s="15">
        <f>SUM(H16:H112)-(H3+H4+H5)</f>
        <v>0</v>
      </c>
      <c r="J2" s="16" t="s">
        <v>21</v>
      </c>
      <c r="K2" s="17"/>
    </row>
    <row r="3" spans="1:11" ht="15.75" x14ac:dyDescent="0.25">
      <c r="A3" s="18"/>
      <c r="D3" s="9">
        <f>SUMIF(E$16:E112,E3,D$16:D112)</f>
        <v>0</v>
      </c>
      <c r="E3" s="19" t="s">
        <v>6</v>
      </c>
      <c r="F3" s="18"/>
      <c r="G3" s="8" t="s">
        <v>6</v>
      </c>
      <c r="H3" s="19">
        <f>SUMIF(G16:G112,G3,H16:H112)</f>
        <v>0</v>
      </c>
      <c r="J3" s="20" t="s">
        <v>22</v>
      </c>
      <c r="K3" s="57">
        <f>'12.15'!K8</f>
        <v>357540</v>
      </c>
    </row>
    <row r="4" spans="1:11" ht="15.75" x14ac:dyDescent="0.25">
      <c r="A4" s="18"/>
      <c r="D4" s="9">
        <f>SUMIF(E$16:E112,E4,D$16:D112)</f>
        <v>0</v>
      </c>
      <c r="E4" s="19" t="s">
        <v>7</v>
      </c>
      <c r="F4" s="18"/>
      <c r="G4" s="8" t="s">
        <v>7</v>
      </c>
      <c r="H4" s="19">
        <f>SUMIF(G16:G112,G4,H16:H112)</f>
        <v>0</v>
      </c>
      <c r="J4" s="10" t="s">
        <v>23</v>
      </c>
      <c r="K4" s="29">
        <f>'12.15'!K9</f>
        <v>1800000</v>
      </c>
    </row>
    <row r="5" spans="1:11" x14ac:dyDescent="0.2">
      <c r="A5" s="23"/>
      <c r="D5" s="93">
        <f>SUMIF(E$16:E112,E5,D$16:D112)</f>
        <v>0</v>
      </c>
      <c r="E5" s="19" t="s">
        <v>8</v>
      </c>
      <c r="F5" s="23"/>
      <c r="G5" s="8" t="s">
        <v>24</v>
      </c>
      <c r="H5" s="19">
        <f>SUMIF(G16:G112,G5,H16:H112)</f>
        <v>0</v>
      </c>
      <c r="J5" s="8" t="s">
        <v>25</v>
      </c>
      <c r="K5" s="9">
        <f>'12.15'!K10</f>
        <v>0</v>
      </c>
    </row>
    <row r="6" spans="1:11" x14ac:dyDescent="0.2">
      <c r="A6" s="23"/>
      <c r="D6" s="9">
        <f>SUMIF(E$16:E112,E6,D$16:D112)</f>
        <v>0</v>
      </c>
      <c r="E6" s="19" t="s">
        <v>9</v>
      </c>
      <c r="F6" s="23"/>
      <c r="H6" s="19"/>
    </row>
    <row r="7" spans="1:11" ht="15.75" x14ac:dyDescent="0.25">
      <c r="A7" s="23"/>
      <c r="D7" s="9">
        <f>SUMIF(E$16:E112,E7,D$16:D112)</f>
        <v>0</v>
      </c>
      <c r="E7" s="19" t="s">
        <v>26</v>
      </c>
      <c r="F7" s="23"/>
      <c r="H7" s="19"/>
      <c r="J7" s="25" t="s">
        <v>27</v>
      </c>
      <c r="K7" s="26"/>
    </row>
    <row r="8" spans="1:11" ht="15.75" x14ac:dyDescent="0.25">
      <c r="A8" s="23"/>
      <c r="D8" s="9">
        <f>SUMIF(E$16:E112,E8,D$16:D112)</f>
        <v>0</v>
      </c>
      <c r="E8" s="19" t="s">
        <v>10</v>
      </c>
      <c r="F8" s="23"/>
      <c r="H8" s="19"/>
      <c r="J8" s="20" t="s">
        <v>22</v>
      </c>
      <c r="K8" s="28">
        <f>K3+SUM(D2:D4)-H12</f>
        <v>357540</v>
      </c>
    </row>
    <row r="9" spans="1:11" ht="15.75" x14ac:dyDescent="0.25">
      <c r="A9" s="23"/>
      <c r="D9" s="9">
        <f>SUMIF(E$16:E112,E9,D$16:D112)</f>
        <v>0</v>
      </c>
      <c r="E9" s="19" t="s">
        <v>28</v>
      </c>
      <c r="F9" s="23"/>
      <c r="H9" s="19"/>
      <c r="J9" s="10" t="s">
        <v>29</v>
      </c>
      <c r="K9" s="29">
        <f>K4+H4-D4</f>
        <v>1800000</v>
      </c>
    </row>
    <row r="10" spans="1:11" x14ac:dyDescent="0.2">
      <c r="A10" s="23"/>
      <c r="D10" s="9">
        <f>SUMIF(E$16:E112,E10,D$16:D112)</f>
        <v>0</v>
      </c>
      <c r="E10" s="19" t="s">
        <v>11</v>
      </c>
      <c r="F10" s="23"/>
      <c r="H10" s="19"/>
      <c r="J10" s="8" t="s">
        <v>30</v>
      </c>
      <c r="K10" s="9">
        <f>K5-D3+H3</f>
        <v>0</v>
      </c>
    </row>
    <row r="11" spans="1:11" x14ac:dyDescent="0.2">
      <c r="A11" s="23"/>
      <c r="D11" s="9">
        <f>SUMIF(E$16:E112,E11,D$16:D112)</f>
        <v>0</v>
      </c>
      <c r="E11" s="19" t="s">
        <v>12</v>
      </c>
      <c r="F11" s="23"/>
      <c r="H11" s="19"/>
    </row>
    <row r="12" spans="1:11" x14ac:dyDescent="0.2">
      <c r="A12" s="30"/>
      <c r="B12" s="31"/>
      <c r="C12" s="31" t="s">
        <v>31</v>
      </c>
      <c r="D12" s="32">
        <f>SUM(D2:D11)</f>
        <v>0</v>
      </c>
      <c r="E12" s="33"/>
      <c r="F12" s="30"/>
      <c r="G12" s="31" t="s">
        <v>31</v>
      </c>
      <c r="H12" s="33">
        <f>SUM(H2:H10)</f>
        <v>0</v>
      </c>
    </row>
    <row r="13" spans="1:11" x14ac:dyDescent="0.2">
      <c r="C13" s="34" t="s">
        <v>32</v>
      </c>
      <c r="D13" s="35">
        <f>SUM(D16:D112)</f>
        <v>0</v>
      </c>
      <c r="G13" s="34" t="s">
        <v>32</v>
      </c>
      <c r="H13" s="35">
        <f>SUM(H16:H112)</f>
        <v>0</v>
      </c>
    </row>
    <row r="14" spans="1:11" ht="15.75" x14ac:dyDescent="0.25">
      <c r="A14" s="116" t="s">
        <v>0</v>
      </c>
      <c r="B14" s="116"/>
      <c r="C14" s="116"/>
      <c r="D14" s="116"/>
      <c r="E14" s="36"/>
      <c r="F14" s="117" t="s">
        <v>1</v>
      </c>
      <c r="G14" s="117"/>
      <c r="H14" s="117"/>
    </row>
    <row r="15" spans="1:11" ht="20.25" customHeight="1" x14ac:dyDescent="0.2">
      <c r="A15" s="37" t="s">
        <v>33</v>
      </c>
      <c r="B15" s="38" t="s">
        <v>34</v>
      </c>
      <c r="C15" s="39" t="s">
        <v>35</v>
      </c>
      <c r="D15" s="40" t="s">
        <v>36</v>
      </c>
      <c r="E15" s="41" t="s">
        <v>37</v>
      </c>
      <c r="F15" s="31" t="s">
        <v>38</v>
      </c>
      <c r="G15" s="31" t="s">
        <v>35</v>
      </c>
      <c r="H15" s="42" t="s">
        <v>39</v>
      </c>
    </row>
    <row r="16" spans="1:11" ht="20.25" customHeight="1" x14ac:dyDescent="0.2">
      <c r="A16" s="43"/>
      <c r="B16" s="44"/>
      <c r="C16" s="45"/>
      <c r="D16" s="69"/>
      <c r="E16" s="47"/>
      <c r="F16" s="44"/>
      <c r="G16" s="45"/>
      <c r="H16" s="47"/>
    </row>
    <row r="17" spans="1:8" ht="20.25" customHeight="1" x14ac:dyDescent="0.2">
      <c r="A17" s="61"/>
      <c r="B17" s="62"/>
      <c r="C17" s="63"/>
      <c r="D17" s="64"/>
      <c r="E17" s="52"/>
      <c r="F17" s="49"/>
      <c r="G17" s="50"/>
      <c r="H17" s="52"/>
    </row>
    <row r="18" spans="1:8" ht="20.25" customHeight="1" x14ac:dyDescent="0.2">
      <c r="A18" s="61"/>
      <c r="B18" s="62"/>
      <c r="C18" s="63"/>
      <c r="D18" s="64"/>
      <c r="E18" s="52"/>
      <c r="F18" s="49"/>
      <c r="G18" s="50"/>
      <c r="H18" s="52"/>
    </row>
    <row r="19" spans="1:8" ht="20.25" customHeight="1" x14ac:dyDescent="0.2">
      <c r="A19" s="61"/>
      <c r="B19" s="62"/>
      <c r="C19" s="63"/>
      <c r="D19" s="64"/>
      <c r="E19" s="52"/>
      <c r="F19" s="49"/>
      <c r="G19" s="50"/>
      <c r="H19" s="52"/>
    </row>
    <row r="20" spans="1:8" ht="20.25" customHeight="1" x14ac:dyDescent="0.2">
      <c r="A20" s="66"/>
      <c r="B20" s="50"/>
      <c r="C20" s="50"/>
      <c r="D20" s="78"/>
      <c r="E20" s="52"/>
      <c r="F20" s="49"/>
      <c r="G20" s="50"/>
      <c r="H20" s="52"/>
    </row>
    <row r="21" spans="1:8" ht="20.25" customHeight="1" x14ac:dyDescent="0.2">
      <c r="A21" s="66"/>
      <c r="B21" s="50"/>
      <c r="C21" s="50"/>
      <c r="D21" s="78"/>
      <c r="E21" s="52"/>
      <c r="F21" s="49"/>
      <c r="G21" s="50"/>
      <c r="H21" s="52"/>
    </row>
    <row r="22" spans="1:8" ht="20.25" customHeight="1" x14ac:dyDescent="0.2">
      <c r="A22" s="66"/>
      <c r="B22" s="50"/>
      <c r="C22" s="50"/>
      <c r="D22" s="78"/>
      <c r="E22" s="52"/>
      <c r="F22" s="49"/>
      <c r="G22" s="50"/>
      <c r="H22" s="52"/>
    </row>
    <row r="23" spans="1:8" ht="20.25" customHeight="1" x14ac:dyDescent="0.2">
      <c r="A23" s="66"/>
      <c r="B23" s="50"/>
      <c r="C23" s="50"/>
      <c r="D23" s="78"/>
      <c r="E23" s="52"/>
      <c r="F23" s="49"/>
      <c r="G23" s="50"/>
      <c r="H23" s="52"/>
    </row>
    <row r="24" spans="1:8" ht="20.25" customHeight="1" x14ac:dyDescent="0.2">
      <c r="A24" s="53"/>
      <c r="B24" s="90"/>
      <c r="C24" s="53"/>
      <c r="D24" s="101"/>
      <c r="E24" s="91"/>
      <c r="F24" s="49"/>
      <c r="G24" s="50"/>
      <c r="H24" s="52"/>
    </row>
    <row r="25" spans="1:8" ht="20.25" customHeight="1" x14ac:dyDescent="0.2">
      <c r="A25" s="48"/>
      <c r="B25" s="49"/>
      <c r="C25" s="50"/>
      <c r="D25" s="54"/>
      <c r="E25" s="52"/>
      <c r="F25" s="49"/>
      <c r="G25" s="50"/>
      <c r="H25" s="52"/>
    </row>
    <row r="26" spans="1:8" ht="20.25" customHeight="1" x14ac:dyDescent="0.2">
      <c r="A26" s="48"/>
      <c r="B26" s="49"/>
      <c r="C26" s="50"/>
      <c r="D26" s="54"/>
      <c r="E26" s="52"/>
      <c r="F26" s="49"/>
      <c r="G26" s="50"/>
      <c r="H26" s="52"/>
    </row>
    <row r="27" spans="1:8" ht="20.25" customHeight="1" x14ac:dyDescent="0.2">
      <c r="A27" s="48"/>
      <c r="B27" s="49"/>
      <c r="C27" s="50"/>
      <c r="D27" s="54"/>
      <c r="E27" s="91"/>
      <c r="F27" s="49"/>
      <c r="G27" s="50"/>
      <c r="H27" s="52"/>
    </row>
    <row r="28" spans="1:8" ht="20.25" customHeight="1" x14ac:dyDescent="0.2">
      <c r="A28" s="48"/>
      <c r="B28" s="49"/>
      <c r="C28" s="50"/>
      <c r="D28" s="54"/>
      <c r="E28" s="52"/>
      <c r="F28" s="49"/>
      <c r="G28" s="50"/>
      <c r="H28" s="52"/>
    </row>
    <row r="29" spans="1:8" ht="20.25" customHeight="1" x14ac:dyDescent="0.2">
      <c r="A29" s="48"/>
      <c r="B29" s="49"/>
      <c r="C29" s="50"/>
      <c r="D29" s="54"/>
      <c r="E29" s="52"/>
      <c r="F29" s="49"/>
      <c r="G29" s="50"/>
      <c r="H29" s="52"/>
    </row>
    <row r="30" spans="1:8" ht="20.25" customHeight="1" x14ac:dyDescent="0.2">
      <c r="A30" s="48"/>
      <c r="B30" s="49"/>
      <c r="C30" s="50"/>
      <c r="D30" s="54"/>
      <c r="E30" s="52"/>
      <c r="F30" s="49"/>
      <c r="G30" s="50"/>
      <c r="H30" s="52"/>
    </row>
    <row r="31" spans="1:8" ht="20.25" customHeight="1" x14ac:dyDescent="0.2">
      <c r="A31" s="48"/>
      <c r="B31" s="49"/>
      <c r="C31" s="50"/>
      <c r="D31" s="54"/>
      <c r="E31" s="52"/>
      <c r="F31" s="49"/>
      <c r="G31" s="50"/>
      <c r="H31" s="52"/>
    </row>
    <row r="32" spans="1:8" ht="20.25" customHeight="1" x14ac:dyDescent="0.2">
      <c r="A32" s="48"/>
      <c r="B32" s="49"/>
      <c r="C32" s="50"/>
      <c r="D32" s="54"/>
      <c r="E32" s="52"/>
      <c r="F32" s="49"/>
      <c r="G32" s="50"/>
      <c r="H32" s="52"/>
    </row>
    <row r="33" spans="1:8" ht="20.25" customHeight="1" x14ac:dyDescent="0.2">
      <c r="A33" s="48"/>
      <c r="B33" s="49"/>
      <c r="C33" s="50"/>
      <c r="D33" s="54"/>
      <c r="E33" s="52"/>
      <c r="F33" s="49"/>
      <c r="G33" s="50"/>
      <c r="H33" s="52"/>
    </row>
    <row r="34" spans="1:8" ht="20.25" customHeight="1" x14ac:dyDescent="0.2">
      <c r="A34" s="48"/>
      <c r="B34" s="49"/>
      <c r="C34" s="50"/>
      <c r="D34" s="54"/>
      <c r="E34" s="52"/>
      <c r="F34" s="49"/>
      <c r="G34" s="50"/>
      <c r="H34" s="52"/>
    </row>
    <row r="35" spans="1:8" ht="20.25" customHeight="1" x14ac:dyDescent="0.2">
      <c r="A35" s="48"/>
      <c r="B35" s="49"/>
      <c r="C35" s="50"/>
      <c r="D35" s="54"/>
      <c r="E35" s="52"/>
      <c r="F35" s="49"/>
      <c r="G35" s="50"/>
      <c r="H35" s="52"/>
    </row>
    <row r="36" spans="1:8" ht="20.25" customHeight="1" x14ac:dyDescent="0.2">
      <c r="A36" s="48"/>
      <c r="B36" s="49"/>
      <c r="C36" s="50"/>
      <c r="D36" s="54"/>
      <c r="E36" s="52"/>
      <c r="F36" s="49"/>
      <c r="G36" s="50"/>
      <c r="H36" s="52"/>
    </row>
    <row r="37" spans="1:8" ht="20.25" customHeight="1" x14ac:dyDescent="0.2">
      <c r="A37" s="48"/>
      <c r="B37" s="49"/>
      <c r="C37" s="50"/>
      <c r="D37" s="54"/>
      <c r="E37" s="52"/>
      <c r="F37" s="49"/>
      <c r="G37" s="50"/>
      <c r="H37" s="52"/>
    </row>
    <row r="38" spans="1:8" ht="20.25" customHeight="1" x14ac:dyDescent="0.2">
      <c r="A38" s="48"/>
      <c r="B38" s="49"/>
      <c r="C38" s="50"/>
      <c r="D38" s="54"/>
      <c r="E38" s="52"/>
      <c r="F38" s="49"/>
      <c r="G38" s="50"/>
      <c r="H38" s="52"/>
    </row>
    <row r="39" spans="1:8" ht="20.25" customHeight="1" x14ac:dyDescent="0.2">
      <c r="A39" s="48"/>
      <c r="B39" s="49"/>
      <c r="C39" s="50"/>
      <c r="D39" s="54"/>
      <c r="E39" s="52"/>
      <c r="F39" s="49"/>
      <c r="G39" s="50"/>
      <c r="H39" s="52"/>
    </row>
    <row r="40" spans="1:8" ht="20.25" customHeight="1" x14ac:dyDescent="0.2">
      <c r="A40" s="48"/>
      <c r="B40" s="49"/>
      <c r="C40" s="50"/>
      <c r="D40" s="54"/>
      <c r="E40" s="52"/>
      <c r="F40" s="49"/>
      <c r="G40" s="50"/>
      <c r="H40" s="52"/>
    </row>
    <row r="41" spans="1:8" ht="20.25" customHeight="1" x14ac:dyDescent="0.2">
      <c r="A41" s="48"/>
      <c r="B41" s="49"/>
      <c r="C41" s="50"/>
      <c r="D41" s="54"/>
      <c r="E41" s="52"/>
      <c r="F41" s="49"/>
      <c r="G41" s="50"/>
      <c r="H41" s="52"/>
    </row>
    <row r="42" spans="1:8" ht="20.25" customHeight="1" x14ac:dyDescent="0.2">
      <c r="A42" s="48"/>
      <c r="B42" s="49"/>
      <c r="C42" s="50"/>
      <c r="D42" s="54"/>
      <c r="E42" s="52"/>
      <c r="F42" s="49"/>
      <c r="G42" s="50"/>
      <c r="H42" s="52"/>
    </row>
    <row r="43" spans="1:8" ht="20.25" customHeight="1" x14ac:dyDescent="0.2">
      <c r="A43" s="48"/>
      <c r="B43" s="49"/>
      <c r="C43" s="50"/>
      <c r="D43" s="54"/>
      <c r="E43" s="52"/>
      <c r="F43" s="49"/>
      <c r="G43" s="50"/>
      <c r="H43" s="52"/>
    </row>
    <row r="44" spans="1:8" ht="20.25" customHeight="1" x14ac:dyDescent="0.2">
      <c r="A44" s="48"/>
      <c r="B44" s="49"/>
      <c r="C44" s="50"/>
      <c r="D44" s="54"/>
      <c r="E44" s="52"/>
      <c r="F44" s="49"/>
      <c r="G44" s="50"/>
      <c r="H44" s="52"/>
    </row>
    <row r="45" spans="1:8" ht="20.25" customHeight="1" x14ac:dyDescent="0.2">
      <c r="A45" s="48"/>
      <c r="B45" s="49"/>
      <c r="C45" s="50"/>
      <c r="D45" s="54"/>
      <c r="E45" s="52"/>
      <c r="F45" s="49"/>
      <c r="G45" s="50"/>
      <c r="H45" s="52"/>
    </row>
    <row r="46" spans="1:8" ht="20.25" customHeight="1" x14ac:dyDescent="0.2">
      <c r="A46" s="48"/>
      <c r="B46" s="49"/>
      <c r="C46" s="50"/>
      <c r="D46" s="54"/>
      <c r="E46" s="52"/>
      <c r="F46" s="49"/>
      <c r="G46" s="50"/>
      <c r="H46" s="52"/>
    </row>
    <row r="47" spans="1:8" ht="20.25" customHeight="1" x14ac:dyDescent="0.2">
      <c r="A47" s="48"/>
      <c r="B47" s="59"/>
      <c r="C47" s="50"/>
      <c r="D47" s="54"/>
      <c r="E47" s="52"/>
      <c r="F47" s="49"/>
      <c r="G47" s="50"/>
      <c r="H47" s="52"/>
    </row>
    <row r="48" spans="1:8" ht="20.25" customHeight="1" x14ac:dyDescent="0.2">
      <c r="A48" s="48"/>
      <c r="B48" s="49"/>
      <c r="C48" s="50"/>
      <c r="D48" s="54"/>
      <c r="E48" s="52"/>
      <c r="F48" s="49"/>
      <c r="G48" s="50"/>
      <c r="H48" s="52"/>
    </row>
    <row r="49" spans="1:8" ht="20.25" customHeight="1" x14ac:dyDescent="0.2">
      <c r="A49" s="48"/>
      <c r="B49" s="49"/>
      <c r="C49" s="50"/>
      <c r="D49" s="54"/>
      <c r="E49" s="52"/>
      <c r="F49" s="49"/>
      <c r="G49" s="50"/>
      <c r="H49" s="52"/>
    </row>
    <row r="50" spans="1:8" ht="20.25" customHeight="1" x14ac:dyDescent="0.2">
      <c r="A50" s="48"/>
      <c r="B50" s="49"/>
      <c r="C50" s="50"/>
      <c r="D50" s="54"/>
      <c r="E50" s="52"/>
      <c r="F50" s="49"/>
      <c r="G50" s="50"/>
      <c r="H50" s="52"/>
    </row>
    <row r="51" spans="1:8" ht="20.25" customHeight="1" x14ac:dyDescent="0.2">
      <c r="A51" s="48"/>
      <c r="B51" s="49"/>
      <c r="C51" s="50"/>
      <c r="D51" s="54"/>
      <c r="E51" s="52"/>
      <c r="F51" s="49"/>
      <c r="G51" s="50"/>
      <c r="H51" s="52"/>
    </row>
    <row r="52" spans="1:8" ht="20.25" customHeight="1" x14ac:dyDescent="0.2">
      <c r="A52" s="48"/>
      <c r="B52" s="49"/>
      <c r="C52" s="50"/>
      <c r="D52" s="54"/>
      <c r="E52" s="52"/>
      <c r="F52" s="49"/>
      <c r="G52" s="50"/>
      <c r="H52" s="52"/>
    </row>
    <row r="53" spans="1:8" ht="20.25" customHeight="1" x14ac:dyDescent="0.2">
      <c r="A53" s="48"/>
      <c r="B53" s="49"/>
      <c r="C53" s="50"/>
      <c r="D53" s="54"/>
      <c r="E53" s="52"/>
      <c r="F53" s="49"/>
      <c r="G53" s="50"/>
      <c r="H53" s="52"/>
    </row>
    <row r="54" spans="1:8" ht="20.25" customHeight="1" x14ac:dyDescent="0.2">
      <c r="A54" s="48"/>
      <c r="B54" s="49"/>
      <c r="C54" s="50"/>
      <c r="D54" s="54"/>
      <c r="E54" s="52"/>
      <c r="F54" s="49"/>
      <c r="G54" s="50"/>
      <c r="H54" s="52"/>
    </row>
    <row r="55" spans="1:8" ht="20.25" customHeight="1" x14ac:dyDescent="0.2">
      <c r="A55" s="48"/>
      <c r="B55" s="49"/>
      <c r="C55" s="50"/>
      <c r="D55" s="54"/>
      <c r="E55" s="52"/>
      <c r="F55" s="49"/>
      <c r="G55" s="50"/>
      <c r="H55" s="52"/>
    </row>
    <row r="56" spans="1:8" ht="20.25" customHeight="1" x14ac:dyDescent="0.2">
      <c r="A56" s="48"/>
      <c r="B56" s="49"/>
      <c r="C56" s="50"/>
      <c r="D56" s="54"/>
      <c r="E56" s="52"/>
      <c r="F56" s="49"/>
      <c r="G56" s="50"/>
      <c r="H56" s="52"/>
    </row>
    <row r="57" spans="1:8" ht="20.25" customHeight="1" x14ac:dyDescent="0.2">
      <c r="A57" s="48"/>
      <c r="B57" s="49"/>
      <c r="C57" s="50"/>
      <c r="D57" s="54"/>
      <c r="E57" s="52"/>
      <c r="F57" s="49"/>
      <c r="G57" s="50"/>
      <c r="H57" s="52"/>
    </row>
    <row r="58" spans="1:8" ht="20.25" customHeight="1" x14ac:dyDescent="0.2">
      <c r="A58" s="48"/>
      <c r="B58" s="49"/>
      <c r="C58" s="50"/>
      <c r="D58" s="54"/>
      <c r="E58" s="52"/>
      <c r="F58" s="49"/>
      <c r="G58" s="50"/>
      <c r="H58" s="52"/>
    </row>
    <row r="59" spans="1:8" ht="20.25" customHeight="1" x14ac:dyDescent="0.2">
      <c r="A59" s="48"/>
      <c r="B59" s="49"/>
      <c r="C59" s="50"/>
      <c r="D59" s="54"/>
      <c r="E59" s="52"/>
      <c r="F59" s="49"/>
      <c r="G59" s="50"/>
      <c r="H59" s="52"/>
    </row>
    <row r="60" spans="1:8" ht="20.25" customHeight="1" x14ac:dyDescent="0.2">
      <c r="A60" s="48"/>
      <c r="B60" s="49"/>
      <c r="C60" s="50"/>
      <c r="D60" s="54"/>
      <c r="E60" s="52"/>
      <c r="F60" s="49"/>
      <c r="G60" s="50"/>
      <c r="H60" s="52"/>
    </row>
    <row r="61" spans="1:8" ht="20.25" customHeight="1" x14ac:dyDescent="0.2">
      <c r="A61" s="48"/>
      <c r="B61" s="49"/>
      <c r="C61" s="50"/>
      <c r="D61" s="54"/>
      <c r="E61" s="52"/>
      <c r="F61" s="49"/>
      <c r="G61" s="50"/>
      <c r="H61" s="52"/>
    </row>
    <row r="62" spans="1:8" ht="20.25" customHeight="1" x14ac:dyDescent="0.2">
      <c r="A62" s="48"/>
      <c r="B62" s="49"/>
      <c r="C62" s="50"/>
      <c r="D62" s="54"/>
      <c r="E62" s="52"/>
      <c r="F62" s="49"/>
      <c r="G62" s="50"/>
      <c r="H62" s="52"/>
    </row>
    <row r="63" spans="1:8" ht="20.25" customHeight="1" x14ac:dyDescent="0.2">
      <c r="A63" s="48"/>
      <c r="B63" s="49"/>
      <c r="C63" s="50"/>
      <c r="D63" s="54"/>
      <c r="E63" s="52"/>
      <c r="F63" s="49"/>
      <c r="G63" s="50"/>
      <c r="H63" s="52"/>
    </row>
    <row r="64" spans="1:8" ht="20.25" customHeight="1" x14ac:dyDescent="0.2">
      <c r="A64" s="48"/>
      <c r="B64" s="49"/>
      <c r="C64" s="50"/>
      <c r="D64" s="54"/>
      <c r="E64" s="52"/>
      <c r="F64" s="49"/>
      <c r="G64" s="50"/>
      <c r="H64" s="52"/>
    </row>
    <row r="65" spans="1:8" ht="20.25" customHeight="1" x14ac:dyDescent="0.2">
      <c r="A65" s="48"/>
      <c r="B65" s="49"/>
      <c r="C65" s="50"/>
      <c r="D65" s="54"/>
      <c r="E65" s="52"/>
      <c r="F65" s="49"/>
      <c r="G65" s="50"/>
      <c r="H65" s="52"/>
    </row>
    <row r="66" spans="1:8" ht="20.25" customHeight="1" x14ac:dyDescent="0.2">
      <c r="A66" s="48"/>
      <c r="B66" s="49"/>
      <c r="C66" s="50"/>
      <c r="D66" s="54"/>
      <c r="E66" s="52"/>
      <c r="F66" s="49"/>
      <c r="G66" s="50"/>
      <c r="H66" s="52"/>
    </row>
    <row r="67" spans="1:8" ht="20.25" customHeight="1" x14ac:dyDescent="0.2">
      <c r="A67" s="48"/>
      <c r="B67" s="49"/>
      <c r="C67" s="50"/>
      <c r="D67" s="54"/>
      <c r="E67" s="52"/>
      <c r="F67" s="49"/>
      <c r="G67" s="50"/>
      <c r="H67" s="52"/>
    </row>
    <row r="68" spans="1:8" ht="20.25" customHeight="1" x14ac:dyDescent="0.2">
      <c r="A68" s="48"/>
      <c r="B68" s="49"/>
      <c r="C68" s="50"/>
      <c r="D68" s="54"/>
      <c r="E68" s="52"/>
      <c r="F68" s="49"/>
      <c r="G68" s="50"/>
      <c r="H68" s="52"/>
    </row>
    <row r="69" spans="1:8" ht="20.25" customHeight="1" x14ac:dyDescent="0.2">
      <c r="A69" s="48"/>
      <c r="B69" s="49"/>
      <c r="C69" s="50"/>
      <c r="D69" s="54"/>
      <c r="E69" s="52"/>
      <c r="F69" s="49"/>
      <c r="G69" s="50"/>
      <c r="H69" s="52"/>
    </row>
    <row r="70" spans="1:8" ht="20.25" customHeight="1" x14ac:dyDescent="0.2">
      <c r="A70" s="48"/>
      <c r="B70" s="49"/>
      <c r="C70" s="50"/>
      <c r="D70" s="54"/>
      <c r="E70" s="52"/>
      <c r="F70" s="49"/>
      <c r="G70" s="50"/>
      <c r="H70" s="52"/>
    </row>
    <row r="71" spans="1:8" ht="20.25" customHeight="1" x14ac:dyDescent="0.2">
      <c r="A71" s="48"/>
      <c r="B71" s="49"/>
      <c r="C71" s="50"/>
      <c r="D71" s="54"/>
      <c r="E71" s="52"/>
      <c r="F71" s="49"/>
      <c r="G71" s="50"/>
      <c r="H71" s="52"/>
    </row>
    <row r="72" spans="1:8" ht="20.25" customHeight="1" x14ac:dyDescent="0.2">
      <c r="A72" s="48"/>
      <c r="B72" s="49"/>
      <c r="C72" s="50"/>
      <c r="D72" s="54"/>
      <c r="E72" s="52"/>
      <c r="F72" s="49"/>
      <c r="G72" s="50"/>
      <c r="H72" s="52"/>
    </row>
    <row r="73" spans="1:8" ht="20.25" customHeight="1" x14ac:dyDescent="0.2">
      <c r="A73" s="48"/>
      <c r="B73" s="49"/>
      <c r="C73" s="50"/>
      <c r="D73" s="54"/>
      <c r="E73" s="52"/>
      <c r="F73" s="49"/>
      <c r="G73" s="50"/>
      <c r="H73" s="52"/>
    </row>
    <row r="74" spans="1:8" ht="20.25" customHeight="1" x14ac:dyDescent="0.2">
      <c r="A74" s="48"/>
      <c r="B74" s="49"/>
      <c r="C74" s="50"/>
      <c r="D74" s="54"/>
      <c r="E74" s="52"/>
      <c r="F74" s="49"/>
      <c r="G74" s="50"/>
      <c r="H74" s="52"/>
    </row>
    <row r="75" spans="1:8" ht="20.25" customHeight="1" x14ac:dyDescent="0.2">
      <c r="A75" s="48"/>
      <c r="B75" s="49"/>
      <c r="C75" s="50"/>
      <c r="D75" s="54"/>
      <c r="E75" s="52"/>
      <c r="F75" s="49"/>
      <c r="G75" s="50"/>
      <c r="H75" s="52"/>
    </row>
    <row r="76" spans="1:8" ht="20.25" customHeight="1" x14ac:dyDescent="0.2">
      <c r="A76" s="48"/>
      <c r="B76" s="49"/>
      <c r="C76" s="50"/>
      <c r="D76" s="54"/>
      <c r="E76" s="52"/>
      <c r="F76" s="49"/>
      <c r="G76" s="50"/>
      <c r="H76" s="52"/>
    </row>
    <row r="77" spans="1:8" ht="20.25" customHeight="1" x14ac:dyDescent="0.2">
      <c r="A77" s="48"/>
      <c r="B77" s="49"/>
      <c r="C77" s="50"/>
      <c r="D77" s="54"/>
      <c r="E77" s="52"/>
      <c r="F77" s="49"/>
      <c r="G77" s="50"/>
      <c r="H77" s="52"/>
    </row>
    <row r="78" spans="1:8" ht="20.25" customHeight="1" x14ac:dyDescent="0.2">
      <c r="A78" s="48"/>
      <c r="B78" s="49"/>
      <c r="C78" s="50"/>
      <c r="D78" s="54"/>
      <c r="E78" s="52"/>
      <c r="F78" s="49"/>
      <c r="G78" s="50"/>
      <c r="H78" s="52"/>
    </row>
    <row r="79" spans="1:8" ht="20.25" customHeight="1" x14ac:dyDescent="0.2">
      <c r="A79" s="48"/>
      <c r="B79" s="49"/>
      <c r="C79" s="50"/>
      <c r="D79" s="54"/>
      <c r="E79" s="52"/>
      <c r="F79" s="49"/>
      <c r="G79" s="50"/>
      <c r="H79" s="52"/>
    </row>
    <row r="80" spans="1:8" ht="20.25" customHeight="1" x14ac:dyDescent="0.2">
      <c r="A80" s="48"/>
      <c r="B80" s="49"/>
      <c r="C80" s="50"/>
      <c r="D80" s="54"/>
      <c r="E80" s="52"/>
      <c r="F80" s="49"/>
      <c r="G80" s="50"/>
      <c r="H80" s="52"/>
    </row>
    <row r="81" spans="1:8" ht="20.25" customHeight="1" x14ac:dyDescent="0.2">
      <c r="A81" s="48"/>
      <c r="B81" s="49"/>
      <c r="C81" s="50"/>
      <c r="D81" s="54"/>
      <c r="E81" s="52"/>
      <c r="F81" s="49"/>
      <c r="G81" s="50"/>
      <c r="H81" s="52"/>
    </row>
    <row r="82" spans="1:8" ht="20.25" customHeight="1" x14ac:dyDescent="0.2">
      <c r="A82" s="48"/>
      <c r="B82" s="49"/>
      <c r="C82" s="50"/>
      <c r="D82" s="54"/>
      <c r="E82" s="52"/>
      <c r="F82" s="49"/>
      <c r="G82" s="50"/>
      <c r="H82" s="52"/>
    </row>
    <row r="83" spans="1:8" ht="20.25" customHeight="1" x14ac:dyDescent="0.2">
      <c r="A83" s="48"/>
      <c r="B83" s="49"/>
      <c r="C83" s="50"/>
      <c r="D83" s="54"/>
      <c r="E83" s="52"/>
      <c r="F83" s="49"/>
      <c r="G83" s="50"/>
      <c r="H83" s="52"/>
    </row>
    <row r="84" spans="1:8" ht="20.25" customHeight="1" x14ac:dyDescent="0.2">
      <c r="A84" s="48"/>
      <c r="B84" s="49"/>
      <c r="C84" s="50"/>
      <c r="D84" s="54"/>
      <c r="E84" s="52"/>
      <c r="F84" s="49"/>
      <c r="G84" s="50"/>
      <c r="H84" s="52"/>
    </row>
    <row r="85" spans="1:8" ht="20.25" customHeight="1" x14ac:dyDescent="0.2">
      <c r="A85" s="48"/>
      <c r="B85" s="49"/>
      <c r="C85" s="50"/>
      <c r="D85" s="54"/>
      <c r="E85" s="52"/>
      <c r="F85" s="49"/>
      <c r="G85" s="50"/>
      <c r="H85" s="52"/>
    </row>
    <row r="86" spans="1:8" ht="20.25" customHeight="1" x14ac:dyDescent="0.2">
      <c r="A86" s="48"/>
      <c r="B86" s="49"/>
      <c r="C86" s="50"/>
      <c r="D86" s="54"/>
      <c r="E86" s="52"/>
      <c r="F86" s="49"/>
      <c r="G86" s="50"/>
      <c r="H86" s="52"/>
    </row>
    <row r="87" spans="1:8" ht="20.25" customHeight="1" x14ac:dyDescent="0.2">
      <c r="A87" s="48"/>
      <c r="B87" s="49"/>
      <c r="C87" s="50"/>
      <c r="D87" s="54"/>
      <c r="E87" s="52"/>
      <c r="F87" s="49"/>
      <c r="G87" s="50"/>
      <c r="H87" s="52"/>
    </row>
    <row r="88" spans="1:8" ht="20.25" customHeight="1" x14ac:dyDescent="0.2">
      <c r="A88" s="48"/>
      <c r="B88" s="49"/>
      <c r="C88" s="50"/>
      <c r="D88" s="54"/>
      <c r="E88" s="52"/>
      <c r="F88" s="49"/>
      <c r="G88" s="50"/>
      <c r="H88" s="52"/>
    </row>
    <row r="89" spans="1:8" ht="20.25" customHeight="1" x14ac:dyDescent="0.2">
      <c r="A89" s="48"/>
      <c r="B89" s="49"/>
      <c r="C89" s="50"/>
      <c r="D89" s="54"/>
      <c r="E89" s="52"/>
      <c r="F89" s="49"/>
      <c r="G89" s="50"/>
      <c r="H89" s="52"/>
    </row>
    <row r="90" spans="1:8" ht="20.25" customHeight="1" x14ac:dyDescent="0.2">
      <c r="A90" s="48"/>
      <c r="B90" s="49"/>
      <c r="C90" s="50"/>
      <c r="D90" s="54"/>
      <c r="E90" s="52"/>
      <c r="F90" s="49"/>
      <c r="G90" s="50"/>
      <c r="H90" s="52"/>
    </row>
    <row r="91" spans="1:8" ht="20.25" customHeight="1" x14ac:dyDescent="0.2">
      <c r="A91" s="48"/>
      <c r="B91" s="49"/>
      <c r="C91" s="50"/>
      <c r="D91" s="54"/>
      <c r="E91" s="52"/>
      <c r="F91" s="49"/>
      <c r="G91" s="50"/>
      <c r="H91" s="52"/>
    </row>
    <row r="92" spans="1:8" ht="20.25" customHeight="1" x14ac:dyDescent="0.2">
      <c r="A92" s="48"/>
      <c r="B92" s="49"/>
      <c r="C92" s="50"/>
      <c r="D92" s="54"/>
      <c r="E92" s="52"/>
      <c r="F92" s="49"/>
      <c r="G92" s="50"/>
      <c r="H92" s="52"/>
    </row>
    <row r="93" spans="1:8" ht="20.25" customHeight="1" x14ac:dyDescent="0.2">
      <c r="A93" s="48"/>
      <c r="B93" s="49"/>
      <c r="C93" s="50"/>
      <c r="D93" s="54"/>
      <c r="E93" s="52"/>
      <c r="F93" s="49"/>
      <c r="G93" s="50"/>
      <c r="H93" s="52"/>
    </row>
    <row r="94" spans="1:8" ht="20.25" customHeight="1" x14ac:dyDescent="0.2">
      <c r="A94" s="48"/>
      <c r="B94" s="49"/>
      <c r="C94" s="50"/>
      <c r="D94" s="54"/>
      <c r="E94" s="52"/>
      <c r="F94" s="49"/>
      <c r="G94" s="50"/>
      <c r="H94" s="52"/>
    </row>
    <row r="95" spans="1:8" ht="20.25" customHeight="1" x14ac:dyDescent="0.2">
      <c r="A95" s="48"/>
      <c r="B95" s="49"/>
      <c r="C95" s="50"/>
      <c r="D95" s="54"/>
      <c r="E95" s="52"/>
      <c r="F95" s="49"/>
      <c r="G95" s="50"/>
      <c r="H95" s="52"/>
    </row>
    <row r="96" spans="1:8" ht="20.25" customHeight="1" x14ac:dyDescent="0.2">
      <c r="A96" s="48"/>
      <c r="B96" s="49"/>
      <c r="C96" s="50"/>
      <c r="D96" s="54"/>
      <c r="E96" s="52"/>
      <c r="F96" s="49"/>
      <c r="G96" s="50"/>
      <c r="H96" s="52"/>
    </row>
    <row r="97" spans="1:8" ht="20.25" customHeight="1" x14ac:dyDescent="0.2">
      <c r="A97" s="48"/>
      <c r="B97" s="49"/>
      <c r="C97" s="50"/>
      <c r="D97" s="54"/>
      <c r="E97" s="52"/>
      <c r="F97" s="49"/>
      <c r="G97" s="50"/>
      <c r="H97" s="52"/>
    </row>
    <row r="98" spans="1:8" ht="20.25" customHeight="1" x14ac:dyDescent="0.2">
      <c r="A98" s="48"/>
      <c r="B98" s="49"/>
      <c r="C98" s="50"/>
      <c r="D98" s="54"/>
      <c r="E98" s="52"/>
      <c r="F98" s="49"/>
      <c r="G98" s="50"/>
      <c r="H98" s="52"/>
    </row>
    <row r="99" spans="1:8" ht="20.25" customHeight="1" x14ac:dyDescent="0.2">
      <c r="A99" s="48"/>
      <c r="B99" s="49"/>
      <c r="C99" s="50"/>
      <c r="D99" s="54"/>
      <c r="E99" s="52"/>
      <c r="F99" s="49"/>
      <c r="G99" s="50"/>
      <c r="H99" s="52"/>
    </row>
    <row r="100" spans="1:8" ht="20.25" customHeight="1" x14ac:dyDescent="0.2">
      <c r="A100" s="48"/>
      <c r="B100" s="49"/>
      <c r="C100" s="50"/>
      <c r="D100" s="54"/>
      <c r="E100" s="52"/>
      <c r="F100" s="49"/>
      <c r="G100" s="50"/>
      <c r="H100" s="52"/>
    </row>
    <row r="101" spans="1:8" ht="20.25" customHeight="1" x14ac:dyDescent="0.2">
      <c r="A101" s="48"/>
      <c r="B101" s="49"/>
      <c r="C101" s="50"/>
      <c r="D101" s="54"/>
      <c r="E101" s="52"/>
      <c r="F101" s="49"/>
      <c r="G101" s="50"/>
      <c r="H101" s="52"/>
    </row>
    <row r="102" spans="1:8" ht="20.25" customHeight="1" x14ac:dyDescent="0.2">
      <c r="A102" s="48"/>
      <c r="B102" s="49"/>
      <c r="C102" s="50"/>
      <c r="D102" s="54"/>
      <c r="E102" s="52"/>
      <c r="F102" s="49"/>
      <c r="G102" s="50"/>
      <c r="H102" s="52"/>
    </row>
    <row r="103" spans="1:8" ht="20.25" customHeight="1" x14ac:dyDescent="0.2">
      <c r="A103" s="48"/>
      <c r="B103" s="49"/>
      <c r="C103" s="50"/>
      <c r="D103" s="54"/>
      <c r="E103" s="52"/>
      <c r="F103" s="49"/>
      <c r="G103" s="50"/>
      <c r="H103" s="52"/>
    </row>
    <row r="104" spans="1:8" ht="20.25" customHeight="1" x14ac:dyDescent="0.2">
      <c r="A104" s="48"/>
      <c r="B104" s="49"/>
      <c r="C104" s="50"/>
      <c r="D104" s="54"/>
      <c r="E104" s="52"/>
      <c r="F104" s="49"/>
      <c r="G104" s="50"/>
      <c r="H104" s="52"/>
    </row>
    <row r="105" spans="1:8" ht="20.25" customHeight="1" x14ac:dyDescent="0.2">
      <c r="A105" s="48"/>
      <c r="B105" s="49"/>
      <c r="C105" s="50"/>
      <c r="D105" s="54"/>
      <c r="E105" s="52"/>
      <c r="F105" s="49"/>
      <c r="G105" s="50"/>
      <c r="H105" s="52"/>
    </row>
    <row r="106" spans="1:8" ht="20.25" customHeight="1" x14ac:dyDescent="0.2">
      <c r="A106" s="48"/>
      <c r="B106" s="49"/>
      <c r="C106" s="50"/>
      <c r="D106" s="54"/>
      <c r="E106" s="52"/>
      <c r="F106" s="49"/>
      <c r="G106" s="50"/>
      <c r="H106" s="52"/>
    </row>
    <row r="107" spans="1:8" ht="20.25" customHeight="1" x14ac:dyDescent="0.2">
      <c r="A107" s="48"/>
      <c r="B107" s="49"/>
      <c r="C107" s="50"/>
      <c r="D107" s="54"/>
      <c r="E107" s="52"/>
      <c r="F107" s="49"/>
      <c r="G107" s="50"/>
      <c r="H107" s="52"/>
    </row>
    <row r="108" spans="1:8" ht="20.25" customHeight="1" x14ac:dyDescent="0.2">
      <c r="A108" s="48"/>
      <c r="B108" s="49"/>
      <c r="C108" s="50"/>
      <c r="D108" s="54"/>
      <c r="E108" s="52"/>
      <c r="F108" s="49"/>
      <c r="G108" s="50"/>
      <c r="H108" s="52"/>
    </row>
    <row r="109" spans="1:8" ht="20.25" customHeight="1" x14ac:dyDescent="0.2">
      <c r="A109" s="48"/>
      <c r="B109" s="49"/>
      <c r="C109" s="50"/>
      <c r="D109" s="54"/>
      <c r="E109" s="52"/>
      <c r="F109" s="49"/>
      <c r="G109" s="50"/>
      <c r="H109" s="52"/>
    </row>
    <row r="110" spans="1:8" ht="20.25" customHeight="1" x14ac:dyDescent="0.2">
      <c r="A110" s="48"/>
      <c r="B110" s="49"/>
      <c r="C110" s="50"/>
      <c r="D110" s="54"/>
      <c r="E110" s="52"/>
      <c r="F110" s="49"/>
      <c r="G110" s="50"/>
      <c r="H110" s="52"/>
    </row>
    <row r="111" spans="1:8" ht="20.25" customHeight="1" x14ac:dyDescent="0.2">
      <c r="A111" s="48"/>
      <c r="B111" s="49"/>
      <c r="C111" s="50"/>
      <c r="D111" s="54"/>
      <c r="E111" s="52"/>
      <c r="F111" s="49"/>
      <c r="G111" s="50"/>
      <c r="H111" s="52"/>
    </row>
    <row r="112" spans="1:8" x14ac:dyDescent="0.2">
      <c r="A112" s="48"/>
      <c r="B112" s="49"/>
      <c r="C112" s="50"/>
      <c r="D112" s="54"/>
      <c r="E112" s="52"/>
      <c r="F112" s="49"/>
      <c r="G112" s="50"/>
      <c r="H112" s="52"/>
    </row>
  </sheetData>
  <mergeCells count="2">
    <mergeCell ref="A14:D14"/>
    <mergeCell ref="F14:H14"/>
  </mergeCells>
  <dataValidations count="1">
    <dataValidation type="list" allowBlank="1" showInputMessage="1" showErrorMessage="1" sqref="E16:E112" xr:uid="{00000000-0002-0000-1000-000000000000}">
      <formula1>$E$2:$E$11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0000"/>
  </sheetPr>
  <dimension ref="A1:AMJ110"/>
  <sheetViews>
    <sheetView zoomScale="70" zoomScaleNormal="70" workbookViewId="0">
      <pane ySplit="14" topLeftCell="A15" activePane="bottomLeft" state="frozen"/>
      <selection pane="bottomLeft" activeCell="K14" sqref="K14"/>
    </sheetView>
  </sheetViews>
  <sheetFormatPr defaultColWidth="40.85546875" defaultRowHeight="15" x14ac:dyDescent="0.2"/>
  <cols>
    <col min="1" max="1" width="37.7109375" style="8" customWidth="1"/>
    <col min="2" max="2" width="22.28515625" style="8" customWidth="1"/>
    <col min="3" max="3" width="41.7109375" style="8" customWidth="1"/>
    <col min="4" max="4" width="23.28515625" style="9" customWidth="1"/>
    <col min="5" max="5" width="22.140625" style="9" customWidth="1"/>
    <col min="6" max="6" width="27.7109375" style="8" customWidth="1"/>
    <col min="7" max="7" width="29.42578125" style="8" customWidth="1"/>
    <col min="8" max="8" width="34.42578125" style="8" customWidth="1"/>
    <col min="9" max="9" width="40.85546875" style="8"/>
    <col min="10" max="10" width="27.42578125" style="8" customWidth="1"/>
    <col min="11" max="11" width="15.42578125" style="8" customWidth="1"/>
    <col min="12" max="1024" width="40.85546875" style="8"/>
  </cols>
  <sheetData>
    <row r="1" spans="1:11" ht="15.75" x14ac:dyDescent="0.25">
      <c r="A1" s="10" t="s">
        <v>18</v>
      </c>
      <c r="B1" s="10"/>
      <c r="C1" s="55">
        <f>'12.16'!C1+1</f>
        <v>45277</v>
      </c>
    </row>
    <row r="2" spans="1:11" ht="15.75" x14ac:dyDescent="0.25">
      <c r="A2" s="12" t="s">
        <v>19</v>
      </c>
      <c r="B2" s="13"/>
      <c r="C2" s="13"/>
      <c r="D2" s="56">
        <f>SUMIF(E$16:E110,E2,D$16:D110)</f>
        <v>0</v>
      </c>
      <c r="E2" s="15" t="s">
        <v>5</v>
      </c>
      <c r="F2" s="12" t="s">
        <v>20</v>
      </c>
      <c r="G2" s="13" t="s">
        <v>5</v>
      </c>
      <c r="H2" s="15">
        <f>SUM(H16:H110)-(H3+H4+H5)</f>
        <v>0</v>
      </c>
      <c r="J2" s="16" t="s">
        <v>21</v>
      </c>
      <c r="K2" s="17"/>
    </row>
    <row r="3" spans="1:11" ht="15.75" x14ac:dyDescent="0.25">
      <c r="A3" s="18"/>
      <c r="D3" s="9">
        <f>SUMIF(E$16:E110,E3,D$16:D110)</f>
        <v>0</v>
      </c>
      <c r="E3" s="19" t="s">
        <v>6</v>
      </c>
      <c r="F3" s="18"/>
      <c r="G3" s="8" t="s">
        <v>6</v>
      </c>
      <c r="H3" s="19">
        <f>SUMIF(G16:G110,G3,H16:H110)</f>
        <v>0</v>
      </c>
      <c r="J3" s="20" t="s">
        <v>22</v>
      </c>
      <c r="K3" s="57">
        <f>'12.16'!K8</f>
        <v>357540</v>
      </c>
    </row>
    <row r="4" spans="1:11" ht="15.75" x14ac:dyDescent="0.25">
      <c r="A4" s="18"/>
      <c r="D4" s="9">
        <f>SUMIF(E$16:E110,E4,D$16:D110)</f>
        <v>0</v>
      </c>
      <c r="E4" s="19" t="s">
        <v>7</v>
      </c>
      <c r="F4" s="18"/>
      <c r="G4" s="8" t="s">
        <v>7</v>
      </c>
      <c r="H4" s="19">
        <f>SUMIF(G16:G110,G4,H16:H110)</f>
        <v>0</v>
      </c>
      <c r="J4" s="10" t="s">
        <v>23</v>
      </c>
      <c r="K4" s="29">
        <f>'12.16'!K9</f>
        <v>1800000</v>
      </c>
    </row>
    <row r="5" spans="1:11" x14ac:dyDescent="0.2">
      <c r="A5" s="23"/>
      <c r="D5" s="60">
        <f>SUMIF(E$16:E110,E5,D$16:D110)</f>
        <v>0</v>
      </c>
      <c r="E5" s="19" t="s">
        <v>8</v>
      </c>
      <c r="F5" s="23"/>
      <c r="G5" s="8" t="s">
        <v>24</v>
      </c>
      <c r="H5" s="19">
        <f>SUMIF(G16:G110,G5,H16:H110)</f>
        <v>0</v>
      </c>
      <c r="J5" s="8" t="s">
        <v>25</v>
      </c>
      <c r="K5" s="9">
        <f>'12.16'!K10</f>
        <v>0</v>
      </c>
    </row>
    <row r="6" spans="1:11" x14ac:dyDescent="0.2">
      <c r="A6" s="23"/>
      <c r="D6" s="9">
        <f>SUMIF(E$16:E110,E6,D$16:D110)</f>
        <v>0</v>
      </c>
      <c r="E6" s="19" t="s">
        <v>9</v>
      </c>
      <c r="F6" s="23"/>
      <c r="H6" s="19"/>
    </row>
    <row r="7" spans="1:11" ht="15.75" x14ac:dyDescent="0.25">
      <c r="A7" s="23"/>
      <c r="D7" s="9">
        <f>SUMIF(E$16:E110,E7,D$16:D110)</f>
        <v>0</v>
      </c>
      <c r="E7" s="19" t="s">
        <v>26</v>
      </c>
      <c r="F7" s="23"/>
      <c r="H7" s="19"/>
      <c r="J7" s="25" t="s">
        <v>27</v>
      </c>
      <c r="K7" s="26"/>
    </row>
    <row r="8" spans="1:11" ht="15.75" x14ac:dyDescent="0.25">
      <c r="A8" s="23"/>
      <c r="D8" s="9">
        <f>SUMIF(E$16:E110,E8,D$16:D110)</f>
        <v>0</v>
      </c>
      <c r="E8" s="19" t="s">
        <v>10</v>
      </c>
      <c r="F8" s="23"/>
      <c r="H8" s="19"/>
      <c r="J8" s="20" t="s">
        <v>22</v>
      </c>
      <c r="K8" s="28">
        <f>K3+SUM(D2:D4)-H12</f>
        <v>357540</v>
      </c>
    </row>
    <row r="9" spans="1:11" ht="15.75" x14ac:dyDescent="0.25">
      <c r="A9" s="23"/>
      <c r="D9" s="9">
        <f>SUMIF(E$16:E110,E9,D$16:D110)</f>
        <v>0</v>
      </c>
      <c r="E9" s="19" t="s">
        <v>28</v>
      </c>
      <c r="F9" s="23"/>
      <c r="H9" s="19"/>
      <c r="J9" s="10" t="s">
        <v>29</v>
      </c>
      <c r="K9" s="29">
        <f>K4+H4-D4</f>
        <v>1800000</v>
      </c>
    </row>
    <row r="10" spans="1:11" x14ac:dyDescent="0.2">
      <c r="A10" s="23"/>
      <c r="D10" s="9">
        <f>SUMIF(E$16:E110,E10,D$16:D110)</f>
        <v>0</v>
      </c>
      <c r="E10" s="19" t="s">
        <v>11</v>
      </c>
      <c r="F10" s="23"/>
      <c r="H10" s="19"/>
      <c r="J10" s="8" t="s">
        <v>30</v>
      </c>
      <c r="K10" s="9">
        <f>K5-D3+H3</f>
        <v>0</v>
      </c>
    </row>
    <row r="11" spans="1:11" x14ac:dyDescent="0.2">
      <c r="A11" s="23"/>
      <c r="D11" s="9">
        <f>SUMIF(E$16:E110,E11,D$16:D110)</f>
        <v>0</v>
      </c>
      <c r="E11" s="19" t="s">
        <v>12</v>
      </c>
      <c r="F11" s="23"/>
      <c r="H11" s="19"/>
    </row>
    <row r="12" spans="1:11" x14ac:dyDescent="0.2">
      <c r="A12" s="30"/>
      <c r="B12" s="31"/>
      <c r="C12" s="31" t="s">
        <v>31</v>
      </c>
      <c r="D12" s="32">
        <f>SUM(D2:D11)</f>
        <v>0</v>
      </c>
      <c r="E12" s="33"/>
      <c r="F12" s="30"/>
      <c r="G12" s="31" t="s">
        <v>31</v>
      </c>
      <c r="H12" s="33">
        <f>SUM(H2:H10)</f>
        <v>0</v>
      </c>
    </row>
    <row r="13" spans="1:11" x14ac:dyDescent="0.2">
      <c r="C13" s="34" t="s">
        <v>32</v>
      </c>
      <c r="D13" s="35">
        <f>SUM(D16:D110)</f>
        <v>0</v>
      </c>
      <c r="G13" s="34" t="s">
        <v>32</v>
      </c>
      <c r="H13" s="35">
        <f>SUM(H16:H110)</f>
        <v>0</v>
      </c>
    </row>
    <row r="14" spans="1:11" ht="15.75" x14ac:dyDescent="0.25">
      <c r="A14" s="116" t="s">
        <v>0</v>
      </c>
      <c r="B14" s="116"/>
      <c r="C14" s="116"/>
      <c r="D14" s="116"/>
      <c r="E14" s="36"/>
      <c r="F14" s="117" t="s">
        <v>1</v>
      </c>
      <c r="G14" s="117"/>
      <c r="H14" s="117"/>
    </row>
    <row r="15" spans="1:11" ht="20.25" customHeight="1" x14ac:dyDescent="0.2">
      <c r="A15" s="37" t="s">
        <v>33</v>
      </c>
      <c r="B15" s="38" t="s">
        <v>34</v>
      </c>
      <c r="C15" s="39" t="s">
        <v>35</v>
      </c>
      <c r="D15" s="40" t="s">
        <v>36</v>
      </c>
      <c r="E15" s="41" t="s">
        <v>37</v>
      </c>
      <c r="F15" s="31" t="s">
        <v>38</v>
      </c>
      <c r="G15" s="31" t="s">
        <v>35</v>
      </c>
      <c r="H15" s="42" t="s">
        <v>39</v>
      </c>
    </row>
    <row r="16" spans="1:11" ht="20.25" customHeight="1" x14ac:dyDescent="0.2">
      <c r="A16" s="43"/>
      <c r="B16" s="44"/>
      <c r="C16" s="45"/>
      <c r="D16" s="69"/>
      <c r="E16" s="47"/>
      <c r="F16" s="44"/>
      <c r="G16" s="45"/>
      <c r="H16" s="47"/>
    </row>
    <row r="17" spans="1:8" ht="20.25" customHeight="1" x14ac:dyDescent="0.2">
      <c r="A17" s="48"/>
      <c r="B17" s="49"/>
      <c r="C17" s="50"/>
      <c r="D17" s="54"/>
      <c r="E17" s="52"/>
      <c r="F17" s="49"/>
      <c r="G17" s="50"/>
      <c r="H17" s="52"/>
    </row>
    <row r="18" spans="1:8" ht="20.25" customHeight="1" x14ac:dyDescent="0.2">
      <c r="A18" s="48"/>
      <c r="B18" s="49"/>
      <c r="C18" s="50"/>
      <c r="D18" s="54"/>
      <c r="E18" s="52"/>
      <c r="F18" s="49"/>
      <c r="G18" s="50"/>
      <c r="H18" s="52"/>
    </row>
    <row r="19" spans="1:8" ht="20.25" customHeight="1" x14ac:dyDescent="0.2">
      <c r="A19" s="48"/>
      <c r="B19" s="49"/>
      <c r="C19" s="50"/>
      <c r="D19" s="54"/>
      <c r="E19" s="52"/>
      <c r="F19" s="49"/>
      <c r="G19" s="50"/>
      <c r="H19" s="52"/>
    </row>
    <row r="20" spans="1:8" ht="20.25" customHeight="1" x14ac:dyDescent="0.2">
      <c r="A20" s="48"/>
      <c r="B20" s="49"/>
      <c r="C20" s="50"/>
      <c r="D20" s="54"/>
      <c r="E20" s="52"/>
      <c r="F20" s="49"/>
      <c r="G20" s="50"/>
      <c r="H20" s="52"/>
    </row>
    <row r="21" spans="1:8" ht="20.25" customHeight="1" x14ac:dyDescent="0.2">
      <c r="A21" s="48"/>
      <c r="B21" s="49"/>
      <c r="C21" s="50"/>
      <c r="D21" s="54"/>
      <c r="E21" s="52"/>
      <c r="F21" s="49"/>
      <c r="G21" s="50"/>
      <c r="H21" s="52"/>
    </row>
    <row r="22" spans="1:8" ht="20.25" customHeight="1" x14ac:dyDescent="0.2">
      <c r="A22" s="48"/>
      <c r="B22" s="49"/>
      <c r="C22" s="50"/>
      <c r="D22" s="54"/>
      <c r="E22" s="52"/>
      <c r="F22" s="49"/>
      <c r="G22" s="50"/>
      <c r="H22" s="52"/>
    </row>
    <row r="23" spans="1:8" ht="20.25" customHeight="1" x14ac:dyDescent="0.2">
      <c r="A23" s="48"/>
      <c r="B23" s="49"/>
      <c r="C23" s="50"/>
      <c r="D23" s="54"/>
      <c r="E23" s="52"/>
      <c r="F23" s="49"/>
      <c r="G23" s="50"/>
      <c r="H23" s="52"/>
    </row>
    <row r="24" spans="1:8" ht="20.25" customHeight="1" x14ac:dyDescent="0.2">
      <c r="A24" s="48"/>
      <c r="B24" s="49"/>
      <c r="C24" s="50"/>
      <c r="D24" s="54"/>
      <c r="E24" s="52"/>
      <c r="F24" s="49"/>
      <c r="G24" s="50"/>
      <c r="H24" s="52"/>
    </row>
    <row r="25" spans="1:8" ht="20.25" customHeight="1" x14ac:dyDescent="0.2">
      <c r="A25" s="48"/>
      <c r="B25" s="49"/>
      <c r="C25" s="50"/>
      <c r="D25" s="54"/>
      <c r="E25" s="52"/>
      <c r="F25" s="49"/>
      <c r="G25" s="50"/>
      <c r="H25" s="52"/>
    </row>
    <row r="26" spans="1:8" ht="20.25" customHeight="1" x14ac:dyDescent="0.2">
      <c r="A26" s="48"/>
      <c r="B26" s="49"/>
      <c r="C26" s="50"/>
      <c r="D26" s="54"/>
      <c r="E26" s="52"/>
      <c r="F26" s="49"/>
      <c r="G26" s="50"/>
      <c r="H26" s="52"/>
    </row>
    <row r="27" spans="1:8" ht="20.25" customHeight="1" x14ac:dyDescent="0.2">
      <c r="A27" s="48"/>
      <c r="B27" s="49"/>
      <c r="C27" s="50"/>
      <c r="D27" s="54"/>
      <c r="E27" s="52"/>
      <c r="F27" s="49"/>
      <c r="G27" s="50"/>
      <c r="H27" s="52"/>
    </row>
    <row r="28" spans="1:8" ht="20.25" customHeight="1" x14ac:dyDescent="0.2">
      <c r="A28" s="48"/>
      <c r="B28" s="49"/>
      <c r="C28" s="50"/>
      <c r="D28" s="54"/>
      <c r="E28" s="52"/>
      <c r="F28" s="49"/>
      <c r="G28" s="50"/>
      <c r="H28" s="52"/>
    </row>
    <row r="29" spans="1:8" ht="20.25" customHeight="1" x14ac:dyDescent="0.2">
      <c r="A29" s="48"/>
      <c r="B29" s="49"/>
      <c r="C29" s="50"/>
      <c r="D29" s="54"/>
      <c r="E29" s="52"/>
      <c r="F29" s="49"/>
      <c r="G29" s="50"/>
      <c r="H29" s="52"/>
    </row>
    <row r="30" spans="1:8" ht="20.25" customHeight="1" x14ac:dyDescent="0.2">
      <c r="A30" s="48"/>
      <c r="B30" s="49"/>
      <c r="C30" s="50"/>
      <c r="D30" s="54"/>
      <c r="E30" s="52"/>
      <c r="F30" s="49"/>
      <c r="G30" s="50"/>
      <c r="H30" s="52"/>
    </row>
    <row r="31" spans="1:8" ht="20.25" customHeight="1" x14ac:dyDescent="0.2">
      <c r="A31" s="48"/>
      <c r="B31" s="59"/>
      <c r="C31" s="50"/>
      <c r="D31" s="54"/>
      <c r="E31" s="52"/>
      <c r="F31" s="49"/>
      <c r="G31" s="50"/>
      <c r="H31" s="52"/>
    </row>
    <row r="32" spans="1:8" ht="20.25" customHeight="1" x14ac:dyDescent="0.2">
      <c r="A32" s="48"/>
      <c r="B32" s="49"/>
      <c r="C32" s="50"/>
      <c r="D32" s="54"/>
      <c r="E32" s="52"/>
      <c r="F32" s="49"/>
      <c r="G32" s="50"/>
      <c r="H32" s="52"/>
    </row>
    <row r="33" spans="1:8" ht="20.25" customHeight="1" x14ac:dyDescent="0.2">
      <c r="A33" s="48"/>
      <c r="B33" s="49"/>
      <c r="C33" s="50"/>
      <c r="D33" s="54"/>
      <c r="E33" s="52"/>
      <c r="F33" s="49"/>
      <c r="G33" s="50"/>
      <c r="H33" s="52"/>
    </row>
    <row r="34" spans="1:8" ht="20.25" customHeight="1" x14ac:dyDescent="0.2">
      <c r="A34" s="48"/>
      <c r="B34" s="49"/>
      <c r="C34" s="50"/>
      <c r="D34" s="54"/>
      <c r="E34" s="52"/>
      <c r="F34" s="49"/>
      <c r="G34" s="50"/>
      <c r="H34" s="52"/>
    </row>
    <row r="35" spans="1:8" ht="20.25" customHeight="1" x14ac:dyDescent="0.2">
      <c r="A35" s="48"/>
      <c r="B35" s="49"/>
      <c r="C35" s="50"/>
      <c r="D35" s="54"/>
      <c r="E35" s="52"/>
      <c r="F35" s="49"/>
      <c r="G35" s="50"/>
      <c r="H35" s="52"/>
    </row>
    <row r="36" spans="1:8" ht="20.25" customHeight="1" x14ac:dyDescent="0.2">
      <c r="A36" s="48"/>
      <c r="B36" s="49"/>
      <c r="C36" s="50"/>
      <c r="D36" s="54"/>
      <c r="E36" s="52"/>
      <c r="F36" s="49"/>
      <c r="G36" s="50"/>
      <c r="H36" s="52"/>
    </row>
    <row r="37" spans="1:8" ht="20.25" customHeight="1" x14ac:dyDescent="0.2">
      <c r="A37" s="48"/>
      <c r="B37" s="49"/>
      <c r="C37" s="50"/>
      <c r="D37" s="54"/>
      <c r="E37" s="52"/>
      <c r="F37" s="49"/>
      <c r="G37" s="50"/>
      <c r="H37" s="52"/>
    </row>
    <row r="38" spans="1:8" ht="20.25" customHeight="1" x14ac:dyDescent="0.2">
      <c r="A38" s="48"/>
      <c r="B38" s="49"/>
      <c r="C38" s="50"/>
      <c r="D38" s="54"/>
      <c r="E38" s="52"/>
      <c r="F38" s="49"/>
      <c r="G38" s="50"/>
      <c r="H38" s="52"/>
    </row>
    <row r="39" spans="1:8" ht="20.25" customHeight="1" x14ac:dyDescent="0.2">
      <c r="A39" s="48"/>
      <c r="B39" s="49"/>
      <c r="C39" s="50"/>
      <c r="D39" s="54"/>
      <c r="E39" s="52"/>
      <c r="F39" s="49"/>
      <c r="G39" s="50"/>
      <c r="H39" s="52"/>
    </row>
    <row r="40" spans="1:8" ht="20.25" customHeight="1" x14ac:dyDescent="0.2">
      <c r="A40" s="48"/>
      <c r="B40" s="49"/>
      <c r="C40" s="50"/>
      <c r="D40" s="54"/>
      <c r="E40" s="52"/>
      <c r="F40" s="49"/>
      <c r="G40" s="50"/>
      <c r="H40" s="52"/>
    </row>
    <row r="41" spans="1:8" ht="20.25" customHeight="1" x14ac:dyDescent="0.2">
      <c r="A41" s="48"/>
      <c r="B41" s="49"/>
      <c r="C41" s="50"/>
      <c r="D41" s="54"/>
      <c r="E41" s="52"/>
      <c r="F41" s="49"/>
      <c r="G41" s="50"/>
      <c r="H41" s="52"/>
    </row>
    <row r="42" spans="1:8" ht="20.25" customHeight="1" x14ac:dyDescent="0.2">
      <c r="A42" s="48"/>
      <c r="B42" s="49"/>
      <c r="C42" s="50"/>
      <c r="D42" s="54"/>
      <c r="E42" s="52"/>
      <c r="F42" s="49"/>
      <c r="G42" s="50"/>
      <c r="H42" s="52"/>
    </row>
    <row r="43" spans="1:8" ht="20.25" customHeight="1" x14ac:dyDescent="0.2">
      <c r="A43" s="48"/>
      <c r="B43" s="49"/>
      <c r="C43" s="50"/>
      <c r="D43" s="54"/>
      <c r="E43" s="52"/>
      <c r="F43" s="49"/>
      <c r="G43" s="50"/>
      <c r="H43" s="52"/>
    </row>
    <row r="44" spans="1:8" ht="20.25" customHeight="1" x14ac:dyDescent="0.2">
      <c r="A44" s="48"/>
      <c r="B44" s="49"/>
      <c r="C44" s="50"/>
      <c r="D44" s="54"/>
      <c r="E44" s="52"/>
      <c r="F44" s="49"/>
      <c r="G44" s="50"/>
      <c r="H44" s="52"/>
    </row>
    <row r="45" spans="1:8" ht="20.25" customHeight="1" x14ac:dyDescent="0.2">
      <c r="A45" s="48"/>
      <c r="B45" s="49"/>
      <c r="C45" s="50"/>
      <c r="D45" s="54"/>
      <c r="E45" s="52"/>
      <c r="F45" s="49"/>
      <c r="G45" s="50"/>
      <c r="H45" s="52"/>
    </row>
    <row r="46" spans="1:8" ht="20.25" customHeight="1" x14ac:dyDescent="0.2">
      <c r="A46" s="48"/>
      <c r="B46" s="49"/>
      <c r="C46" s="50"/>
      <c r="D46" s="54"/>
      <c r="E46" s="52"/>
      <c r="F46" s="49"/>
      <c r="G46" s="50"/>
      <c r="H46" s="52"/>
    </row>
    <row r="47" spans="1:8" ht="20.25" customHeight="1" x14ac:dyDescent="0.2">
      <c r="A47" s="48"/>
      <c r="B47" s="49"/>
      <c r="C47" s="50"/>
      <c r="D47" s="54"/>
      <c r="E47" s="52"/>
      <c r="F47" s="49"/>
      <c r="G47" s="50"/>
      <c r="H47" s="52"/>
    </row>
    <row r="48" spans="1:8" ht="20.25" customHeight="1" x14ac:dyDescent="0.2">
      <c r="A48" s="48"/>
      <c r="B48" s="49"/>
      <c r="C48" s="50"/>
      <c r="D48" s="54"/>
      <c r="E48" s="52"/>
      <c r="F48" s="49"/>
      <c r="G48" s="50"/>
      <c r="H48" s="52"/>
    </row>
    <row r="49" spans="1:8" ht="20.25" customHeight="1" x14ac:dyDescent="0.2">
      <c r="A49" s="48"/>
      <c r="B49" s="49"/>
      <c r="C49" s="50"/>
      <c r="D49" s="54"/>
      <c r="E49" s="52"/>
      <c r="F49" s="49"/>
      <c r="G49" s="50"/>
      <c r="H49" s="52"/>
    </row>
    <row r="50" spans="1:8" ht="20.25" customHeight="1" x14ac:dyDescent="0.2">
      <c r="A50" s="48"/>
      <c r="B50" s="49"/>
      <c r="C50" s="50"/>
      <c r="D50" s="54"/>
      <c r="E50" s="52"/>
      <c r="F50" s="49"/>
      <c r="G50" s="50"/>
      <c r="H50" s="52"/>
    </row>
    <row r="51" spans="1:8" ht="20.25" customHeight="1" x14ac:dyDescent="0.2">
      <c r="A51" s="48"/>
      <c r="B51" s="49"/>
      <c r="C51" s="50"/>
      <c r="D51" s="54"/>
      <c r="E51" s="52"/>
      <c r="F51" s="49"/>
      <c r="G51" s="50"/>
      <c r="H51" s="52"/>
    </row>
    <row r="52" spans="1:8" ht="20.25" customHeight="1" x14ac:dyDescent="0.2">
      <c r="A52" s="48"/>
      <c r="B52" s="49"/>
      <c r="C52" s="50"/>
      <c r="D52" s="54"/>
      <c r="E52" s="52"/>
      <c r="F52" s="49"/>
      <c r="G52" s="50"/>
      <c r="H52" s="52"/>
    </row>
    <row r="53" spans="1:8" ht="20.25" customHeight="1" x14ac:dyDescent="0.2">
      <c r="A53" s="48"/>
      <c r="B53" s="49"/>
      <c r="C53" s="50"/>
      <c r="D53" s="54"/>
      <c r="E53" s="52"/>
      <c r="F53" s="49"/>
      <c r="G53" s="50"/>
      <c r="H53" s="52"/>
    </row>
    <row r="54" spans="1:8" ht="20.25" customHeight="1" x14ac:dyDescent="0.2">
      <c r="A54" s="48"/>
      <c r="B54" s="49"/>
      <c r="C54" s="50"/>
      <c r="D54" s="54"/>
      <c r="E54" s="52"/>
      <c r="F54" s="49"/>
      <c r="G54" s="50"/>
      <c r="H54" s="52"/>
    </row>
    <row r="55" spans="1:8" ht="20.25" customHeight="1" x14ac:dyDescent="0.2">
      <c r="A55" s="48"/>
      <c r="B55" s="49"/>
      <c r="C55" s="50"/>
      <c r="D55" s="54"/>
      <c r="E55" s="52"/>
      <c r="F55" s="49"/>
      <c r="G55" s="50"/>
      <c r="H55" s="52"/>
    </row>
    <row r="56" spans="1:8" ht="20.25" customHeight="1" x14ac:dyDescent="0.2">
      <c r="A56" s="48"/>
      <c r="B56" s="49"/>
      <c r="C56" s="50"/>
      <c r="D56" s="54"/>
      <c r="E56" s="52"/>
      <c r="F56" s="49"/>
      <c r="G56" s="50"/>
      <c r="H56" s="52"/>
    </row>
    <row r="57" spans="1:8" ht="20.25" customHeight="1" x14ac:dyDescent="0.2">
      <c r="A57" s="48"/>
      <c r="B57" s="49"/>
      <c r="C57" s="50"/>
      <c r="D57" s="54"/>
      <c r="E57" s="52"/>
      <c r="F57" s="49"/>
      <c r="G57" s="50"/>
      <c r="H57" s="52"/>
    </row>
    <row r="58" spans="1:8" ht="20.25" customHeight="1" x14ac:dyDescent="0.2">
      <c r="A58" s="48"/>
      <c r="B58" s="49"/>
      <c r="C58" s="50"/>
      <c r="D58" s="54"/>
      <c r="E58" s="52"/>
      <c r="F58" s="49"/>
      <c r="G58" s="50"/>
      <c r="H58" s="52"/>
    </row>
    <row r="59" spans="1:8" ht="20.25" customHeight="1" x14ac:dyDescent="0.2">
      <c r="A59" s="48"/>
      <c r="B59" s="49"/>
      <c r="C59" s="50"/>
      <c r="D59" s="54"/>
      <c r="E59" s="52"/>
      <c r="F59" s="49"/>
      <c r="G59" s="50"/>
      <c r="H59" s="52"/>
    </row>
    <row r="60" spans="1:8" ht="20.25" customHeight="1" x14ac:dyDescent="0.2">
      <c r="A60" s="48"/>
      <c r="B60" s="49"/>
      <c r="C60" s="50"/>
      <c r="D60" s="54"/>
      <c r="E60" s="52"/>
      <c r="F60" s="49"/>
      <c r="G60" s="50"/>
      <c r="H60" s="52"/>
    </row>
    <row r="61" spans="1:8" ht="20.25" customHeight="1" x14ac:dyDescent="0.2">
      <c r="A61" s="48"/>
      <c r="B61" s="49"/>
      <c r="C61" s="50"/>
      <c r="D61" s="54"/>
      <c r="E61" s="52"/>
      <c r="F61" s="49"/>
      <c r="G61" s="50"/>
      <c r="H61" s="52"/>
    </row>
    <row r="62" spans="1:8" ht="20.25" customHeight="1" x14ac:dyDescent="0.2">
      <c r="A62" s="48"/>
      <c r="B62" s="49"/>
      <c r="C62" s="50"/>
      <c r="D62" s="54"/>
      <c r="E62" s="52"/>
      <c r="F62" s="49"/>
      <c r="G62" s="50"/>
      <c r="H62" s="52"/>
    </row>
    <row r="63" spans="1:8" ht="20.25" customHeight="1" x14ac:dyDescent="0.2">
      <c r="A63" s="48"/>
      <c r="B63" s="49"/>
      <c r="C63" s="50"/>
      <c r="D63" s="54"/>
      <c r="E63" s="52"/>
      <c r="F63" s="49"/>
      <c r="G63" s="50"/>
      <c r="H63" s="52"/>
    </row>
    <row r="64" spans="1:8" ht="20.25" customHeight="1" x14ac:dyDescent="0.2">
      <c r="A64" s="48"/>
      <c r="B64" s="49"/>
      <c r="C64" s="50"/>
      <c r="D64" s="54"/>
      <c r="E64" s="52"/>
      <c r="F64" s="49"/>
      <c r="G64" s="50"/>
      <c r="H64" s="52"/>
    </row>
    <row r="65" spans="1:8" ht="20.25" customHeight="1" x14ac:dyDescent="0.2">
      <c r="A65" s="48"/>
      <c r="B65" s="49"/>
      <c r="C65" s="50"/>
      <c r="D65" s="54"/>
      <c r="E65" s="52"/>
      <c r="F65" s="49"/>
      <c r="G65" s="50"/>
      <c r="H65" s="52"/>
    </row>
    <row r="66" spans="1:8" ht="20.25" customHeight="1" x14ac:dyDescent="0.2">
      <c r="A66" s="48"/>
      <c r="B66" s="49"/>
      <c r="C66" s="50"/>
      <c r="D66" s="54"/>
      <c r="E66" s="52"/>
      <c r="F66" s="49"/>
      <c r="G66" s="50"/>
      <c r="H66" s="52"/>
    </row>
    <row r="67" spans="1:8" ht="20.25" customHeight="1" x14ac:dyDescent="0.2">
      <c r="A67" s="48"/>
      <c r="B67" s="49"/>
      <c r="C67" s="50"/>
      <c r="D67" s="54"/>
      <c r="E67" s="52"/>
      <c r="F67" s="49"/>
      <c r="G67" s="50"/>
      <c r="H67" s="52"/>
    </row>
    <row r="68" spans="1:8" ht="20.25" customHeight="1" x14ac:dyDescent="0.2">
      <c r="A68" s="48"/>
      <c r="B68" s="49"/>
      <c r="C68" s="50"/>
      <c r="D68" s="54"/>
      <c r="E68" s="52"/>
      <c r="F68" s="49"/>
      <c r="G68" s="50"/>
      <c r="H68" s="52"/>
    </row>
    <row r="69" spans="1:8" ht="20.25" customHeight="1" x14ac:dyDescent="0.2">
      <c r="A69" s="48"/>
      <c r="B69" s="49"/>
      <c r="C69" s="50"/>
      <c r="D69" s="54"/>
      <c r="E69" s="52"/>
      <c r="F69" s="49"/>
      <c r="G69" s="50"/>
      <c r="H69" s="52"/>
    </row>
    <row r="70" spans="1:8" ht="20.25" customHeight="1" x14ac:dyDescent="0.2">
      <c r="A70" s="48"/>
      <c r="B70" s="49"/>
      <c r="C70" s="50"/>
      <c r="D70" s="54"/>
      <c r="E70" s="52"/>
      <c r="F70" s="49"/>
      <c r="G70" s="50"/>
      <c r="H70" s="52"/>
    </row>
    <row r="71" spans="1:8" ht="20.25" customHeight="1" x14ac:dyDescent="0.2">
      <c r="A71" s="48"/>
      <c r="B71" s="49"/>
      <c r="C71" s="50"/>
      <c r="D71" s="54"/>
      <c r="E71" s="52"/>
      <c r="F71" s="49"/>
      <c r="G71" s="50"/>
      <c r="H71" s="52"/>
    </row>
    <row r="72" spans="1:8" ht="20.25" customHeight="1" x14ac:dyDescent="0.2">
      <c r="A72" s="48"/>
      <c r="B72" s="49"/>
      <c r="C72" s="50"/>
      <c r="D72" s="54"/>
      <c r="E72" s="52"/>
      <c r="F72" s="49"/>
      <c r="G72" s="50"/>
      <c r="H72" s="52"/>
    </row>
    <row r="73" spans="1:8" ht="20.25" customHeight="1" x14ac:dyDescent="0.2">
      <c r="A73" s="48"/>
      <c r="B73" s="49"/>
      <c r="C73" s="50"/>
      <c r="D73" s="54"/>
      <c r="E73" s="52"/>
      <c r="F73" s="49"/>
      <c r="G73" s="50"/>
      <c r="H73" s="52"/>
    </row>
    <row r="74" spans="1:8" ht="20.25" customHeight="1" x14ac:dyDescent="0.2">
      <c r="A74" s="48"/>
      <c r="B74" s="49"/>
      <c r="C74" s="50"/>
      <c r="D74" s="54"/>
      <c r="E74" s="52"/>
      <c r="F74" s="49"/>
      <c r="G74" s="50"/>
      <c r="H74" s="52"/>
    </row>
    <row r="75" spans="1:8" ht="20.25" customHeight="1" x14ac:dyDescent="0.2">
      <c r="A75" s="48"/>
      <c r="B75" s="49"/>
      <c r="C75" s="50"/>
      <c r="D75" s="54"/>
      <c r="E75" s="52"/>
      <c r="F75" s="49"/>
      <c r="G75" s="50"/>
      <c r="H75" s="52"/>
    </row>
    <row r="76" spans="1:8" ht="20.25" customHeight="1" x14ac:dyDescent="0.2">
      <c r="A76" s="48"/>
      <c r="B76" s="49"/>
      <c r="C76" s="50"/>
      <c r="D76" s="54"/>
      <c r="E76" s="52"/>
      <c r="F76" s="49"/>
      <c r="G76" s="50"/>
      <c r="H76" s="52"/>
    </row>
    <row r="77" spans="1:8" ht="20.25" customHeight="1" x14ac:dyDescent="0.2">
      <c r="A77" s="48"/>
      <c r="B77" s="49"/>
      <c r="C77" s="50"/>
      <c r="D77" s="54"/>
      <c r="E77" s="52"/>
      <c r="F77" s="49"/>
      <c r="G77" s="50"/>
      <c r="H77" s="52"/>
    </row>
    <row r="78" spans="1:8" ht="20.25" customHeight="1" x14ac:dyDescent="0.2">
      <c r="A78" s="48"/>
      <c r="B78" s="49"/>
      <c r="C78" s="50"/>
      <c r="D78" s="54"/>
      <c r="E78" s="52"/>
      <c r="F78" s="49"/>
      <c r="G78" s="50"/>
      <c r="H78" s="52"/>
    </row>
    <row r="79" spans="1:8" ht="20.25" customHeight="1" x14ac:dyDescent="0.2">
      <c r="A79" s="48"/>
      <c r="B79" s="49"/>
      <c r="C79" s="50"/>
      <c r="D79" s="54"/>
      <c r="E79" s="52"/>
      <c r="F79" s="49"/>
      <c r="G79" s="50"/>
      <c r="H79" s="52"/>
    </row>
    <row r="80" spans="1:8" ht="20.25" customHeight="1" x14ac:dyDescent="0.2">
      <c r="A80" s="48"/>
      <c r="B80" s="49"/>
      <c r="C80" s="50"/>
      <c r="D80" s="54"/>
      <c r="E80" s="52"/>
      <c r="F80" s="49"/>
      <c r="G80" s="50"/>
      <c r="H80" s="52"/>
    </row>
    <row r="81" spans="1:8" ht="20.25" customHeight="1" x14ac:dyDescent="0.2">
      <c r="A81" s="48"/>
      <c r="B81" s="49"/>
      <c r="C81" s="50"/>
      <c r="D81" s="54"/>
      <c r="E81" s="52"/>
      <c r="F81" s="49"/>
      <c r="G81" s="50"/>
      <c r="H81" s="52"/>
    </row>
    <row r="82" spans="1:8" ht="20.25" customHeight="1" x14ac:dyDescent="0.2">
      <c r="A82" s="48"/>
      <c r="B82" s="49"/>
      <c r="C82" s="50"/>
      <c r="D82" s="54"/>
      <c r="E82" s="52"/>
      <c r="F82" s="49"/>
      <c r="G82" s="50"/>
      <c r="H82" s="52"/>
    </row>
    <row r="83" spans="1:8" ht="20.25" customHeight="1" x14ac:dyDescent="0.2">
      <c r="A83" s="48"/>
      <c r="B83" s="49"/>
      <c r="C83" s="50"/>
      <c r="D83" s="54"/>
      <c r="E83" s="52"/>
      <c r="F83" s="49"/>
      <c r="G83" s="50"/>
      <c r="H83" s="52"/>
    </row>
    <row r="84" spans="1:8" ht="20.25" customHeight="1" x14ac:dyDescent="0.2">
      <c r="A84" s="48"/>
      <c r="B84" s="49"/>
      <c r="C84" s="50"/>
      <c r="D84" s="54"/>
      <c r="E84" s="52"/>
      <c r="F84" s="49"/>
      <c r="G84" s="50"/>
      <c r="H84" s="52"/>
    </row>
    <row r="85" spans="1:8" ht="20.25" customHeight="1" x14ac:dyDescent="0.2">
      <c r="A85" s="48"/>
      <c r="B85" s="49"/>
      <c r="C85" s="50"/>
      <c r="D85" s="54"/>
      <c r="E85" s="52"/>
      <c r="F85" s="49"/>
      <c r="G85" s="50"/>
      <c r="H85" s="52"/>
    </row>
    <row r="86" spans="1:8" ht="20.25" customHeight="1" x14ac:dyDescent="0.2">
      <c r="A86" s="48"/>
      <c r="B86" s="49"/>
      <c r="C86" s="50"/>
      <c r="D86" s="54"/>
      <c r="E86" s="52"/>
      <c r="F86" s="49"/>
      <c r="G86" s="50"/>
      <c r="H86" s="52"/>
    </row>
    <row r="87" spans="1:8" ht="20.25" customHeight="1" x14ac:dyDescent="0.2">
      <c r="A87" s="48"/>
      <c r="B87" s="49"/>
      <c r="C87" s="50"/>
      <c r="D87" s="54"/>
      <c r="E87" s="52"/>
      <c r="F87" s="49"/>
      <c r="G87" s="50"/>
      <c r="H87" s="52"/>
    </row>
    <row r="88" spans="1:8" ht="20.25" customHeight="1" x14ac:dyDescent="0.2">
      <c r="A88" s="48"/>
      <c r="B88" s="49"/>
      <c r="C88" s="50"/>
      <c r="D88" s="54"/>
      <c r="E88" s="52"/>
      <c r="F88" s="49"/>
      <c r="G88" s="50"/>
      <c r="H88" s="52"/>
    </row>
    <row r="89" spans="1:8" ht="20.25" customHeight="1" x14ac:dyDescent="0.2">
      <c r="A89" s="48"/>
      <c r="B89" s="49"/>
      <c r="C89" s="50"/>
      <c r="D89" s="54"/>
      <c r="E89" s="52"/>
      <c r="F89" s="49"/>
      <c r="G89" s="50"/>
      <c r="H89" s="52"/>
    </row>
    <row r="90" spans="1:8" ht="20.25" customHeight="1" x14ac:dyDescent="0.2">
      <c r="A90" s="48"/>
      <c r="B90" s="49"/>
      <c r="C90" s="50"/>
      <c r="D90" s="54"/>
      <c r="E90" s="52"/>
      <c r="F90" s="49"/>
      <c r="G90" s="50"/>
      <c r="H90" s="52"/>
    </row>
    <row r="91" spans="1:8" ht="20.25" customHeight="1" x14ac:dyDescent="0.2">
      <c r="A91" s="48"/>
      <c r="B91" s="49"/>
      <c r="C91" s="50"/>
      <c r="D91" s="54"/>
      <c r="E91" s="52"/>
      <c r="F91" s="49"/>
      <c r="G91" s="50"/>
      <c r="H91" s="52"/>
    </row>
    <row r="92" spans="1:8" ht="20.25" customHeight="1" x14ac:dyDescent="0.2">
      <c r="A92" s="48"/>
      <c r="B92" s="49"/>
      <c r="C92" s="50"/>
      <c r="D92" s="54"/>
      <c r="E92" s="52"/>
      <c r="F92" s="49"/>
      <c r="G92" s="50"/>
      <c r="H92" s="52"/>
    </row>
    <row r="93" spans="1:8" ht="20.25" customHeight="1" x14ac:dyDescent="0.2">
      <c r="A93" s="48"/>
      <c r="B93" s="49"/>
      <c r="C93" s="50"/>
      <c r="D93" s="54"/>
      <c r="E93" s="52"/>
      <c r="F93" s="49"/>
      <c r="G93" s="50"/>
      <c r="H93" s="52"/>
    </row>
    <row r="94" spans="1:8" ht="20.25" customHeight="1" x14ac:dyDescent="0.2">
      <c r="A94" s="48"/>
      <c r="B94" s="49"/>
      <c r="C94" s="50"/>
      <c r="D94" s="54"/>
      <c r="E94" s="52"/>
      <c r="F94" s="49"/>
      <c r="G94" s="50"/>
      <c r="H94" s="52"/>
    </row>
    <row r="95" spans="1:8" ht="20.25" customHeight="1" x14ac:dyDescent="0.2">
      <c r="A95" s="48"/>
      <c r="B95" s="49"/>
      <c r="C95" s="50"/>
      <c r="D95" s="54"/>
      <c r="E95" s="52"/>
      <c r="F95" s="49"/>
      <c r="G95" s="50"/>
      <c r="H95" s="52"/>
    </row>
    <row r="96" spans="1:8" ht="20.25" customHeight="1" x14ac:dyDescent="0.2">
      <c r="A96" s="48"/>
      <c r="B96" s="49"/>
      <c r="C96" s="50"/>
      <c r="D96" s="54"/>
      <c r="E96" s="52"/>
      <c r="F96" s="49"/>
      <c r="G96" s="50"/>
      <c r="H96" s="52"/>
    </row>
    <row r="97" spans="1:8" ht="20.25" customHeight="1" x14ac:dyDescent="0.2">
      <c r="A97" s="48"/>
      <c r="B97" s="49"/>
      <c r="C97" s="50"/>
      <c r="D97" s="54"/>
      <c r="E97" s="52"/>
      <c r="F97" s="49"/>
      <c r="G97" s="50"/>
      <c r="H97" s="52"/>
    </row>
    <row r="98" spans="1:8" ht="20.25" customHeight="1" x14ac:dyDescent="0.2">
      <c r="A98" s="48"/>
      <c r="B98" s="49"/>
      <c r="C98" s="50"/>
      <c r="D98" s="54"/>
      <c r="E98" s="52"/>
      <c r="F98" s="49"/>
      <c r="G98" s="50"/>
      <c r="H98" s="52"/>
    </row>
    <row r="99" spans="1:8" ht="20.25" customHeight="1" x14ac:dyDescent="0.2">
      <c r="A99" s="48"/>
      <c r="B99" s="49"/>
      <c r="C99" s="50"/>
      <c r="D99" s="54"/>
      <c r="E99" s="52"/>
      <c r="F99" s="49"/>
      <c r="G99" s="50"/>
      <c r="H99" s="52"/>
    </row>
    <row r="100" spans="1:8" ht="20.25" customHeight="1" x14ac:dyDescent="0.2">
      <c r="A100" s="48"/>
      <c r="B100" s="49"/>
      <c r="C100" s="50"/>
      <c r="D100" s="54"/>
      <c r="E100" s="52"/>
      <c r="F100" s="49"/>
      <c r="G100" s="50"/>
      <c r="H100" s="52"/>
    </row>
    <row r="101" spans="1:8" ht="20.25" customHeight="1" x14ac:dyDescent="0.2">
      <c r="A101" s="48"/>
      <c r="B101" s="49"/>
      <c r="C101" s="50"/>
      <c r="D101" s="54"/>
      <c r="E101" s="52"/>
      <c r="F101" s="49"/>
      <c r="G101" s="50"/>
      <c r="H101" s="52"/>
    </row>
    <row r="102" spans="1:8" ht="20.25" customHeight="1" x14ac:dyDescent="0.2">
      <c r="A102" s="48"/>
      <c r="B102" s="49"/>
      <c r="C102" s="50"/>
      <c r="D102" s="54"/>
      <c r="E102" s="52"/>
      <c r="F102" s="49"/>
      <c r="G102" s="50"/>
      <c r="H102" s="52"/>
    </row>
    <row r="103" spans="1:8" ht="20.25" customHeight="1" x14ac:dyDescent="0.2">
      <c r="A103" s="48"/>
      <c r="B103" s="49"/>
      <c r="C103" s="50"/>
      <c r="D103" s="54"/>
      <c r="E103" s="52"/>
      <c r="F103" s="49"/>
      <c r="G103" s="50"/>
      <c r="H103" s="52"/>
    </row>
    <row r="104" spans="1:8" ht="20.25" customHeight="1" x14ac:dyDescent="0.2">
      <c r="A104" s="48"/>
      <c r="B104" s="49"/>
      <c r="C104" s="50"/>
      <c r="D104" s="54"/>
      <c r="E104" s="52"/>
      <c r="F104" s="49"/>
      <c r="G104" s="50"/>
      <c r="H104" s="52"/>
    </row>
    <row r="105" spans="1:8" ht="20.25" customHeight="1" x14ac:dyDescent="0.2">
      <c r="A105" s="48"/>
      <c r="B105" s="49"/>
      <c r="C105" s="50"/>
      <c r="D105" s="54"/>
      <c r="E105" s="52"/>
      <c r="F105" s="49"/>
      <c r="G105" s="50"/>
      <c r="H105" s="52"/>
    </row>
    <row r="106" spans="1:8" ht="20.25" customHeight="1" x14ac:dyDescent="0.2">
      <c r="A106" s="48"/>
      <c r="B106" s="49"/>
      <c r="C106" s="50"/>
      <c r="D106" s="54"/>
      <c r="E106" s="52"/>
      <c r="F106" s="49"/>
      <c r="G106" s="50"/>
      <c r="H106" s="52"/>
    </row>
    <row r="107" spans="1:8" ht="20.25" customHeight="1" x14ac:dyDescent="0.2">
      <c r="A107" s="48"/>
      <c r="B107" s="49"/>
      <c r="C107" s="50"/>
      <c r="D107" s="54"/>
      <c r="E107" s="52"/>
      <c r="F107" s="49"/>
      <c r="G107" s="50"/>
      <c r="H107" s="52"/>
    </row>
    <row r="108" spans="1:8" ht="20.25" customHeight="1" x14ac:dyDescent="0.2">
      <c r="A108" s="48"/>
      <c r="B108" s="49"/>
      <c r="C108" s="50"/>
      <c r="D108" s="54"/>
      <c r="E108" s="52"/>
      <c r="F108" s="49"/>
      <c r="G108" s="50"/>
      <c r="H108" s="52"/>
    </row>
    <row r="109" spans="1:8" ht="20.25" customHeight="1" x14ac:dyDescent="0.2">
      <c r="A109" s="48"/>
      <c r="B109" s="49"/>
      <c r="C109" s="50"/>
      <c r="D109" s="54"/>
      <c r="E109" s="52"/>
      <c r="F109" s="49"/>
      <c r="G109" s="50"/>
      <c r="H109" s="52"/>
    </row>
    <row r="110" spans="1:8" x14ac:dyDescent="0.2">
      <c r="A110" s="48"/>
      <c r="B110" s="49"/>
      <c r="C110" s="50"/>
      <c r="D110" s="54"/>
      <c r="E110" s="52"/>
      <c r="F110" s="49"/>
      <c r="G110" s="50"/>
      <c r="H110" s="52"/>
    </row>
  </sheetData>
  <mergeCells count="2">
    <mergeCell ref="A14:D14"/>
    <mergeCell ref="F14:H14"/>
  </mergeCells>
  <dataValidations count="1">
    <dataValidation type="list" allowBlank="1" showInputMessage="1" showErrorMessage="1" sqref="E16:E30 E32:E110" xr:uid="{00000000-0002-0000-1100-000000000000}">
      <formula1>$E$2:$E$11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MJ111"/>
  <sheetViews>
    <sheetView zoomScale="70" zoomScaleNormal="70" workbookViewId="0">
      <pane ySplit="14" topLeftCell="A15" activePane="bottomLeft" state="frozen"/>
      <selection pane="bottomLeft" activeCell="E22" sqref="E22"/>
    </sheetView>
  </sheetViews>
  <sheetFormatPr defaultColWidth="9.140625" defaultRowHeight="15" x14ac:dyDescent="0.2"/>
  <cols>
    <col min="1" max="1" width="33" style="8" customWidth="1"/>
    <col min="2" max="2" width="15.42578125" style="8" customWidth="1"/>
    <col min="3" max="3" width="43.28515625" style="8" customWidth="1"/>
    <col min="4" max="4" width="18.42578125" style="9" customWidth="1"/>
    <col min="5" max="5" width="22.140625" style="9" customWidth="1"/>
    <col min="6" max="6" width="55" style="8" customWidth="1"/>
    <col min="7" max="7" width="33.85546875" style="8" customWidth="1"/>
    <col min="8" max="8" width="17.42578125" style="8" customWidth="1"/>
    <col min="9" max="9" width="9.140625" style="8"/>
    <col min="10" max="10" width="27.42578125" style="8" customWidth="1"/>
    <col min="11" max="11" width="14.28515625" style="8" customWidth="1"/>
    <col min="12" max="1024" width="9.140625" style="8"/>
  </cols>
  <sheetData>
    <row r="1" spans="1:11" ht="15.75" x14ac:dyDescent="0.25">
      <c r="A1" s="10" t="s">
        <v>18</v>
      </c>
      <c r="B1" s="10"/>
      <c r="C1" s="55">
        <f>'12.17'!C1+1</f>
        <v>45278</v>
      </c>
    </row>
    <row r="2" spans="1:11" ht="15.75" x14ac:dyDescent="0.25">
      <c r="A2" s="12" t="s">
        <v>19</v>
      </c>
      <c r="B2" s="13"/>
      <c r="C2" s="13"/>
      <c r="D2" s="56">
        <f>SUMIF(E$16:E111,E2,D$16:D111)</f>
        <v>137050</v>
      </c>
      <c r="E2" s="15" t="s">
        <v>5</v>
      </c>
      <c r="F2" s="12" t="s">
        <v>20</v>
      </c>
      <c r="G2" s="13" t="s">
        <v>5</v>
      </c>
      <c r="H2" s="15">
        <f>SUM(H16:H111)-(H3+H4+H5)</f>
        <v>186515</v>
      </c>
      <c r="J2" s="16" t="s">
        <v>21</v>
      </c>
      <c r="K2" s="17"/>
    </row>
    <row r="3" spans="1:11" ht="15.75" x14ac:dyDescent="0.25">
      <c r="A3" s="18"/>
      <c r="D3" s="9">
        <f>SUMIF(E$16:E111,E3,D$16:D111)</f>
        <v>0</v>
      </c>
      <c r="E3" s="19" t="s">
        <v>6</v>
      </c>
      <c r="F3" s="18"/>
      <c r="G3" s="8" t="s">
        <v>6</v>
      </c>
      <c r="H3" s="19">
        <f>SUMIF(G16:G111,G3,H16:H111)</f>
        <v>0</v>
      </c>
      <c r="J3" s="20" t="s">
        <v>22</v>
      </c>
      <c r="K3" s="57">
        <f>'12.17'!K8</f>
        <v>357540</v>
      </c>
    </row>
    <row r="4" spans="1:11" ht="15.75" x14ac:dyDescent="0.25">
      <c r="A4" s="18"/>
      <c r="D4" s="9">
        <f>SUMIF(E$16:E111,E4,D$16:D111)</f>
        <v>0</v>
      </c>
      <c r="E4" s="19" t="s">
        <v>7</v>
      </c>
      <c r="F4" s="18"/>
      <c r="G4" s="8" t="s">
        <v>7</v>
      </c>
      <c r="H4" s="19">
        <f>SUMIF(G16:G111,G4,H16:H111)</f>
        <v>0</v>
      </c>
      <c r="J4" s="10" t="s">
        <v>23</v>
      </c>
      <c r="K4" s="29">
        <f>'12.17'!K9</f>
        <v>1800000</v>
      </c>
    </row>
    <row r="5" spans="1:11" x14ac:dyDescent="0.2">
      <c r="A5" s="23"/>
      <c r="D5" s="9">
        <f>SUMIF(E$16:E111,E5,D$16:D111)</f>
        <v>272900</v>
      </c>
      <c r="E5" s="19" t="s">
        <v>8</v>
      </c>
      <c r="F5" s="23"/>
      <c r="G5" s="8" t="s">
        <v>24</v>
      </c>
      <c r="H5" s="19">
        <f>SUMIF(G16:G111,G5,H16:H111)</f>
        <v>0</v>
      </c>
      <c r="J5" s="8" t="s">
        <v>25</v>
      </c>
      <c r="K5" s="9">
        <f>'12.17'!K10</f>
        <v>0</v>
      </c>
    </row>
    <row r="6" spans="1:11" x14ac:dyDescent="0.2">
      <c r="A6" s="23"/>
      <c r="D6" s="9">
        <f>SUMIF(E$16:E111,E6,D$16:D111)</f>
        <v>0</v>
      </c>
      <c r="E6" s="19" t="s">
        <v>9</v>
      </c>
      <c r="F6" s="23"/>
      <c r="H6" s="19"/>
    </row>
    <row r="7" spans="1:11" ht="15.75" x14ac:dyDescent="0.25">
      <c r="A7" s="23"/>
      <c r="D7" s="9">
        <f>SUMIF(E$16:E112,E7,D$16:D112)</f>
        <v>0</v>
      </c>
      <c r="E7" s="19" t="s">
        <v>26</v>
      </c>
      <c r="F7" s="23"/>
      <c r="H7" s="19"/>
      <c r="J7" s="25" t="s">
        <v>27</v>
      </c>
      <c r="K7" s="26"/>
    </row>
    <row r="8" spans="1:11" ht="15.75" x14ac:dyDescent="0.25">
      <c r="A8" s="23"/>
      <c r="D8" s="9">
        <f>SUMIF(E$16:E111,E8,D$16:D111)</f>
        <v>0</v>
      </c>
      <c r="E8" s="19" t="s">
        <v>10</v>
      </c>
      <c r="F8" s="23"/>
      <c r="H8" s="19"/>
      <c r="J8" s="20" t="s">
        <v>22</v>
      </c>
      <c r="K8" s="28">
        <f>K3+SUM(D2:D4)-H12</f>
        <v>308075</v>
      </c>
    </row>
    <row r="9" spans="1:11" ht="15.75" x14ac:dyDescent="0.25">
      <c r="A9" s="23"/>
      <c r="D9" s="9">
        <f>SUMIF(E$16:E111,E9,D$16:D111)</f>
        <v>0</v>
      </c>
      <c r="E9" s="19" t="s">
        <v>28</v>
      </c>
      <c r="F9" s="23"/>
      <c r="H9" s="19"/>
      <c r="J9" s="10" t="s">
        <v>29</v>
      </c>
      <c r="K9" s="29">
        <f>K4+H4-D4</f>
        <v>1800000</v>
      </c>
    </row>
    <row r="10" spans="1:11" x14ac:dyDescent="0.2">
      <c r="A10" s="23"/>
      <c r="D10" s="9">
        <f>SUMIF(E$16:E111,E10,D$16:D111)</f>
        <v>47000</v>
      </c>
      <c r="E10" s="19" t="s">
        <v>11</v>
      </c>
      <c r="F10" s="23"/>
      <c r="H10" s="19"/>
      <c r="J10" s="8" t="s">
        <v>30</v>
      </c>
      <c r="K10" s="9">
        <f>K5-D3+H3</f>
        <v>0</v>
      </c>
    </row>
    <row r="11" spans="1:11" x14ac:dyDescent="0.2">
      <c r="A11" s="23"/>
      <c r="D11" s="9">
        <f>SUMIF(E$16:E111,E11,D$16:D111)</f>
        <v>0</v>
      </c>
      <c r="E11" s="19" t="s">
        <v>12</v>
      </c>
      <c r="F11" s="23"/>
      <c r="H11" s="19"/>
    </row>
    <row r="12" spans="1:11" x14ac:dyDescent="0.2">
      <c r="A12" s="30"/>
      <c r="B12" s="31"/>
      <c r="C12" s="31" t="s">
        <v>31</v>
      </c>
      <c r="D12" s="32">
        <f>SUM(D2:D11)</f>
        <v>456950</v>
      </c>
      <c r="E12" s="33"/>
      <c r="F12" s="30"/>
      <c r="G12" s="31" t="s">
        <v>31</v>
      </c>
      <c r="H12" s="33">
        <f>SUM(H2:H10)</f>
        <v>186515</v>
      </c>
    </row>
    <row r="13" spans="1:11" x14ac:dyDescent="0.2">
      <c r="C13" s="34" t="s">
        <v>32</v>
      </c>
      <c r="D13" s="35">
        <f>SUM(D16:D111)</f>
        <v>456950</v>
      </c>
      <c r="G13" s="34" t="s">
        <v>32</v>
      </c>
      <c r="H13" s="35">
        <f>SUM(H16:H111)</f>
        <v>186515</v>
      </c>
    </row>
    <row r="14" spans="1:11" ht="15.75" x14ac:dyDescent="0.25">
      <c r="A14" s="116" t="s">
        <v>0</v>
      </c>
      <c r="B14" s="116"/>
      <c r="C14" s="116"/>
      <c r="D14" s="116"/>
      <c r="E14" s="36"/>
      <c r="F14" s="117" t="s">
        <v>1</v>
      </c>
      <c r="G14" s="117"/>
      <c r="H14" s="117"/>
    </row>
    <row r="15" spans="1:11" ht="20.25" customHeight="1" x14ac:dyDescent="0.2">
      <c r="A15" s="37" t="s">
        <v>33</v>
      </c>
      <c r="B15" s="38" t="s">
        <v>34</v>
      </c>
      <c r="C15" s="39" t="s">
        <v>35</v>
      </c>
      <c r="D15" s="40" t="s">
        <v>36</v>
      </c>
      <c r="E15" s="41" t="s">
        <v>37</v>
      </c>
      <c r="F15" s="8" t="s">
        <v>38</v>
      </c>
      <c r="G15" s="8" t="s">
        <v>35</v>
      </c>
      <c r="H15" s="102" t="s">
        <v>39</v>
      </c>
    </row>
    <row r="16" spans="1:11" ht="20.25" customHeight="1" x14ac:dyDescent="0.2">
      <c r="A16" s="43" t="s">
        <v>153</v>
      </c>
      <c r="B16" s="44" t="s">
        <v>91</v>
      </c>
      <c r="C16" s="45" t="s">
        <v>137</v>
      </c>
      <c r="D16" s="69">
        <v>41000</v>
      </c>
      <c r="E16" s="69" t="s">
        <v>8</v>
      </c>
      <c r="F16" s="43" t="s">
        <v>366</v>
      </c>
      <c r="G16" s="45" t="s">
        <v>367</v>
      </c>
      <c r="H16" s="47">
        <v>161515</v>
      </c>
    </row>
    <row r="17" spans="1:8" ht="20.25" customHeight="1" x14ac:dyDescent="0.2">
      <c r="A17" s="48" t="s">
        <v>368</v>
      </c>
      <c r="B17" s="49" t="s">
        <v>91</v>
      </c>
      <c r="C17" s="50" t="s">
        <v>58</v>
      </c>
      <c r="D17" s="54">
        <v>55000</v>
      </c>
      <c r="E17" s="54" t="s">
        <v>5</v>
      </c>
      <c r="F17" s="48" t="s">
        <v>346</v>
      </c>
      <c r="G17" s="50" t="s">
        <v>369</v>
      </c>
      <c r="H17" s="103">
        <v>25000</v>
      </c>
    </row>
    <row r="18" spans="1:8" ht="20.25" customHeight="1" x14ac:dyDescent="0.2">
      <c r="A18" s="48" t="s">
        <v>370</v>
      </c>
      <c r="B18" s="49" t="s">
        <v>67</v>
      </c>
      <c r="C18" s="50" t="s">
        <v>58</v>
      </c>
      <c r="D18" s="54">
        <v>47000</v>
      </c>
      <c r="E18" s="52" t="s">
        <v>8</v>
      </c>
      <c r="F18" s="48"/>
      <c r="G18" s="50"/>
      <c r="H18" s="52"/>
    </row>
    <row r="19" spans="1:8" ht="20.25" customHeight="1" x14ac:dyDescent="0.2">
      <c r="A19" s="48" t="s">
        <v>371</v>
      </c>
      <c r="B19" s="49" t="s">
        <v>67</v>
      </c>
      <c r="C19" s="50" t="s">
        <v>87</v>
      </c>
      <c r="D19" s="76">
        <v>42000</v>
      </c>
      <c r="E19" s="52" t="s">
        <v>8</v>
      </c>
      <c r="F19" s="48"/>
      <c r="G19" s="50"/>
      <c r="H19" s="52"/>
    </row>
    <row r="20" spans="1:8" ht="20.25" customHeight="1" x14ac:dyDescent="0.2">
      <c r="A20" s="48" t="s">
        <v>372</v>
      </c>
      <c r="B20" s="49" t="s">
        <v>67</v>
      </c>
      <c r="C20" s="50" t="s">
        <v>58</v>
      </c>
      <c r="D20" s="54">
        <v>47000</v>
      </c>
      <c r="E20" s="52" t="s">
        <v>8</v>
      </c>
      <c r="F20" s="49"/>
      <c r="G20" s="50"/>
      <c r="H20" s="52"/>
    </row>
    <row r="21" spans="1:8" ht="20.25" customHeight="1" x14ac:dyDescent="0.2">
      <c r="A21" s="48" t="s">
        <v>372</v>
      </c>
      <c r="B21" s="49" t="s">
        <v>67</v>
      </c>
      <c r="C21" s="50" t="s">
        <v>320</v>
      </c>
      <c r="D21" s="76">
        <v>52550</v>
      </c>
      <c r="E21" s="54" t="s">
        <v>5</v>
      </c>
      <c r="F21" s="48"/>
      <c r="G21" s="50"/>
      <c r="H21" s="52"/>
    </row>
    <row r="22" spans="1:8" ht="20.25" customHeight="1" x14ac:dyDescent="0.2">
      <c r="A22" s="48" t="s">
        <v>373</v>
      </c>
      <c r="B22" s="49" t="s">
        <v>74</v>
      </c>
      <c r="C22" s="50" t="s">
        <v>89</v>
      </c>
      <c r="D22" s="54">
        <v>29500</v>
      </c>
      <c r="E22" s="54" t="s">
        <v>5</v>
      </c>
      <c r="F22" s="48"/>
      <c r="G22" s="50"/>
      <c r="H22" s="52"/>
    </row>
    <row r="23" spans="1:8" ht="20.25" customHeight="1" x14ac:dyDescent="0.2">
      <c r="A23" s="48" t="s">
        <v>374</v>
      </c>
      <c r="B23" s="49" t="s">
        <v>67</v>
      </c>
      <c r="C23" s="50" t="s">
        <v>341</v>
      </c>
      <c r="D23" s="54">
        <v>66400</v>
      </c>
      <c r="E23" s="54" t="s">
        <v>8</v>
      </c>
      <c r="F23" s="48"/>
      <c r="G23" s="50"/>
      <c r="H23" s="52"/>
    </row>
    <row r="24" spans="1:8" ht="20.25" customHeight="1" x14ac:dyDescent="0.2">
      <c r="A24" s="48" t="s">
        <v>375</v>
      </c>
      <c r="B24" s="49" t="s">
        <v>74</v>
      </c>
      <c r="C24" s="50" t="s">
        <v>89</v>
      </c>
      <c r="D24" s="54">
        <v>29500</v>
      </c>
      <c r="E24" s="54" t="s">
        <v>8</v>
      </c>
      <c r="F24" s="48"/>
      <c r="G24" s="50"/>
      <c r="H24" s="52"/>
    </row>
    <row r="25" spans="1:8" ht="20.25" customHeight="1" x14ac:dyDescent="0.2">
      <c r="A25" s="48" t="s">
        <v>376</v>
      </c>
      <c r="B25" s="49" t="s">
        <v>67</v>
      </c>
      <c r="C25" s="50" t="s">
        <v>58</v>
      </c>
      <c r="D25" s="54">
        <v>47000</v>
      </c>
      <c r="E25" s="54" t="s">
        <v>11</v>
      </c>
      <c r="F25" s="48"/>
      <c r="G25" s="50"/>
      <c r="H25" s="52"/>
    </row>
    <row r="26" spans="1:8" ht="20.25" customHeight="1" x14ac:dyDescent="0.2">
      <c r="A26" s="48"/>
      <c r="B26" s="49"/>
      <c r="C26" s="50"/>
      <c r="D26" s="54"/>
      <c r="E26" s="54"/>
      <c r="F26" s="48"/>
      <c r="G26" s="50"/>
      <c r="H26" s="52"/>
    </row>
    <row r="27" spans="1:8" ht="20.25" customHeight="1" x14ac:dyDescent="0.2">
      <c r="A27" s="48"/>
      <c r="B27" s="49"/>
      <c r="C27" s="50"/>
      <c r="D27" s="54"/>
      <c r="E27" s="54"/>
      <c r="F27" s="48"/>
      <c r="G27" s="50"/>
      <c r="H27" s="52"/>
    </row>
    <row r="28" spans="1:8" ht="20.25" customHeight="1" x14ac:dyDescent="0.2">
      <c r="A28" s="48"/>
      <c r="B28" s="49"/>
      <c r="C28" s="50"/>
      <c r="D28" s="54"/>
      <c r="E28" s="54"/>
      <c r="F28" s="48"/>
      <c r="G28" s="50"/>
      <c r="H28" s="52"/>
    </row>
    <row r="29" spans="1:8" ht="20.25" customHeight="1" x14ac:dyDescent="0.2">
      <c r="A29" s="48"/>
      <c r="B29" s="49"/>
      <c r="C29" s="50"/>
      <c r="D29" s="54"/>
      <c r="E29" s="54"/>
      <c r="F29" s="48"/>
      <c r="G29" s="50"/>
      <c r="H29" s="52"/>
    </row>
    <row r="30" spans="1:8" ht="20.25" customHeight="1" x14ac:dyDescent="0.2">
      <c r="A30" s="48"/>
      <c r="B30" s="49"/>
      <c r="C30" s="50"/>
      <c r="D30" s="54"/>
      <c r="E30" s="54"/>
      <c r="F30" s="48"/>
      <c r="G30" s="50"/>
      <c r="H30" s="52"/>
    </row>
    <row r="31" spans="1:8" ht="20.25" customHeight="1" x14ac:dyDescent="0.2">
      <c r="A31" s="48"/>
      <c r="B31" s="49"/>
      <c r="C31" s="50"/>
      <c r="D31" s="76"/>
      <c r="E31" s="54"/>
      <c r="F31" s="48"/>
      <c r="G31" s="50"/>
      <c r="H31" s="52"/>
    </row>
    <row r="32" spans="1:8" ht="20.25" customHeight="1" x14ac:dyDescent="0.2">
      <c r="A32" s="48"/>
      <c r="B32" s="59"/>
      <c r="C32" s="50"/>
      <c r="D32" s="54"/>
      <c r="E32" s="54"/>
      <c r="F32" s="48"/>
      <c r="G32" s="50"/>
      <c r="H32" s="52"/>
    </row>
    <row r="33" spans="1:8" ht="20.25" customHeight="1" x14ac:dyDescent="0.2">
      <c r="A33" s="48"/>
      <c r="B33" s="49"/>
      <c r="C33" s="50"/>
      <c r="D33" s="54"/>
      <c r="E33" s="54"/>
      <c r="F33" s="48"/>
      <c r="G33" s="50"/>
      <c r="H33" s="52"/>
    </row>
    <row r="34" spans="1:8" ht="20.25" customHeight="1" x14ac:dyDescent="0.2">
      <c r="A34" s="48"/>
      <c r="B34" s="49"/>
      <c r="C34" s="50"/>
      <c r="D34" s="54"/>
      <c r="E34" s="54"/>
      <c r="F34" s="48"/>
      <c r="G34" s="50"/>
      <c r="H34" s="52"/>
    </row>
    <row r="35" spans="1:8" ht="20.25" customHeight="1" x14ac:dyDescent="0.2">
      <c r="A35" s="48"/>
      <c r="B35" s="49"/>
      <c r="C35" s="50"/>
      <c r="D35" s="54"/>
      <c r="E35" s="54"/>
      <c r="F35" s="48"/>
      <c r="G35" s="50"/>
      <c r="H35" s="52"/>
    </row>
    <row r="36" spans="1:8" ht="20.25" customHeight="1" x14ac:dyDescent="0.2">
      <c r="A36" s="48"/>
      <c r="B36" s="49"/>
      <c r="C36" s="50"/>
      <c r="D36" s="54"/>
      <c r="E36" s="54"/>
      <c r="F36" s="48"/>
      <c r="G36" s="50"/>
      <c r="H36" s="52"/>
    </row>
    <row r="37" spans="1:8" ht="20.25" customHeight="1" x14ac:dyDescent="0.2">
      <c r="A37" s="48"/>
      <c r="B37" s="49"/>
      <c r="C37" s="50"/>
      <c r="D37" s="54"/>
      <c r="E37" s="54"/>
      <c r="F37" s="48"/>
      <c r="G37" s="50"/>
      <c r="H37" s="52"/>
    </row>
    <row r="38" spans="1:8" ht="20.25" customHeight="1" x14ac:dyDescent="0.2">
      <c r="A38" s="48"/>
      <c r="B38" s="49"/>
      <c r="C38" s="50"/>
      <c r="D38" s="54"/>
      <c r="E38" s="54"/>
      <c r="F38" s="48"/>
      <c r="G38" s="50"/>
      <c r="H38" s="52"/>
    </row>
    <row r="39" spans="1:8" ht="20.25" customHeight="1" x14ac:dyDescent="0.2">
      <c r="A39" s="48"/>
      <c r="B39" s="49"/>
      <c r="C39" s="50"/>
      <c r="D39" s="54"/>
      <c r="E39" s="54"/>
      <c r="F39" s="48"/>
      <c r="G39" s="50"/>
      <c r="H39" s="52"/>
    </row>
    <row r="40" spans="1:8" ht="20.25" customHeight="1" x14ac:dyDescent="0.2">
      <c r="A40" s="48"/>
      <c r="B40" s="49"/>
      <c r="C40" s="50"/>
      <c r="D40" s="54"/>
      <c r="E40" s="54"/>
      <c r="F40" s="48"/>
      <c r="G40" s="50"/>
      <c r="H40" s="52"/>
    </row>
    <row r="41" spans="1:8" ht="20.25" customHeight="1" x14ac:dyDescent="0.2">
      <c r="A41" s="48"/>
      <c r="B41" s="49"/>
      <c r="C41" s="50"/>
      <c r="D41" s="54"/>
      <c r="E41" s="54"/>
      <c r="F41" s="48"/>
      <c r="G41" s="50"/>
      <c r="H41" s="52"/>
    </row>
    <row r="42" spans="1:8" ht="20.25" customHeight="1" x14ac:dyDescent="0.2">
      <c r="A42" s="48"/>
      <c r="B42" s="49"/>
      <c r="C42" s="50"/>
      <c r="D42" s="54"/>
      <c r="E42" s="54"/>
      <c r="F42" s="48"/>
      <c r="G42" s="50"/>
      <c r="H42" s="52"/>
    </row>
    <row r="43" spans="1:8" ht="20.25" customHeight="1" x14ac:dyDescent="0.2">
      <c r="A43" s="48"/>
      <c r="B43" s="49"/>
      <c r="C43" s="50"/>
      <c r="D43" s="54"/>
      <c r="E43" s="54"/>
      <c r="F43" s="48"/>
      <c r="G43" s="50"/>
      <c r="H43" s="52"/>
    </row>
    <row r="44" spans="1:8" ht="20.25" customHeight="1" x14ac:dyDescent="0.2">
      <c r="A44" s="48"/>
      <c r="B44" s="49"/>
      <c r="C44" s="50"/>
      <c r="D44" s="54"/>
      <c r="E44" s="54"/>
      <c r="F44" s="48"/>
      <c r="G44" s="50"/>
      <c r="H44" s="52"/>
    </row>
    <row r="45" spans="1:8" ht="20.25" customHeight="1" x14ac:dyDescent="0.2">
      <c r="A45" s="48"/>
      <c r="B45" s="49"/>
      <c r="C45" s="50"/>
      <c r="D45" s="76"/>
      <c r="E45" s="54"/>
      <c r="F45" s="48"/>
      <c r="G45" s="50"/>
      <c r="H45" s="52"/>
    </row>
    <row r="46" spans="1:8" ht="20.25" customHeight="1" x14ac:dyDescent="0.2">
      <c r="A46" s="48"/>
      <c r="B46" s="49"/>
      <c r="C46" s="50"/>
      <c r="D46" s="76"/>
      <c r="E46" s="54"/>
      <c r="F46" s="48"/>
      <c r="G46" s="50"/>
      <c r="H46" s="52"/>
    </row>
    <row r="47" spans="1:8" ht="20.25" customHeight="1" x14ac:dyDescent="0.2">
      <c r="A47" s="48"/>
      <c r="B47" s="49"/>
      <c r="C47" s="50"/>
      <c r="D47" s="54"/>
      <c r="E47" s="54"/>
      <c r="F47" s="48"/>
      <c r="G47" s="50"/>
      <c r="H47" s="52"/>
    </row>
    <row r="48" spans="1:8" ht="20.25" customHeight="1" x14ac:dyDescent="0.2">
      <c r="A48" s="48"/>
      <c r="B48" s="49"/>
      <c r="C48" s="50"/>
      <c r="D48" s="76"/>
      <c r="E48" s="54"/>
      <c r="F48" s="48"/>
      <c r="G48" s="50"/>
      <c r="H48" s="52"/>
    </row>
    <row r="49" spans="1:8" ht="20.25" customHeight="1" x14ac:dyDescent="0.2">
      <c r="A49" s="48"/>
      <c r="B49" s="49"/>
      <c r="C49" s="50"/>
      <c r="D49" s="76"/>
      <c r="E49" s="54"/>
      <c r="F49" s="48"/>
      <c r="G49" s="50"/>
      <c r="H49" s="52"/>
    </row>
    <row r="50" spans="1:8" ht="20.25" customHeight="1" x14ac:dyDescent="0.2">
      <c r="A50" s="48"/>
      <c r="B50" s="49"/>
      <c r="C50" s="50"/>
      <c r="D50" s="76"/>
      <c r="E50" s="54"/>
      <c r="F50" s="48"/>
      <c r="G50" s="50"/>
      <c r="H50" s="52"/>
    </row>
    <row r="51" spans="1:8" ht="20.25" customHeight="1" x14ac:dyDescent="0.2">
      <c r="A51" s="48"/>
      <c r="B51" s="49"/>
      <c r="C51" s="50"/>
      <c r="D51" s="76"/>
      <c r="E51" s="54"/>
      <c r="F51" s="48"/>
      <c r="G51" s="50"/>
      <c r="H51" s="52"/>
    </row>
    <row r="52" spans="1:8" ht="20.25" customHeight="1" x14ac:dyDescent="0.2">
      <c r="A52" s="48"/>
      <c r="B52" s="49"/>
      <c r="C52" s="50"/>
      <c r="D52" s="54"/>
      <c r="E52" s="54"/>
      <c r="F52" s="48"/>
      <c r="G52" s="50"/>
      <c r="H52" s="52"/>
    </row>
    <row r="53" spans="1:8" ht="20.25" customHeight="1" x14ac:dyDescent="0.2">
      <c r="A53" s="48"/>
      <c r="B53" s="49"/>
      <c r="C53" s="50"/>
      <c r="D53" s="54"/>
      <c r="E53" s="54"/>
      <c r="F53" s="48"/>
      <c r="G53" s="50"/>
      <c r="H53" s="52"/>
    </row>
    <row r="54" spans="1:8" ht="20.25" customHeight="1" x14ac:dyDescent="0.2">
      <c r="A54" s="48"/>
      <c r="B54" s="49"/>
      <c r="C54" s="50"/>
      <c r="D54" s="54"/>
      <c r="E54" s="54"/>
      <c r="F54" s="48"/>
      <c r="G54" s="50"/>
      <c r="H54" s="52"/>
    </row>
    <row r="55" spans="1:8" ht="20.25" customHeight="1" x14ac:dyDescent="0.2">
      <c r="A55" s="48"/>
      <c r="B55" s="49"/>
      <c r="C55" s="50"/>
      <c r="D55" s="54"/>
      <c r="E55" s="54"/>
      <c r="F55" s="48"/>
      <c r="G55" s="50"/>
      <c r="H55" s="52"/>
    </row>
    <row r="56" spans="1:8" ht="20.25" customHeight="1" x14ac:dyDescent="0.2">
      <c r="A56" s="48"/>
      <c r="B56" s="49"/>
      <c r="C56" s="50"/>
      <c r="D56" s="54"/>
      <c r="E56" s="54"/>
      <c r="F56" s="48"/>
      <c r="G56" s="50"/>
      <c r="H56" s="52"/>
    </row>
    <row r="57" spans="1:8" ht="20.25" customHeight="1" x14ac:dyDescent="0.2">
      <c r="A57" s="48"/>
      <c r="B57" s="49"/>
      <c r="C57" s="50"/>
      <c r="D57" s="54"/>
      <c r="E57" s="54"/>
      <c r="F57" s="48"/>
      <c r="G57" s="50"/>
      <c r="H57" s="52"/>
    </row>
    <row r="58" spans="1:8" ht="20.25" customHeight="1" x14ac:dyDescent="0.2">
      <c r="A58" s="48"/>
      <c r="B58" s="49"/>
      <c r="C58" s="50"/>
      <c r="D58" s="54"/>
      <c r="E58" s="54"/>
      <c r="F58" s="48"/>
      <c r="G58" s="50"/>
      <c r="H58" s="52"/>
    </row>
    <row r="59" spans="1:8" ht="20.25" customHeight="1" x14ac:dyDescent="0.2">
      <c r="A59" s="48"/>
      <c r="B59" s="49"/>
      <c r="C59" s="50"/>
      <c r="D59" s="54"/>
      <c r="E59" s="54"/>
      <c r="F59" s="48"/>
      <c r="G59" s="50"/>
      <c r="H59" s="52"/>
    </row>
    <row r="60" spans="1:8" ht="20.25" customHeight="1" x14ac:dyDescent="0.2">
      <c r="A60" s="48"/>
      <c r="B60" s="49"/>
      <c r="C60" s="50"/>
      <c r="D60" s="54"/>
      <c r="E60" s="54"/>
      <c r="F60" s="48"/>
      <c r="G60" s="50"/>
      <c r="H60" s="52"/>
    </row>
    <row r="61" spans="1:8" ht="20.25" customHeight="1" x14ac:dyDescent="0.2">
      <c r="A61" s="48"/>
      <c r="B61" s="49"/>
      <c r="C61" s="50"/>
      <c r="D61" s="54"/>
      <c r="E61" s="54"/>
      <c r="F61" s="48"/>
      <c r="G61" s="50"/>
      <c r="H61" s="52"/>
    </row>
    <row r="62" spans="1:8" ht="20.25" customHeight="1" x14ac:dyDescent="0.2">
      <c r="A62" s="48"/>
      <c r="B62" s="49"/>
      <c r="C62" s="50"/>
      <c r="D62" s="54"/>
      <c r="E62" s="54"/>
      <c r="F62" s="48"/>
      <c r="G62" s="50"/>
      <c r="H62" s="52"/>
    </row>
    <row r="63" spans="1:8" ht="20.25" customHeight="1" x14ac:dyDescent="0.2">
      <c r="A63" s="48"/>
      <c r="B63" s="49"/>
      <c r="C63" s="50"/>
      <c r="D63" s="54"/>
      <c r="E63" s="54"/>
      <c r="F63" s="48"/>
      <c r="G63" s="50"/>
      <c r="H63" s="52"/>
    </row>
    <row r="64" spans="1:8" ht="20.25" customHeight="1" x14ac:dyDescent="0.2">
      <c r="A64" s="48"/>
      <c r="B64" s="49"/>
      <c r="C64" s="50"/>
      <c r="D64" s="54"/>
      <c r="E64" s="54"/>
      <c r="F64" s="48"/>
      <c r="G64" s="50"/>
      <c r="H64" s="52"/>
    </row>
    <row r="65" spans="1:8" ht="20.25" customHeight="1" x14ac:dyDescent="0.2">
      <c r="A65" s="48"/>
      <c r="B65" s="49"/>
      <c r="C65" s="50"/>
      <c r="D65" s="54"/>
      <c r="E65" s="54"/>
      <c r="F65" s="48"/>
      <c r="G65" s="50"/>
      <c r="H65" s="52"/>
    </row>
    <row r="66" spans="1:8" ht="20.25" customHeight="1" x14ac:dyDescent="0.2">
      <c r="A66" s="48"/>
      <c r="B66" s="49"/>
      <c r="C66" s="50"/>
      <c r="D66" s="54"/>
      <c r="E66" s="54"/>
      <c r="F66" s="48"/>
      <c r="G66" s="50"/>
      <c r="H66" s="52"/>
    </row>
    <row r="67" spans="1:8" ht="20.25" customHeight="1" x14ac:dyDescent="0.2">
      <c r="A67" s="48"/>
      <c r="B67" s="49"/>
      <c r="C67" s="50"/>
      <c r="D67" s="54"/>
      <c r="E67" s="54"/>
      <c r="F67" s="48"/>
      <c r="G67" s="50"/>
      <c r="H67" s="52"/>
    </row>
    <row r="68" spans="1:8" ht="20.25" customHeight="1" x14ac:dyDescent="0.2">
      <c r="A68" s="48"/>
      <c r="B68" s="49"/>
      <c r="C68" s="50"/>
      <c r="D68" s="54"/>
      <c r="E68" s="54"/>
      <c r="F68" s="48"/>
      <c r="G68" s="50"/>
      <c r="H68" s="52"/>
    </row>
    <row r="69" spans="1:8" ht="20.25" customHeight="1" x14ac:dyDescent="0.2">
      <c r="A69" s="48"/>
      <c r="B69" s="49"/>
      <c r="C69" s="50"/>
      <c r="D69" s="54"/>
      <c r="E69" s="54"/>
      <c r="F69" s="48"/>
      <c r="G69" s="50"/>
      <c r="H69" s="52"/>
    </row>
    <row r="70" spans="1:8" ht="20.25" customHeight="1" x14ac:dyDescent="0.2">
      <c r="A70" s="48"/>
      <c r="B70" s="49"/>
      <c r="C70" s="50"/>
      <c r="D70" s="54"/>
      <c r="E70" s="54"/>
      <c r="F70" s="48"/>
      <c r="G70" s="50"/>
      <c r="H70" s="52"/>
    </row>
    <row r="71" spans="1:8" ht="20.25" customHeight="1" x14ac:dyDescent="0.2">
      <c r="A71" s="48"/>
      <c r="B71" s="49"/>
      <c r="C71" s="50"/>
      <c r="D71" s="54"/>
      <c r="E71" s="54"/>
      <c r="F71" s="48"/>
      <c r="G71" s="50"/>
      <c r="H71" s="52"/>
    </row>
    <row r="72" spans="1:8" ht="20.25" customHeight="1" x14ac:dyDescent="0.2">
      <c r="A72" s="48"/>
      <c r="B72" s="49"/>
      <c r="C72" s="50"/>
      <c r="D72" s="54"/>
      <c r="E72" s="54"/>
      <c r="F72" s="48"/>
      <c r="G72" s="50"/>
      <c r="H72" s="52"/>
    </row>
    <row r="73" spans="1:8" ht="20.25" customHeight="1" x14ac:dyDescent="0.2">
      <c r="A73" s="48"/>
      <c r="B73" s="49"/>
      <c r="C73" s="50"/>
      <c r="D73" s="54"/>
      <c r="E73" s="54"/>
      <c r="F73" s="48"/>
      <c r="G73" s="50"/>
      <c r="H73" s="52"/>
    </row>
    <row r="74" spans="1:8" ht="20.25" customHeight="1" x14ac:dyDescent="0.2">
      <c r="A74" s="48"/>
      <c r="B74" s="49"/>
      <c r="C74" s="50"/>
      <c r="D74" s="54"/>
      <c r="E74" s="54"/>
      <c r="F74" s="48"/>
      <c r="G74" s="50"/>
      <c r="H74" s="52"/>
    </row>
    <row r="75" spans="1:8" ht="20.25" customHeight="1" x14ac:dyDescent="0.2">
      <c r="A75" s="48"/>
      <c r="B75" s="49"/>
      <c r="C75" s="50"/>
      <c r="D75" s="54"/>
      <c r="E75" s="54"/>
      <c r="F75" s="48"/>
      <c r="G75" s="50"/>
      <c r="H75" s="52"/>
    </row>
    <row r="76" spans="1:8" ht="20.25" customHeight="1" x14ac:dyDescent="0.2">
      <c r="A76" s="48"/>
      <c r="B76" s="49"/>
      <c r="C76" s="50"/>
      <c r="D76" s="54"/>
      <c r="E76" s="54"/>
      <c r="F76" s="48"/>
      <c r="G76" s="50"/>
      <c r="H76" s="52"/>
    </row>
    <row r="77" spans="1:8" ht="20.25" customHeight="1" x14ac:dyDescent="0.2">
      <c r="A77" s="48"/>
      <c r="B77" s="49"/>
      <c r="C77" s="50"/>
      <c r="D77" s="54"/>
      <c r="E77" s="54"/>
      <c r="F77" s="48"/>
      <c r="G77" s="50"/>
      <c r="H77" s="52"/>
    </row>
    <row r="78" spans="1:8" ht="20.25" customHeight="1" x14ac:dyDescent="0.2">
      <c r="A78" s="48"/>
      <c r="B78" s="49"/>
      <c r="C78" s="50"/>
      <c r="D78" s="54"/>
      <c r="E78" s="54"/>
      <c r="F78" s="48"/>
      <c r="G78" s="50"/>
      <c r="H78" s="52"/>
    </row>
    <row r="79" spans="1:8" ht="20.25" customHeight="1" x14ac:dyDescent="0.2">
      <c r="A79" s="48"/>
      <c r="B79" s="49"/>
      <c r="C79" s="50"/>
      <c r="D79" s="54"/>
      <c r="E79" s="54"/>
      <c r="F79" s="48"/>
      <c r="G79" s="50"/>
      <c r="H79" s="52"/>
    </row>
    <row r="80" spans="1:8" ht="20.25" customHeight="1" x14ac:dyDescent="0.2">
      <c r="A80" s="48"/>
      <c r="B80" s="49"/>
      <c r="C80" s="50"/>
      <c r="D80" s="54"/>
      <c r="E80" s="54"/>
      <c r="F80" s="48"/>
      <c r="G80" s="50"/>
      <c r="H80" s="52"/>
    </row>
    <row r="81" spans="1:8" ht="20.25" customHeight="1" x14ac:dyDescent="0.2">
      <c r="A81" s="48"/>
      <c r="B81" s="49"/>
      <c r="C81" s="50"/>
      <c r="D81" s="54"/>
      <c r="E81" s="54"/>
      <c r="F81" s="48"/>
      <c r="G81" s="50"/>
      <c r="H81" s="52"/>
    </row>
    <row r="82" spans="1:8" ht="20.25" customHeight="1" x14ac:dyDescent="0.2">
      <c r="A82" s="48"/>
      <c r="B82" s="49"/>
      <c r="C82" s="50"/>
      <c r="D82" s="54"/>
      <c r="E82" s="54"/>
      <c r="F82" s="48"/>
      <c r="G82" s="50"/>
      <c r="H82" s="52"/>
    </row>
    <row r="83" spans="1:8" ht="20.25" customHeight="1" x14ac:dyDescent="0.2">
      <c r="A83" s="48"/>
      <c r="B83" s="49"/>
      <c r="C83" s="50"/>
      <c r="D83" s="54"/>
      <c r="E83" s="54"/>
      <c r="F83" s="48"/>
      <c r="G83" s="50"/>
      <c r="H83" s="52"/>
    </row>
    <row r="84" spans="1:8" ht="20.25" customHeight="1" x14ac:dyDescent="0.2">
      <c r="A84" s="48"/>
      <c r="B84" s="49"/>
      <c r="C84" s="50"/>
      <c r="D84" s="54"/>
      <c r="E84" s="54"/>
      <c r="F84" s="48"/>
      <c r="G84" s="50"/>
      <c r="H84" s="52"/>
    </row>
    <row r="85" spans="1:8" ht="20.25" customHeight="1" x14ac:dyDescent="0.2">
      <c r="A85" s="48"/>
      <c r="B85" s="49"/>
      <c r="C85" s="50"/>
      <c r="D85" s="54"/>
      <c r="E85" s="54"/>
      <c r="F85" s="48"/>
      <c r="G85" s="50"/>
      <c r="H85" s="52"/>
    </row>
    <row r="86" spans="1:8" ht="20.25" customHeight="1" x14ac:dyDescent="0.2">
      <c r="A86" s="48"/>
      <c r="B86" s="49"/>
      <c r="C86" s="50"/>
      <c r="D86" s="54"/>
      <c r="E86" s="54"/>
      <c r="F86" s="48"/>
      <c r="G86" s="50"/>
      <c r="H86" s="52"/>
    </row>
    <row r="87" spans="1:8" ht="20.25" customHeight="1" x14ac:dyDescent="0.2">
      <c r="A87" s="48"/>
      <c r="B87" s="49"/>
      <c r="C87" s="50"/>
      <c r="D87" s="54"/>
      <c r="E87" s="54"/>
      <c r="F87" s="48"/>
      <c r="G87" s="50"/>
      <c r="H87" s="52"/>
    </row>
    <row r="88" spans="1:8" ht="20.25" customHeight="1" x14ac:dyDescent="0.2">
      <c r="A88" s="48"/>
      <c r="B88" s="49"/>
      <c r="C88" s="50"/>
      <c r="D88" s="54"/>
      <c r="E88" s="54"/>
      <c r="F88" s="48"/>
      <c r="G88" s="50"/>
      <c r="H88" s="52"/>
    </row>
    <row r="89" spans="1:8" ht="20.25" customHeight="1" x14ac:dyDescent="0.2">
      <c r="A89" s="48"/>
      <c r="B89" s="49"/>
      <c r="C89" s="50"/>
      <c r="D89" s="54"/>
      <c r="E89" s="54"/>
      <c r="F89" s="48"/>
      <c r="G89" s="50"/>
      <c r="H89" s="52"/>
    </row>
    <row r="90" spans="1:8" ht="20.25" customHeight="1" x14ac:dyDescent="0.2">
      <c r="A90" s="48"/>
      <c r="B90" s="49"/>
      <c r="C90" s="50"/>
      <c r="D90" s="54"/>
      <c r="E90" s="54"/>
      <c r="F90" s="48"/>
      <c r="G90" s="50"/>
      <c r="H90" s="52"/>
    </row>
    <row r="91" spans="1:8" ht="20.25" customHeight="1" x14ac:dyDescent="0.2">
      <c r="A91" s="48"/>
      <c r="B91" s="49"/>
      <c r="C91" s="50"/>
      <c r="D91" s="54"/>
      <c r="E91" s="54"/>
      <c r="F91" s="48"/>
      <c r="G91" s="50"/>
      <c r="H91" s="52"/>
    </row>
    <row r="92" spans="1:8" ht="20.25" customHeight="1" x14ac:dyDescent="0.2">
      <c r="A92" s="48"/>
      <c r="B92" s="49"/>
      <c r="C92" s="50"/>
      <c r="D92" s="54"/>
      <c r="E92" s="54"/>
      <c r="F92" s="48"/>
      <c r="G92" s="50"/>
      <c r="H92" s="52"/>
    </row>
    <row r="93" spans="1:8" ht="20.25" customHeight="1" x14ac:dyDescent="0.2">
      <c r="A93" s="48"/>
      <c r="B93" s="49"/>
      <c r="C93" s="50"/>
      <c r="D93" s="54"/>
      <c r="E93" s="54"/>
      <c r="F93" s="48"/>
      <c r="G93" s="50"/>
      <c r="H93" s="52"/>
    </row>
    <row r="94" spans="1:8" ht="20.25" customHeight="1" x14ac:dyDescent="0.2">
      <c r="A94" s="48"/>
      <c r="B94" s="49"/>
      <c r="C94" s="50"/>
      <c r="D94" s="54"/>
      <c r="E94" s="54"/>
      <c r="F94" s="48"/>
      <c r="G94" s="50"/>
      <c r="H94" s="52"/>
    </row>
    <row r="95" spans="1:8" ht="20.25" customHeight="1" x14ac:dyDescent="0.2">
      <c r="A95" s="48"/>
      <c r="B95" s="49"/>
      <c r="C95" s="50"/>
      <c r="D95" s="54"/>
      <c r="E95" s="54"/>
      <c r="F95" s="48"/>
      <c r="G95" s="50"/>
      <c r="H95" s="52"/>
    </row>
    <row r="96" spans="1:8" ht="20.25" customHeight="1" x14ac:dyDescent="0.2">
      <c r="A96" s="48"/>
      <c r="B96" s="49"/>
      <c r="C96" s="50"/>
      <c r="D96" s="54"/>
      <c r="E96" s="54"/>
      <c r="F96" s="48"/>
      <c r="G96" s="50"/>
      <c r="H96" s="52"/>
    </row>
    <row r="97" spans="1:8" ht="20.25" customHeight="1" x14ac:dyDescent="0.2">
      <c r="A97" s="48"/>
      <c r="B97" s="49"/>
      <c r="C97" s="50"/>
      <c r="D97" s="54"/>
      <c r="E97" s="54"/>
      <c r="F97" s="48"/>
      <c r="G97" s="50"/>
      <c r="H97" s="52"/>
    </row>
    <row r="98" spans="1:8" ht="20.25" customHeight="1" x14ac:dyDescent="0.2">
      <c r="A98" s="48"/>
      <c r="B98" s="49"/>
      <c r="C98" s="50"/>
      <c r="D98" s="54"/>
      <c r="E98" s="54"/>
      <c r="F98" s="48"/>
      <c r="G98" s="50"/>
      <c r="H98" s="52"/>
    </row>
    <row r="99" spans="1:8" ht="20.25" customHeight="1" x14ac:dyDescent="0.2">
      <c r="A99" s="48"/>
      <c r="B99" s="49"/>
      <c r="C99" s="50"/>
      <c r="D99" s="54"/>
      <c r="E99" s="54"/>
      <c r="F99" s="48"/>
      <c r="G99" s="50"/>
      <c r="H99" s="52"/>
    </row>
    <row r="100" spans="1:8" ht="20.25" customHeight="1" x14ac:dyDescent="0.2">
      <c r="A100" s="48"/>
      <c r="B100" s="49"/>
      <c r="C100" s="50"/>
      <c r="D100" s="54"/>
      <c r="E100" s="54"/>
      <c r="F100" s="48"/>
      <c r="G100" s="50"/>
      <c r="H100" s="52"/>
    </row>
    <row r="101" spans="1:8" ht="20.25" customHeight="1" x14ac:dyDescent="0.2">
      <c r="A101" s="48"/>
      <c r="B101" s="49"/>
      <c r="C101" s="50"/>
      <c r="D101" s="54"/>
      <c r="E101" s="54"/>
      <c r="F101" s="48"/>
      <c r="G101" s="50"/>
      <c r="H101" s="52"/>
    </row>
    <row r="102" spans="1:8" ht="20.25" customHeight="1" x14ac:dyDescent="0.2">
      <c r="A102" s="48"/>
      <c r="B102" s="49"/>
      <c r="C102" s="50"/>
      <c r="D102" s="54"/>
      <c r="E102" s="54"/>
      <c r="F102" s="48"/>
      <c r="G102" s="50"/>
      <c r="H102" s="52"/>
    </row>
    <row r="103" spans="1:8" ht="20.25" customHeight="1" x14ac:dyDescent="0.2">
      <c r="A103" s="48"/>
      <c r="B103" s="49"/>
      <c r="C103" s="50"/>
      <c r="D103" s="54"/>
      <c r="E103" s="54"/>
      <c r="F103" s="48"/>
      <c r="G103" s="50"/>
      <c r="H103" s="52"/>
    </row>
    <row r="104" spans="1:8" ht="20.25" customHeight="1" x14ac:dyDescent="0.2">
      <c r="A104" s="48"/>
      <c r="B104" s="49"/>
      <c r="C104" s="50"/>
      <c r="D104" s="54"/>
      <c r="E104" s="54"/>
      <c r="F104" s="48"/>
      <c r="G104" s="50"/>
      <c r="H104" s="52"/>
    </row>
    <row r="105" spans="1:8" ht="20.25" customHeight="1" x14ac:dyDescent="0.2">
      <c r="A105" s="48"/>
      <c r="B105" s="49"/>
      <c r="C105" s="50"/>
      <c r="D105" s="54"/>
      <c r="E105" s="54"/>
      <c r="F105" s="48"/>
      <c r="G105" s="50"/>
      <c r="H105" s="52"/>
    </row>
    <row r="106" spans="1:8" ht="20.25" customHeight="1" x14ac:dyDescent="0.2">
      <c r="A106" s="48"/>
      <c r="B106" s="49"/>
      <c r="C106" s="50"/>
      <c r="D106" s="54"/>
      <c r="E106" s="54"/>
      <c r="F106" s="48"/>
      <c r="G106" s="50"/>
      <c r="H106" s="52"/>
    </row>
    <row r="107" spans="1:8" ht="20.25" customHeight="1" x14ac:dyDescent="0.2">
      <c r="A107" s="48"/>
      <c r="B107" s="49"/>
      <c r="C107" s="50"/>
      <c r="D107" s="54"/>
      <c r="E107" s="54"/>
      <c r="F107" s="48"/>
      <c r="G107" s="50"/>
      <c r="H107" s="52"/>
    </row>
    <row r="108" spans="1:8" ht="20.25" customHeight="1" x14ac:dyDescent="0.2">
      <c r="A108" s="48"/>
      <c r="B108" s="49"/>
      <c r="C108" s="50"/>
      <c r="D108" s="54"/>
      <c r="E108" s="54"/>
      <c r="F108" s="48"/>
      <c r="G108" s="50"/>
      <c r="H108" s="52"/>
    </row>
    <row r="109" spans="1:8" ht="20.25" customHeight="1" x14ac:dyDescent="0.2">
      <c r="A109" s="48"/>
      <c r="B109" s="49"/>
      <c r="C109" s="50"/>
      <c r="D109" s="54"/>
      <c r="E109" s="54"/>
      <c r="F109" s="48"/>
      <c r="G109" s="50"/>
      <c r="H109" s="52"/>
    </row>
    <row r="110" spans="1:8" ht="20.25" customHeight="1" x14ac:dyDescent="0.2">
      <c r="A110" s="48"/>
      <c r="B110" s="49"/>
      <c r="C110" s="50"/>
      <c r="D110" s="54"/>
      <c r="E110" s="54"/>
      <c r="F110" s="48"/>
      <c r="G110" s="50"/>
      <c r="H110" s="52"/>
    </row>
    <row r="111" spans="1:8" x14ac:dyDescent="0.2">
      <c r="A111" s="48"/>
      <c r="B111" s="49"/>
      <c r="C111" s="50"/>
      <c r="D111" s="54"/>
      <c r="E111" s="54"/>
      <c r="F111" s="104"/>
      <c r="G111" s="105"/>
      <c r="H111" s="58"/>
    </row>
  </sheetData>
  <mergeCells count="2">
    <mergeCell ref="A14:D14"/>
    <mergeCell ref="F14:H14"/>
  </mergeCells>
  <dataValidations count="1">
    <dataValidation type="list" allowBlank="1" showInputMessage="1" showErrorMessage="1" sqref="E16:E111" xr:uid="{00000000-0002-0000-1200-000000000000}">
      <formula1>$E$2:$E$11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MJ102"/>
  <sheetViews>
    <sheetView zoomScale="70" zoomScaleNormal="70" workbookViewId="0">
      <pane ySplit="14" topLeftCell="A24" activePane="bottomLeft" state="frozen"/>
      <selection pane="bottomLeft" activeCell="E49" sqref="E49"/>
    </sheetView>
  </sheetViews>
  <sheetFormatPr defaultColWidth="9.140625" defaultRowHeight="15" x14ac:dyDescent="0.2"/>
  <cols>
    <col min="1" max="1" width="33" style="8" customWidth="1"/>
    <col min="2" max="2" width="15.42578125" style="8" customWidth="1"/>
    <col min="3" max="3" width="30.5703125" style="8" customWidth="1"/>
    <col min="4" max="4" width="18.42578125" style="9" customWidth="1"/>
    <col min="5" max="5" width="22.140625" style="9" customWidth="1"/>
    <col min="6" max="6" width="32.7109375" style="8" customWidth="1"/>
    <col min="7" max="7" width="43.140625" style="8" customWidth="1"/>
    <col min="8" max="8" width="17.42578125" style="8" customWidth="1"/>
    <col min="9" max="9" width="9.140625" style="8"/>
    <col min="10" max="10" width="27.42578125" style="8" customWidth="1"/>
    <col min="11" max="11" width="14.28515625" style="8" customWidth="1"/>
    <col min="12" max="1024" width="9.140625" style="8"/>
  </cols>
  <sheetData>
    <row r="1" spans="1:11" ht="15.75" x14ac:dyDescent="0.25">
      <c r="A1" s="10" t="s">
        <v>18</v>
      </c>
      <c r="B1" s="10"/>
      <c r="C1" s="55">
        <f>'12.18'!C1+1</f>
        <v>45279</v>
      </c>
    </row>
    <row r="2" spans="1:11" ht="15.75" x14ac:dyDescent="0.25">
      <c r="A2" s="12" t="s">
        <v>19</v>
      </c>
      <c r="B2" s="13"/>
      <c r="C2" s="13"/>
      <c r="D2" s="56">
        <f>SUMIF(E$15:E102,E2,D$15:D102)</f>
        <v>541000</v>
      </c>
      <c r="E2" s="15" t="s">
        <v>5</v>
      </c>
      <c r="F2" s="12" t="s">
        <v>20</v>
      </c>
      <c r="G2" s="13" t="s">
        <v>5</v>
      </c>
      <c r="H2" s="15">
        <f>SUM(H15:H102)-(H3+H4+H5)</f>
        <v>0</v>
      </c>
      <c r="J2" s="16" t="s">
        <v>21</v>
      </c>
      <c r="K2" s="17"/>
    </row>
    <row r="3" spans="1:11" ht="15.75" x14ac:dyDescent="0.25">
      <c r="A3" s="18"/>
      <c r="D3" s="9">
        <f>SUMIF(E$15:E102,E3,D$15:D102)</f>
        <v>0</v>
      </c>
      <c r="E3" s="19" t="s">
        <v>6</v>
      </c>
      <c r="F3" s="18"/>
      <c r="G3" s="8" t="s">
        <v>6</v>
      </c>
      <c r="H3" s="19">
        <f>SUMIF(G15:G102,G3,H15:H102)</f>
        <v>0</v>
      </c>
      <c r="J3" s="20" t="s">
        <v>22</v>
      </c>
      <c r="K3" s="57">
        <f>'12.18'!K8</f>
        <v>308075</v>
      </c>
    </row>
    <row r="4" spans="1:11" ht="15.75" x14ac:dyDescent="0.25">
      <c r="A4" s="18"/>
      <c r="D4" s="9">
        <f>SUMIF(E$15:E102,E4,D$15:D102)</f>
        <v>0</v>
      </c>
      <c r="E4" s="19" t="s">
        <v>7</v>
      </c>
      <c r="F4" s="18"/>
      <c r="G4" s="8" t="s">
        <v>7</v>
      </c>
      <c r="H4" s="19">
        <f>SUMIF(G15:G102,G4,H15:H102)</f>
        <v>0</v>
      </c>
      <c r="J4" s="10" t="s">
        <v>23</v>
      </c>
      <c r="K4" s="29">
        <f>'12.18'!K9</f>
        <v>1800000</v>
      </c>
    </row>
    <row r="5" spans="1:11" x14ac:dyDescent="0.2">
      <c r="A5" s="23"/>
      <c r="D5" s="9">
        <f>SUMIF(E$15:E102,E5,D$15:D102)</f>
        <v>1424090</v>
      </c>
      <c r="E5" s="19" t="s">
        <v>8</v>
      </c>
      <c r="F5" s="23"/>
      <c r="G5" s="8" t="s">
        <v>24</v>
      </c>
      <c r="H5" s="19">
        <f>SUMIF(G15:G102,G5,H15:H102)</f>
        <v>0</v>
      </c>
      <c r="J5" s="8" t="s">
        <v>25</v>
      </c>
      <c r="K5" s="9">
        <f>'12.18'!K10</f>
        <v>0</v>
      </c>
    </row>
    <row r="6" spans="1:11" x14ac:dyDescent="0.2">
      <c r="A6" s="23"/>
      <c r="D6" s="9">
        <f>SUMIF(E$15:E102,E6,D$15:D102)</f>
        <v>0</v>
      </c>
      <c r="E6" s="19" t="s">
        <v>9</v>
      </c>
      <c r="F6" s="23"/>
      <c r="H6" s="19"/>
    </row>
    <row r="7" spans="1:11" ht="15.75" x14ac:dyDescent="0.25">
      <c r="A7" s="23"/>
      <c r="D7" s="9">
        <f>SUMIF(E$15:E103,E7,D$15:D103)</f>
        <v>0</v>
      </c>
      <c r="E7" s="19" t="s">
        <v>26</v>
      </c>
      <c r="F7" s="23"/>
      <c r="H7" s="19"/>
      <c r="J7" s="25" t="s">
        <v>27</v>
      </c>
      <c r="K7" s="26"/>
    </row>
    <row r="8" spans="1:11" ht="15.75" x14ac:dyDescent="0.25">
      <c r="A8" s="23"/>
      <c r="D8" s="9">
        <f>SUMIF(E$15:E102,E8,D$15:D102)</f>
        <v>0</v>
      </c>
      <c r="E8" s="19" t="s">
        <v>10</v>
      </c>
      <c r="F8" s="23"/>
      <c r="H8" s="19"/>
      <c r="J8" s="20" t="s">
        <v>22</v>
      </c>
      <c r="K8" s="28">
        <f>K3+SUM(D2:D4)-H12</f>
        <v>849075</v>
      </c>
    </row>
    <row r="9" spans="1:11" ht="15.75" x14ac:dyDescent="0.25">
      <c r="A9" s="23"/>
      <c r="D9" s="9">
        <f>SUMIF(E$15:E102,E9,D$15:D102)</f>
        <v>0</v>
      </c>
      <c r="E9" s="19" t="s">
        <v>28</v>
      </c>
      <c r="F9" s="23"/>
      <c r="H9" s="19"/>
      <c r="J9" s="10" t="s">
        <v>29</v>
      </c>
      <c r="K9" s="29">
        <f>K4+H4-D4</f>
        <v>1800000</v>
      </c>
    </row>
    <row r="10" spans="1:11" x14ac:dyDescent="0.2">
      <c r="A10" s="23"/>
      <c r="D10" s="9">
        <f>SUMIF(E$15:E102,E10,D$15:D102)</f>
        <v>0</v>
      </c>
      <c r="E10" s="19" t="s">
        <v>11</v>
      </c>
      <c r="F10" s="23"/>
      <c r="H10" s="19"/>
      <c r="J10" s="8" t="s">
        <v>30</v>
      </c>
      <c r="K10" s="9">
        <f>K5-D3+H3</f>
        <v>0</v>
      </c>
    </row>
    <row r="11" spans="1:11" x14ac:dyDescent="0.2">
      <c r="A11" s="23"/>
      <c r="D11" s="9">
        <f>SUMIF(E$15:E102,E11,D$15:D102)</f>
        <v>0</v>
      </c>
      <c r="E11" s="19" t="s">
        <v>12</v>
      </c>
      <c r="F11" s="23"/>
      <c r="H11" s="19"/>
    </row>
    <row r="12" spans="1:11" x14ac:dyDescent="0.2">
      <c r="A12" s="30"/>
      <c r="B12" s="31"/>
      <c r="C12" s="31" t="s">
        <v>31</v>
      </c>
      <c r="D12" s="32">
        <f>SUM(D2:D11)</f>
        <v>1965090</v>
      </c>
      <c r="E12" s="33"/>
      <c r="F12" s="30"/>
      <c r="G12" s="31" t="s">
        <v>31</v>
      </c>
      <c r="H12" s="33">
        <f>SUM(H2:H10)</f>
        <v>0</v>
      </c>
    </row>
    <row r="13" spans="1:11" x14ac:dyDescent="0.2">
      <c r="C13" s="34" t="s">
        <v>32</v>
      </c>
      <c r="D13" s="35">
        <f>SUM(D15:D102)</f>
        <v>1965090</v>
      </c>
      <c r="G13" s="34" t="s">
        <v>32</v>
      </c>
      <c r="H13" s="35">
        <f>SUM(H15:H102)</f>
        <v>0</v>
      </c>
    </row>
    <row r="14" spans="1:11" ht="15.75" x14ac:dyDescent="0.25">
      <c r="A14" s="116" t="s">
        <v>0</v>
      </c>
      <c r="B14" s="116"/>
      <c r="C14" s="116"/>
      <c r="D14" s="116"/>
      <c r="E14" s="36"/>
      <c r="F14" s="117" t="s">
        <v>1</v>
      </c>
      <c r="G14" s="117"/>
      <c r="H14" s="117"/>
    </row>
    <row r="15" spans="1:11" ht="20.25" customHeight="1" x14ac:dyDescent="0.2">
      <c r="A15" s="37" t="s">
        <v>33</v>
      </c>
      <c r="B15" s="38" t="s">
        <v>34</v>
      </c>
      <c r="C15" s="39" t="s">
        <v>35</v>
      </c>
      <c r="D15" s="40" t="s">
        <v>36</v>
      </c>
      <c r="E15" s="41" t="s">
        <v>37</v>
      </c>
      <c r="F15" s="8" t="s">
        <v>38</v>
      </c>
      <c r="G15" s="8" t="s">
        <v>35</v>
      </c>
      <c r="H15" s="102" t="s">
        <v>39</v>
      </c>
    </row>
    <row r="16" spans="1:11" ht="20.25" customHeight="1" x14ac:dyDescent="0.2">
      <c r="A16" s="48" t="s">
        <v>377</v>
      </c>
      <c r="B16" s="49" t="s">
        <v>53</v>
      </c>
      <c r="C16" s="50" t="s">
        <v>96</v>
      </c>
      <c r="D16" s="54">
        <v>26000</v>
      </c>
      <c r="E16" s="52" t="s">
        <v>5</v>
      </c>
      <c r="F16" s="49"/>
      <c r="G16" s="50"/>
      <c r="H16" s="52"/>
    </row>
    <row r="17" spans="1:8" ht="20.25" customHeight="1" x14ac:dyDescent="0.2">
      <c r="A17" s="48" t="s">
        <v>376</v>
      </c>
      <c r="B17" s="49"/>
      <c r="C17" s="50" t="s">
        <v>320</v>
      </c>
      <c r="D17" s="54">
        <v>46090</v>
      </c>
      <c r="E17" s="52" t="s">
        <v>8</v>
      </c>
      <c r="F17" s="49"/>
      <c r="G17" s="50"/>
      <c r="H17" s="52"/>
    </row>
    <row r="18" spans="1:8" ht="20.25" customHeight="1" x14ac:dyDescent="0.2">
      <c r="A18" s="48" t="s">
        <v>378</v>
      </c>
      <c r="B18" s="49" t="s">
        <v>53</v>
      </c>
      <c r="C18" s="50" t="s">
        <v>58</v>
      </c>
      <c r="D18" s="54">
        <v>44000</v>
      </c>
      <c r="E18" s="52" t="s">
        <v>5</v>
      </c>
      <c r="F18" s="49"/>
      <c r="G18" s="50"/>
      <c r="H18" s="52"/>
    </row>
    <row r="19" spans="1:8" ht="20.25" customHeight="1" x14ac:dyDescent="0.2">
      <c r="A19" s="48" t="s">
        <v>379</v>
      </c>
      <c r="B19" s="49" t="s">
        <v>53</v>
      </c>
      <c r="C19" s="50" t="s">
        <v>58</v>
      </c>
      <c r="D19" s="54">
        <v>44000</v>
      </c>
      <c r="E19" s="52" t="s">
        <v>8</v>
      </c>
      <c r="F19" s="49"/>
      <c r="G19" s="50"/>
      <c r="H19" s="52"/>
    </row>
    <row r="20" spans="1:8" ht="20.25" customHeight="1" x14ac:dyDescent="0.2">
      <c r="A20" s="48" t="s">
        <v>380</v>
      </c>
      <c r="B20" s="49" t="s">
        <v>112</v>
      </c>
      <c r="C20" s="50" t="s">
        <v>165</v>
      </c>
      <c r="D20" s="54">
        <v>82000</v>
      </c>
      <c r="E20" s="52" t="s">
        <v>8</v>
      </c>
      <c r="F20" s="49"/>
      <c r="G20" s="50"/>
      <c r="H20" s="52"/>
    </row>
    <row r="21" spans="1:8" ht="20.25" customHeight="1" x14ac:dyDescent="0.2">
      <c r="A21" s="48" t="s">
        <v>381</v>
      </c>
      <c r="B21" s="49" t="s">
        <v>53</v>
      </c>
      <c r="C21" s="50" t="s">
        <v>58</v>
      </c>
      <c r="D21" s="54">
        <v>44000</v>
      </c>
      <c r="E21" s="52" t="s">
        <v>5</v>
      </c>
      <c r="F21" s="49"/>
      <c r="G21" s="50"/>
      <c r="H21" s="52"/>
    </row>
    <row r="22" spans="1:8" ht="20.25" customHeight="1" x14ac:dyDescent="0.2">
      <c r="A22" s="48" t="s">
        <v>382</v>
      </c>
      <c r="B22" s="49" t="s">
        <v>53</v>
      </c>
      <c r="C22" s="50" t="s">
        <v>58</v>
      </c>
      <c r="D22" s="54">
        <v>44000</v>
      </c>
      <c r="E22" s="52" t="s">
        <v>8</v>
      </c>
      <c r="F22" s="49"/>
      <c r="G22" s="50"/>
      <c r="H22" s="52"/>
    </row>
    <row r="23" spans="1:8" ht="20.25" customHeight="1" x14ac:dyDescent="0.2">
      <c r="A23" s="48" t="s">
        <v>383</v>
      </c>
      <c r="B23" s="49" t="s">
        <v>112</v>
      </c>
      <c r="C23" s="50" t="s">
        <v>132</v>
      </c>
      <c r="D23" s="54">
        <v>112500</v>
      </c>
      <c r="E23" s="52" t="s">
        <v>5</v>
      </c>
      <c r="F23" s="49"/>
      <c r="G23" s="50"/>
      <c r="H23" s="52"/>
    </row>
    <row r="24" spans="1:8" ht="20.25" customHeight="1" x14ac:dyDescent="0.2">
      <c r="A24" s="48" t="s">
        <v>384</v>
      </c>
      <c r="B24" s="49" t="s">
        <v>112</v>
      </c>
      <c r="C24" s="50" t="s">
        <v>385</v>
      </c>
      <c r="D24" s="54">
        <v>226000</v>
      </c>
      <c r="E24" s="52" t="s">
        <v>8</v>
      </c>
      <c r="F24" s="49"/>
      <c r="G24" s="50"/>
      <c r="H24" s="52"/>
    </row>
    <row r="25" spans="1:8" ht="20.25" customHeight="1" x14ac:dyDescent="0.2">
      <c r="A25" s="48" t="s">
        <v>386</v>
      </c>
      <c r="B25" s="49" t="s">
        <v>112</v>
      </c>
      <c r="C25" s="50" t="s">
        <v>387</v>
      </c>
      <c r="D25" s="54">
        <v>144000</v>
      </c>
      <c r="E25" s="52" t="s">
        <v>8</v>
      </c>
      <c r="F25" s="49"/>
      <c r="G25" s="50"/>
      <c r="H25" s="52"/>
    </row>
    <row r="26" spans="1:8" ht="20.25" customHeight="1" x14ac:dyDescent="0.2">
      <c r="A26" s="48" t="s">
        <v>388</v>
      </c>
      <c r="B26" s="49" t="s">
        <v>112</v>
      </c>
      <c r="C26" s="50" t="s">
        <v>316</v>
      </c>
      <c r="D26" s="54">
        <v>82000</v>
      </c>
      <c r="E26" s="52" t="s">
        <v>8</v>
      </c>
      <c r="F26" s="49"/>
      <c r="G26" s="50"/>
      <c r="H26" s="52"/>
    </row>
    <row r="27" spans="1:8" ht="20.25" customHeight="1" x14ac:dyDescent="0.2">
      <c r="A27" s="48" t="s">
        <v>389</v>
      </c>
      <c r="B27" s="49" t="s">
        <v>53</v>
      </c>
      <c r="C27" s="50" t="s">
        <v>60</v>
      </c>
      <c r="D27" s="54">
        <v>42000</v>
      </c>
      <c r="E27" s="52" t="s">
        <v>5</v>
      </c>
      <c r="F27" s="49"/>
      <c r="G27" s="50"/>
      <c r="H27" s="52"/>
    </row>
    <row r="28" spans="1:8" ht="20.25" customHeight="1" x14ac:dyDescent="0.2">
      <c r="A28" s="48" t="s">
        <v>322</v>
      </c>
      <c r="B28" s="49" t="s">
        <v>112</v>
      </c>
      <c r="C28" s="50" t="s">
        <v>113</v>
      </c>
      <c r="D28" s="54">
        <v>82000</v>
      </c>
      <c r="E28" s="52" t="s">
        <v>5</v>
      </c>
      <c r="F28" s="49"/>
      <c r="G28" s="50"/>
      <c r="H28" s="52"/>
    </row>
    <row r="29" spans="1:8" ht="20.25" customHeight="1" x14ac:dyDescent="0.2">
      <c r="A29" s="48" t="s">
        <v>390</v>
      </c>
      <c r="B29" s="49" t="s">
        <v>112</v>
      </c>
      <c r="C29" s="50" t="s">
        <v>113</v>
      </c>
      <c r="D29" s="54">
        <v>82000</v>
      </c>
      <c r="E29" s="52" t="s">
        <v>5</v>
      </c>
      <c r="F29" s="49"/>
      <c r="G29" s="50"/>
      <c r="H29" s="52"/>
    </row>
    <row r="30" spans="1:8" ht="20.25" customHeight="1" x14ac:dyDescent="0.2">
      <c r="A30" s="48" t="s">
        <v>391</v>
      </c>
      <c r="B30" s="49" t="s">
        <v>112</v>
      </c>
      <c r="C30" s="50" t="s">
        <v>385</v>
      </c>
      <c r="D30" s="54">
        <v>102000</v>
      </c>
      <c r="E30" s="52" t="s">
        <v>8</v>
      </c>
      <c r="F30" s="49"/>
      <c r="G30" s="50"/>
      <c r="H30" s="52"/>
    </row>
    <row r="31" spans="1:8" ht="20.25" customHeight="1" x14ac:dyDescent="0.2">
      <c r="A31" s="48" t="s">
        <v>392</v>
      </c>
      <c r="B31" s="49" t="s">
        <v>186</v>
      </c>
      <c r="C31" s="50" t="s">
        <v>89</v>
      </c>
      <c r="D31" s="54">
        <v>23500</v>
      </c>
      <c r="E31" s="52" t="s">
        <v>8</v>
      </c>
      <c r="F31" s="49"/>
      <c r="G31" s="50"/>
      <c r="H31" s="52"/>
    </row>
    <row r="32" spans="1:8" ht="20.25" customHeight="1" x14ac:dyDescent="0.2">
      <c r="A32" s="48" t="s">
        <v>393</v>
      </c>
      <c r="B32" s="49" t="s">
        <v>136</v>
      </c>
      <c r="C32" s="50" t="s">
        <v>58</v>
      </c>
      <c r="D32" s="54">
        <v>44000</v>
      </c>
      <c r="E32" s="52" t="s">
        <v>8</v>
      </c>
      <c r="F32" s="49"/>
      <c r="G32" s="50"/>
      <c r="H32" s="52"/>
    </row>
    <row r="33" spans="1:8" ht="20.25" customHeight="1" x14ac:dyDescent="0.2">
      <c r="A33" s="48" t="s">
        <v>394</v>
      </c>
      <c r="B33" s="49" t="s">
        <v>136</v>
      </c>
      <c r="C33" s="50" t="s">
        <v>60</v>
      </c>
      <c r="D33" s="54">
        <v>42000</v>
      </c>
      <c r="E33" s="52" t="s">
        <v>8</v>
      </c>
      <c r="F33" s="49"/>
      <c r="G33" s="50"/>
      <c r="H33" s="52"/>
    </row>
    <row r="34" spans="1:8" ht="20.25" customHeight="1" x14ac:dyDescent="0.2">
      <c r="A34" s="48" t="s">
        <v>333</v>
      </c>
      <c r="B34" s="49" t="s">
        <v>151</v>
      </c>
      <c r="C34" s="50" t="s">
        <v>60</v>
      </c>
      <c r="D34" s="54">
        <v>41000</v>
      </c>
      <c r="E34" s="52" t="s">
        <v>5</v>
      </c>
      <c r="F34" s="49"/>
      <c r="G34" s="50"/>
      <c r="H34" s="52"/>
    </row>
    <row r="35" spans="1:8" ht="20.25" customHeight="1" x14ac:dyDescent="0.2">
      <c r="A35" s="48" t="s">
        <v>395</v>
      </c>
      <c r="B35" s="49" t="s">
        <v>396</v>
      </c>
      <c r="C35" s="50" t="s">
        <v>397</v>
      </c>
      <c r="D35" s="54">
        <v>23500</v>
      </c>
      <c r="E35" s="52" t="s">
        <v>8</v>
      </c>
      <c r="F35" s="49"/>
      <c r="G35" s="50"/>
      <c r="H35" s="52"/>
    </row>
    <row r="36" spans="1:8" ht="20.25" customHeight="1" x14ac:dyDescent="0.2">
      <c r="A36" s="48" t="s">
        <v>398</v>
      </c>
      <c r="B36" s="49" t="s">
        <v>136</v>
      </c>
      <c r="C36" s="50" t="s">
        <v>58</v>
      </c>
      <c r="D36" s="54">
        <v>44000</v>
      </c>
      <c r="E36" s="52" t="s">
        <v>8</v>
      </c>
      <c r="F36" s="49"/>
      <c r="G36" s="50"/>
      <c r="H36" s="52"/>
    </row>
    <row r="37" spans="1:8" ht="20.25" customHeight="1" x14ac:dyDescent="0.2">
      <c r="A37" s="48" t="s">
        <v>208</v>
      </c>
      <c r="B37" s="49" t="s">
        <v>136</v>
      </c>
      <c r="C37" s="50" t="s">
        <v>115</v>
      </c>
      <c r="D37" s="54">
        <v>26000</v>
      </c>
      <c r="E37" s="52" t="s">
        <v>8</v>
      </c>
      <c r="F37" s="49"/>
      <c r="G37" s="50"/>
      <c r="H37" s="52"/>
    </row>
    <row r="38" spans="1:8" ht="20.25" customHeight="1" x14ac:dyDescent="0.2">
      <c r="A38" s="48" t="s">
        <v>399</v>
      </c>
      <c r="B38" s="49" t="s">
        <v>151</v>
      </c>
      <c r="C38" s="50" t="s">
        <v>58</v>
      </c>
      <c r="D38" s="54">
        <v>43000</v>
      </c>
      <c r="E38" s="52" t="s">
        <v>8</v>
      </c>
      <c r="F38" s="49"/>
      <c r="G38" s="50"/>
      <c r="H38" s="52"/>
    </row>
    <row r="39" spans="1:8" ht="20.25" customHeight="1" x14ac:dyDescent="0.2">
      <c r="A39" s="48" t="s">
        <v>400</v>
      </c>
      <c r="B39" s="49" t="s">
        <v>149</v>
      </c>
      <c r="C39" s="50" t="s">
        <v>60</v>
      </c>
      <c r="D39" s="54">
        <v>41000</v>
      </c>
      <c r="E39" s="52" t="s">
        <v>8</v>
      </c>
      <c r="F39" s="49"/>
      <c r="G39" s="50"/>
      <c r="H39" s="52"/>
    </row>
    <row r="40" spans="1:8" ht="20.25" customHeight="1" x14ac:dyDescent="0.2">
      <c r="A40" s="48" t="s">
        <v>375</v>
      </c>
      <c r="B40" s="49" t="s">
        <v>151</v>
      </c>
      <c r="C40" s="50" t="s">
        <v>58</v>
      </c>
      <c r="D40" s="54">
        <v>43000</v>
      </c>
      <c r="E40" s="52" t="s">
        <v>8</v>
      </c>
      <c r="F40" s="49"/>
      <c r="G40" s="50"/>
      <c r="H40" s="52"/>
    </row>
    <row r="41" spans="1:8" ht="20.25" customHeight="1" x14ac:dyDescent="0.2">
      <c r="A41" s="48" t="s">
        <v>401</v>
      </c>
      <c r="B41" s="49" t="s">
        <v>136</v>
      </c>
      <c r="C41" s="50" t="s">
        <v>58</v>
      </c>
      <c r="D41" s="54">
        <v>44000</v>
      </c>
      <c r="E41" s="52" t="s">
        <v>5</v>
      </c>
      <c r="F41" s="49"/>
      <c r="G41" s="50"/>
      <c r="H41" s="52"/>
    </row>
    <row r="42" spans="1:8" ht="20.25" customHeight="1" x14ac:dyDescent="0.2">
      <c r="A42" s="48" t="s">
        <v>402</v>
      </c>
      <c r="B42" s="59" t="s">
        <v>136</v>
      </c>
      <c r="C42" s="50" t="s">
        <v>58</v>
      </c>
      <c r="D42" s="54">
        <v>44000</v>
      </c>
      <c r="E42" s="52" t="s">
        <v>8</v>
      </c>
      <c r="F42" s="49"/>
      <c r="G42" s="50"/>
      <c r="H42" s="52"/>
    </row>
    <row r="43" spans="1:8" ht="20.25" customHeight="1" x14ac:dyDescent="0.2">
      <c r="A43" s="48" t="s">
        <v>185</v>
      </c>
      <c r="B43" s="49" t="s">
        <v>186</v>
      </c>
      <c r="C43" s="50" t="s">
        <v>89</v>
      </c>
      <c r="D43" s="54">
        <v>23500</v>
      </c>
      <c r="E43" s="52" t="s">
        <v>5</v>
      </c>
      <c r="F43" s="49"/>
      <c r="G43" s="50"/>
      <c r="H43" s="52"/>
    </row>
    <row r="44" spans="1:8" ht="20.25" customHeight="1" x14ac:dyDescent="0.2">
      <c r="A44" s="48" t="s">
        <v>103</v>
      </c>
      <c r="B44" s="49" t="s">
        <v>118</v>
      </c>
      <c r="C44" s="50" t="s">
        <v>403</v>
      </c>
      <c r="D44" s="54">
        <v>145000</v>
      </c>
      <c r="E44" s="52" t="s">
        <v>8</v>
      </c>
      <c r="F44" s="49"/>
      <c r="G44" s="50"/>
      <c r="H44" s="52"/>
    </row>
    <row r="45" spans="1:8" ht="20.25" customHeight="1" x14ac:dyDescent="0.2">
      <c r="A45" s="48" t="s">
        <v>404</v>
      </c>
      <c r="B45" s="49" t="s">
        <v>118</v>
      </c>
      <c r="C45" s="50" t="s">
        <v>405</v>
      </c>
      <c r="D45" s="54">
        <v>135000</v>
      </c>
      <c r="E45" s="52" t="s">
        <v>8</v>
      </c>
      <c r="F45" s="49"/>
      <c r="G45" s="50"/>
      <c r="H45" s="52"/>
    </row>
    <row r="46" spans="1:8" ht="20.25" customHeight="1" x14ac:dyDescent="0.2">
      <c r="A46" s="48"/>
      <c r="B46" s="49"/>
      <c r="C46" s="50"/>
      <c r="D46" s="54"/>
      <c r="E46" s="52"/>
      <c r="F46" s="49"/>
      <c r="G46" s="50"/>
      <c r="H46" s="52"/>
    </row>
    <row r="47" spans="1:8" ht="20.25" customHeight="1" x14ac:dyDescent="0.2">
      <c r="A47" s="48"/>
      <c r="B47" s="49"/>
      <c r="C47" s="50"/>
      <c r="D47" s="54"/>
      <c r="E47" s="52"/>
      <c r="F47" s="49"/>
      <c r="G47" s="50"/>
      <c r="H47" s="52"/>
    </row>
    <row r="48" spans="1:8" ht="20.25" customHeight="1" x14ac:dyDescent="0.2">
      <c r="A48" s="48"/>
      <c r="B48" s="49"/>
      <c r="C48" s="50"/>
      <c r="D48" s="54"/>
      <c r="E48" s="52"/>
      <c r="F48" s="49"/>
      <c r="G48" s="50"/>
      <c r="H48" s="52"/>
    </row>
    <row r="49" spans="1:8" ht="20.25" customHeight="1" x14ac:dyDescent="0.2">
      <c r="A49" s="48"/>
      <c r="B49" s="49"/>
      <c r="C49" s="50"/>
      <c r="D49" s="54"/>
      <c r="E49" s="52"/>
      <c r="F49" s="49"/>
      <c r="G49" s="50"/>
      <c r="H49" s="52"/>
    </row>
    <row r="50" spans="1:8" ht="20.25" customHeight="1" x14ac:dyDescent="0.2">
      <c r="A50" s="48"/>
      <c r="B50" s="49"/>
      <c r="C50" s="50"/>
      <c r="D50" s="54"/>
      <c r="E50" s="52"/>
      <c r="F50" s="49"/>
      <c r="G50" s="50"/>
      <c r="H50" s="52"/>
    </row>
    <row r="51" spans="1:8" ht="20.25" customHeight="1" x14ac:dyDescent="0.2">
      <c r="A51" s="48"/>
      <c r="B51" s="49"/>
      <c r="C51" s="50"/>
      <c r="D51" s="54"/>
      <c r="E51" s="52"/>
      <c r="F51" s="49"/>
      <c r="G51" s="50"/>
      <c r="H51" s="52"/>
    </row>
    <row r="52" spans="1:8" ht="20.25" customHeight="1" x14ac:dyDescent="0.2">
      <c r="A52" s="48"/>
      <c r="B52" s="49"/>
      <c r="C52" s="50"/>
      <c r="D52" s="54"/>
      <c r="E52" s="52"/>
      <c r="F52" s="49"/>
      <c r="G52" s="50"/>
      <c r="H52" s="52"/>
    </row>
    <row r="53" spans="1:8" ht="20.25" customHeight="1" x14ac:dyDescent="0.2">
      <c r="A53" s="48"/>
      <c r="B53" s="49"/>
      <c r="C53" s="50"/>
      <c r="D53" s="54"/>
      <c r="E53" s="52"/>
      <c r="F53" s="49"/>
      <c r="G53" s="50"/>
      <c r="H53" s="52"/>
    </row>
    <row r="54" spans="1:8" ht="20.25" customHeight="1" x14ac:dyDescent="0.2">
      <c r="A54" s="48"/>
      <c r="B54" s="49"/>
      <c r="C54" s="50"/>
      <c r="D54" s="54"/>
      <c r="E54" s="52"/>
      <c r="F54" s="49"/>
      <c r="G54" s="50"/>
      <c r="H54" s="52"/>
    </row>
    <row r="55" spans="1:8" ht="20.25" customHeight="1" x14ac:dyDescent="0.2">
      <c r="A55" s="48"/>
      <c r="B55" s="49"/>
      <c r="C55" s="50"/>
      <c r="D55" s="54"/>
      <c r="E55" s="52"/>
      <c r="F55" s="49"/>
      <c r="G55" s="50"/>
      <c r="H55" s="52"/>
    </row>
    <row r="56" spans="1:8" ht="20.25" customHeight="1" x14ac:dyDescent="0.2">
      <c r="A56" s="48"/>
      <c r="B56" s="49"/>
      <c r="C56" s="50"/>
      <c r="D56" s="54"/>
      <c r="E56" s="52"/>
      <c r="F56" s="49"/>
      <c r="G56" s="50"/>
      <c r="H56" s="52"/>
    </row>
    <row r="57" spans="1:8" ht="20.25" customHeight="1" x14ac:dyDescent="0.2">
      <c r="A57" s="48"/>
      <c r="B57" s="49"/>
      <c r="C57" s="50"/>
      <c r="D57" s="54"/>
      <c r="E57" s="52"/>
      <c r="F57" s="49"/>
      <c r="G57" s="50"/>
      <c r="H57" s="52"/>
    </row>
    <row r="58" spans="1:8" ht="20.25" customHeight="1" x14ac:dyDescent="0.2">
      <c r="A58" s="48"/>
      <c r="B58" s="49"/>
      <c r="C58" s="50"/>
      <c r="D58" s="54"/>
      <c r="E58" s="52"/>
      <c r="F58" s="49"/>
      <c r="G58" s="50"/>
      <c r="H58" s="52"/>
    </row>
    <row r="59" spans="1:8" ht="20.25" customHeight="1" x14ac:dyDescent="0.2">
      <c r="A59" s="48"/>
      <c r="B59" s="49"/>
      <c r="C59" s="50"/>
      <c r="D59" s="54"/>
      <c r="E59" s="52"/>
      <c r="F59" s="49"/>
      <c r="G59" s="50"/>
      <c r="H59" s="52"/>
    </row>
    <row r="60" spans="1:8" ht="20.25" customHeight="1" x14ac:dyDescent="0.2">
      <c r="A60" s="48"/>
      <c r="B60" s="49"/>
      <c r="C60" s="50"/>
      <c r="D60" s="54"/>
      <c r="E60" s="52"/>
      <c r="F60" s="49"/>
      <c r="G60" s="50"/>
      <c r="H60" s="52"/>
    </row>
    <row r="61" spans="1:8" ht="20.25" customHeight="1" x14ac:dyDescent="0.2">
      <c r="A61" s="48"/>
      <c r="B61" s="49"/>
      <c r="C61" s="50"/>
      <c r="D61" s="54"/>
      <c r="E61" s="52"/>
      <c r="F61" s="49"/>
      <c r="G61" s="50"/>
      <c r="H61" s="52"/>
    </row>
    <row r="62" spans="1:8" ht="20.25" customHeight="1" x14ac:dyDescent="0.2">
      <c r="A62" s="48"/>
      <c r="B62" s="49"/>
      <c r="C62" s="50"/>
      <c r="D62" s="54"/>
      <c r="E62" s="52"/>
      <c r="F62" s="49"/>
      <c r="G62" s="50"/>
      <c r="H62" s="52"/>
    </row>
    <row r="63" spans="1:8" ht="20.25" customHeight="1" x14ac:dyDescent="0.2">
      <c r="A63" s="48"/>
      <c r="B63" s="49"/>
      <c r="C63" s="50"/>
      <c r="D63" s="54"/>
      <c r="E63" s="52"/>
      <c r="F63" s="49"/>
      <c r="G63" s="50"/>
      <c r="H63" s="52"/>
    </row>
    <row r="64" spans="1:8" ht="20.25" customHeight="1" x14ac:dyDescent="0.2">
      <c r="A64" s="48"/>
      <c r="B64" s="49"/>
      <c r="C64" s="50"/>
      <c r="D64" s="54"/>
      <c r="E64" s="52"/>
      <c r="F64" s="49"/>
      <c r="G64" s="50"/>
      <c r="H64" s="52"/>
    </row>
    <row r="65" spans="1:8" ht="20.25" customHeight="1" x14ac:dyDescent="0.2">
      <c r="A65" s="48"/>
      <c r="B65" s="49"/>
      <c r="C65" s="50"/>
      <c r="D65" s="54"/>
      <c r="E65" s="52"/>
      <c r="F65" s="49"/>
      <c r="G65" s="50"/>
      <c r="H65" s="52"/>
    </row>
    <row r="66" spans="1:8" ht="20.25" customHeight="1" x14ac:dyDescent="0.2">
      <c r="A66" s="48"/>
      <c r="B66" s="49"/>
      <c r="C66" s="50"/>
      <c r="D66" s="54"/>
      <c r="E66" s="52"/>
      <c r="F66" s="49"/>
      <c r="G66" s="50"/>
      <c r="H66" s="52"/>
    </row>
    <row r="67" spans="1:8" ht="20.25" customHeight="1" x14ac:dyDescent="0.2">
      <c r="A67" s="48"/>
      <c r="B67" s="49"/>
      <c r="C67" s="50"/>
      <c r="D67" s="54"/>
      <c r="E67" s="52"/>
      <c r="F67" s="49"/>
      <c r="G67" s="50"/>
      <c r="H67" s="52"/>
    </row>
    <row r="68" spans="1:8" ht="20.25" customHeight="1" x14ac:dyDescent="0.2">
      <c r="A68" s="48"/>
      <c r="B68" s="49"/>
      <c r="C68" s="50"/>
      <c r="D68" s="54"/>
      <c r="E68" s="52"/>
      <c r="F68" s="49"/>
      <c r="G68" s="50"/>
      <c r="H68" s="52"/>
    </row>
    <row r="69" spans="1:8" ht="20.25" customHeight="1" x14ac:dyDescent="0.2">
      <c r="A69" s="48"/>
      <c r="B69" s="49"/>
      <c r="C69" s="50"/>
      <c r="D69" s="54"/>
      <c r="E69" s="52"/>
      <c r="F69" s="49"/>
      <c r="G69" s="50"/>
      <c r="H69" s="52"/>
    </row>
    <row r="70" spans="1:8" ht="20.25" customHeight="1" x14ac:dyDescent="0.2">
      <c r="A70" s="48"/>
      <c r="B70" s="49"/>
      <c r="C70" s="50"/>
      <c r="D70" s="54"/>
      <c r="E70" s="52"/>
      <c r="F70" s="49"/>
      <c r="G70" s="50"/>
      <c r="H70" s="52"/>
    </row>
    <row r="71" spans="1:8" ht="20.25" customHeight="1" x14ac:dyDescent="0.2">
      <c r="A71" s="48"/>
      <c r="B71" s="49"/>
      <c r="C71" s="50"/>
      <c r="D71" s="54"/>
      <c r="E71" s="52"/>
      <c r="F71" s="49"/>
      <c r="G71" s="50"/>
      <c r="H71" s="52"/>
    </row>
    <row r="72" spans="1:8" ht="20.25" customHeight="1" x14ac:dyDescent="0.2">
      <c r="A72" s="48"/>
      <c r="B72" s="49"/>
      <c r="C72" s="50"/>
      <c r="D72" s="54"/>
      <c r="E72" s="52"/>
      <c r="F72" s="49"/>
      <c r="G72" s="50"/>
      <c r="H72" s="52"/>
    </row>
    <row r="73" spans="1:8" ht="20.25" customHeight="1" x14ac:dyDescent="0.2">
      <c r="A73" s="48"/>
      <c r="B73" s="49"/>
      <c r="C73" s="50"/>
      <c r="D73" s="54"/>
      <c r="E73" s="52"/>
      <c r="F73" s="49"/>
      <c r="G73" s="50"/>
      <c r="H73" s="52"/>
    </row>
    <row r="74" spans="1:8" ht="20.25" customHeight="1" x14ac:dyDescent="0.2">
      <c r="A74" s="48"/>
      <c r="B74" s="49"/>
      <c r="C74" s="50"/>
      <c r="D74" s="54"/>
      <c r="E74" s="52"/>
      <c r="F74" s="49"/>
      <c r="G74" s="50"/>
      <c r="H74" s="52"/>
    </row>
    <row r="75" spans="1:8" ht="20.25" customHeight="1" x14ac:dyDescent="0.2">
      <c r="A75" s="48"/>
      <c r="B75" s="49"/>
      <c r="C75" s="50"/>
      <c r="D75" s="54"/>
      <c r="E75" s="52"/>
      <c r="F75" s="49"/>
      <c r="G75" s="50"/>
      <c r="H75" s="52"/>
    </row>
    <row r="76" spans="1:8" ht="20.25" customHeight="1" x14ac:dyDescent="0.2">
      <c r="A76" s="48"/>
      <c r="B76" s="49"/>
      <c r="C76" s="50"/>
      <c r="D76" s="54"/>
      <c r="E76" s="52"/>
      <c r="F76" s="49"/>
      <c r="G76" s="50"/>
      <c r="H76" s="52"/>
    </row>
    <row r="77" spans="1:8" ht="20.25" customHeight="1" x14ac:dyDescent="0.2">
      <c r="A77" s="48"/>
      <c r="B77" s="49"/>
      <c r="C77" s="50"/>
      <c r="D77" s="54"/>
      <c r="E77" s="52"/>
      <c r="F77" s="49"/>
      <c r="G77" s="50"/>
      <c r="H77" s="52"/>
    </row>
    <row r="78" spans="1:8" ht="20.25" customHeight="1" x14ac:dyDescent="0.2">
      <c r="A78" s="48"/>
      <c r="B78" s="49"/>
      <c r="C78" s="50"/>
      <c r="D78" s="54"/>
      <c r="E78" s="52"/>
      <c r="F78" s="49"/>
      <c r="G78" s="50"/>
      <c r="H78" s="52"/>
    </row>
    <row r="79" spans="1:8" ht="20.25" customHeight="1" x14ac:dyDescent="0.2">
      <c r="A79" s="48"/>
      <c r="B79" s="49"/>
      <c r="C79" s="50"/>
      <c r="D79" s="54"/>
      <c r="E79" s="52"/>
      <c r="F79" s="49"/>
      <c r="G79" s="50"/>
      <c r="H79" s="52"/>
    </row>
    <row r="80" spans="1:8" ht="20.25" customHeight="1" x14ac:dyDescent="0.2">
      <c r="A80" s="48"/>
      <c r="B80" s="49"/>
      <c r="C80" s="50"/>
      <c r="D80" s="54"/>
      <c r="E80" s="52"/>
      <c r="F80" s="49"/>
      <c r="G80" s="50"/>
      <c r="H80" s="52"/>
    </row>
    <row r="81" spans="1:8" ht="20.25" customHeight="1" x14ac:dyDescent="0.2">
      <c r="A81" s="48"/>
      <c r="B81" s="49"/>
      <c r="C81" s="50"/>
      <c r="D81" s="54"/>
      <c r="E81" s="52"/>
      <c r="F81" s="49"/>
      <c r="G81" s="50"/>
      <c r="H81" s="52"/>
    </row>
    <row r="82" spans="1:8" ht="20.25" customHeight="1" x14ac:dyDescent="0.2">
      <c r="A82" s="48"/>
      <c r="B82" s="49"/>
      <c r="C82" s="50"/>
      <c r="D82" s="54"/>
      <c r="E82" s="52"/>
      <c r="F82" s="49"/>
      <c r="G82" s="50"/>
      <c r="H82" s="52"/>
    </row>
    <row r="83" spans="1:8" ht="20.25" customHeight="1" x14ac:dyDescent="0.2">
      <c r="A83" s="48"/>
      <c r="B83" s="49"/>
      <c r="C83" s="50"/>
      <c r="D83" s="54"/>
      <c r="E83" s="52"/>
      <c r="F83" s="49"/>
      <c r="G83" s="50"/>
      <c r="H83" s="52"/>
    </row>
    <row r="84" spans="1:8" ht="20.25" customHeight="1" x14ac:dyDescent="0.2">
      <c r="A84" s="48"/>
      <c r="B84" s="49"/>
      <c r="C84" s="50"/>
      <c r="D84" s="54"/>
      <c r="E84" s="52"/>
      <c r="F84" s="49"/>
      <c r="G84" s="50"/>
      <c r="H84" s="52"/>
    </row>
    <row r="85" spans="1:8" ht="20.25" customHeight="1" x14ac:dyDescent="0.2">
      <c r="A85" s="48"/>
      <c r="B85" s="49"/>
      <c r="C85" s="50"/>
      <c r="D85" s="54"/>
      <c r="E85" s="52"/>
      <c r="F85" s="49"/>
      <c r="G85" s="50"/>
      <c r="H85" s="52"/>
    </row>
    <row r="86" spans="1:8" ht="20.25" customHeight="1" x14ac:dyDescent="0.2">
      <c r="A86" s="48"/>
      <c r="B86" s="49"/>
      <c r="C86" s="50"/>
      <c r="D86" s="54"/>
      <c r="E86" s="52"/>
      <c r="F86" s="49"/>
      <c r="G86" s="50"/>
      <c r="H86" s="52"/>
    </row>
    <row r="87" spans="1:8" ht="20.25" customHeight="1" x14ac:dyDescent="0.2">
      <c r="A87" s="48"/>
      <c r="B87" s="49"/>
      <c r="C87" s="50"/>
      <c r="D87" s="54"/>
      <c r="E87" s="52"/>
      <c r="F87" s="49"/>
      <c r="G87" s="50"/>
      <c r="H87" s="52"/>
    </row>
    <row r="88" spans="1:8" ht="20.25" customHeight="1" x14ac:dyDescent="0.2">
      <c r="A88" s="48"/>
      <c r="B88" s="49"/>
      <c r="C88" s="50"/>
      <c r="D88" s="54"/>
      <c r="E88" s="52"/>
      <c r="F88" s="49"/>
      <c r="G88" s="50"/>
      <c r="H88" s="52"/>
    </row>
    <row r="89" spans="1:8" ht="20.25" customHeight="1" x14ac:dyDescent="0.2">
      <c r="A89" s="48"/>
      <c r="B89" s="49"/>
      <c r="C89" s="50"/>
      <c r="D89" s="54"/>
      <c r="E89" s="52"/>
      <c r="F89" s="49"/>
      <c r="G89" s="50"/>
      <c r="H89" s="52"/>
    </row>
    <row r="90" spans="1:8" ht="20.25" customHeight="1" x14ac:dyDescent="0.2">
      <c r="A90" s="48"/>
      <c r="B90" s="49"/>
      <c r="C90" s="50"/>
      <c r="D90" s="54"/>
      <c r="E90" s="52"/>
      <c r="F90" s="49"/>
      <c r="G90" s="50"/>
      <c r="H90" s="52"/>
    </row>
    <row r="91" spans="1:8" ht="20.25" customHeight="1" x14ac:dyDescent="0.2">
      <c r="A91" s="48"/>
      <c r="B91" s="49"/>
      <c r="C91" s="50"/>
      <c r="D91" s="54"/>
      <c r="E91" s="52"/>
      <c r="F91" s="49"/>
      <c r="G91" s="50"/>
      <c r="H91" s="52"/>
    </row>
    <row r="92" spans="1:8" ht="20.25" customHeight="1" x14ac:dyDescent="0.2">
      <c r="A92" s="48"/>
      <c r="B92" s="49"/>
      <c r="C92" s="50"/>
      <c r="D92" s="54"/>
      <c r="E92" s="52"/>
      <c r="F92" s="49"/>
      <c r="G92" s="50"/>
      <c r="H92" s="52"/>
    </row>
    <row r="93" spans="1:8" ht="20.25" customHeight="1" x14ac:dyDescent="0.2">
      <c r="A93" s="48"/>
      <c r="B93" s="49"/>
      <c r="C93" s="50"/>
      <c r="D93" s="54"/>
      <c r="E93" s="52"/>
      <c r="F93" s="49"/>
      <c r="G93" s="50"/>
      <c r="H93" s="52"/>
    </row>
    <row r="94" spans="1:8" ht="20.25" customHeight="1" x14ac:dyDescent="0.2">
      <c r="A94" s="48"/>
      <c r="B94" s="49"/>
      <c r="C94" s="50"/>
      <c r="D94" s="54"/>
      <c r="E94" s="52"/>
      <c r="F94" s="49"/>
      <c r="G94" s="50"/>
      <c r="H94" s="52"/>
    </row>
    <row r="95" spans="1:8" ht="20.25" customHeight="1" x14ac:dyDescent="0.2">
      <c r="A95" s="48"/>
      <c r="B95" s="49"/>
      <c r="C95" s="50"/>
      <c r="D95" s="54"/>
      <c r="E95" s="52"/>
      <c r="F95" s="49"/>
      <c r="G95" s="50"/>
      <c r="H95" s="52"/>
    </row>
    <row r="96" spans="1:8" ht="20.25" customHeight="1" x14ac:dyDescent="0.2">
      <c r="A96" s="48"/>
      <c r="B96" s="49"/>
      <c r="C96" s="50"/>
      <c r="D96" s="54"/>
      <c r="E96" s="52"/>
      <c r="F96" s="49"/>
      <c r="G96" s="50"/>
      <c r="H96" s="52"/>
    </row>
    <row r="97" spans="1:8" ht="20.25" customHeight="1" x14ac:dyDescent="0.2">
      <c r="A97" s="48"/>
      <c r="B97" s="49"/>
      <c r="C97" s="50"/>
      <c r="D97" s="54"/>
      <c r="E97" s="52"/>
      <c r="F97" s="49"/>
      <c r="G97" s="50"/>
      <c r="H97" s="52"/>
    </row>
    <row r="98" spans="1:8" ht="20.25" customHeight="1" x14ac:dyDescent="0.2">
      <c r="A98" s="48"/>
      <c r="B98" s="49"/>
      <c r="C98" s="50"/>
      <c r="D98" s="54"/>
      <c r="E98" s="52"/>
      <c r="F98" s="49"/>
      <c r="G98" s="50"/>
      <c r="H98" s="52"/>
    </row>
    <row r="99" spans="1:8" ht="20.25" customHeight="1" x14ac:dyDescent="0.2">
      <c r="A99" s="48"/>
      <c r="B99" s="49"/>
      <c r="C99" s="50"/>
      <c r="D99" s="54"/>
      <c r="E99" s="52"/>
      <c r="F99" s="49"/>
      <c r="G99" s="50"/>
      <c r="H99" s="52"/>
    </row>
    <row r="100" spans="1:8" ht="20.25" customHeight="1" x14ac:dyDescent="0.2">
      <c r="A100" s="48"/>
      <c r="B100" s="49"/>
      <c r="C100" s="50"/>
      <c r="D100" s="54"/>
      <c r="E100" s="52"/>
      <c r="F100" s="49"/>
      <c r="G100" s="50"/>
      <c r="H100" s="52"/>
    </row>
    <row r="101" spans="1:8" ht="20.25" customHeight="1" x14ac:dyDescent="0.2">
      <c r="A101" s="48"/>
      <c r="B101" s="49"/>
      <c r="C101" s="50"/>
      <c r="D101" s="54"/>
      <c r="E101" s="52"/>
      <c r="F101" s="49"/>
      <c r="G101" s="50"/>
      <c r="H101" s="52"/>
    </row>
    <row r="102" spans="1:8" x14ac:dyDescent="0.2">
      <c r="A102" s="48"/>
      <c r="B102" s="49"/>
      <c r="C102" s="50"/>
      <c r="D102" s="54"/>
      <c r="E102" s="52"/>
      <c r="F102" s="49"/>
      <c r="G102" s="50"/>
      <c r="H102" s="52"/>
    </row>
  </sheetData>
  <mergeCells count="2">
    <mergeCell ref="A14:D14"/>
    <mergeCell ref="F14:H14"/>
  </mergeCells>
  <dataValidations count="1">
    <dataValidation type="list" allowBlank="1" showInputMessage="1" showErrorMessage="1" sqref="E16:E102" xr:uid="{00000000-0002-0000-1300-000000000000}">
      <formula1>$E$2:$E$11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MJ98"/>
  <sheetViews>
    <sheetView zoomScale="70" zoomScaleNormal="70" workbookViewId="0">
      <pane ySplit="14" topLeftCell="A27" activePane="bottomLeft" state="frozen"/>
      <selection pane="bottomLeft" activeCell="F51" sqref="F51"/>
    </sheetView>
  </sheetViews>
  <sheetFormatPr defaultColWidth="9.140625" defaultRowHeight="15" x14ac:dyDescent="0.2"/>
  <cols>
    <col min="1" max="1" width="43.5703125" style="8" customWidth="1"/>
    <col min="2" max="2" width="15.42578125" style="8" customWidth="1"/>
    <col min="3" max="3" width="47.140625" style="8" customWidth="1"/>
    <col min="4" max="4" width="18.42578125" style="9" customWidth="1"/>
    <col min="5" max="5" width="22.140625" style="9" customWidth="1"/>
    <col min="6" max="6" width="25.5703125" style="8" customWidth="1"/>
    <col min="7" max="7" width="33.85546875" style="8" customWidth="1"/>
    <col min="8" max="8" width="17.42578125" style="8" customWidth="1"/>
    <col min="9" max="9" width="9.140625" style="8"/>
    <col min="10" max="10" width="27.42578125" style="8" customWidth="1"/>
    <col min="11" max="11" width="16.5703125" style="8" customWidth="1"/>
    <col min="12" max="1024" width="9.140625" style="8"/>
  </cols>
  <sheetData>
    <row r="1" spans="1:11" ht="15.75" x14ac:dyDescent="0.25">
      <c r="A1" s="10" t="s">
        <v>18</v>
      </c>
      <c r="B1" s="10"/>
      <c r="C1" s="55">
        <f>'12.19'!C1+1</f>
        <v>45280</v>
      </c>
    </row>
    <row r="2" spans="1:11" ht="15.75" x14ac:dyDescent="0.25">
      <c r="A2" s="12" t="s">
        <v>19</v>
      </c>
      <c r="B2" s="13"/>
      <c r="C2" s="13"/>
      <c r="D2" s="56">
        <f>SUMIF(E$16:E98,E2,D$16:D98)</f>
        <v>732000</v>
      </c>
      <c r="E2" s="15" t="s">
        <v>5</v>
      </c>
      <c r="F2" s="12" t="s">
        <v>20</v>
      </c>
      <c r="G2" s="13" t="s">
        <v>5</v>
      </c>
      <c r="H2" s="15">
        <f>SUM(H16:H98)-(H3+H4+H5)</f>
        <v>0</v>
      </c>
      <c r="J2" s="16" t="s">
        <v>21</v>
      </c>
      <c r="K2" s="17"/>
    </row>
    <row r="3" spans="1:11" ht="15.75" x14ac:dyDescent="0.25">
      <c r="A3" s="18"/>
      <c r="D3" s="9">
        <f>SUMIF(E$16:E98,E3,D$16:D98)</f>
        <v>0</v>
      </c>
      <c r="E3" s="19" t="s">
        <v>6</v>
      </c>
      <c r="F3" s="18"/>
      <c r="G3" s="8" t="s">
        <v>6</v>
      </c>
      <c r="H3" s="19">
        <f>SUMIF(G16:G98,G3,H16:H98)</f>
        <v>0</v>
      </c>
      <c r="J3" s="20" t="s">
        <v>22</v>
      </c>
      <c r="K3" s="57">
        <f>'12.19'!K8</f>
        <v>849075</v>
      </c>
    </row>
    <row r="4" spans="1:11" ht="15.75" x14ac:dyDescent="0.25">
      <c r="A4" s="18"/>
      <c r="D4" s="9">
        <f>SUMIF(E$16:E98,E4,D$16:D98)</f>
        <v>0</v>
      </c>
      <c r="E4" s="19" t="s">
        <v>7</v>
      </c>
      <c r="F4" s="18"/>
      <c r="G4" s="8" t="s">
        <v>7</v>
      </c>
      <c r="H4" s="19">
        <f>SUMIF(G16:G98,G4,H16:H98)</f>
        <v>0</v>
      </c>
      <c r="J4" s="10" t="s">
        <v>23</v>
      </c>
      <c r="K4" s="29">
        <f>'12.19'!K9</f>
        <v>1800000</v>
      </c>
    </row>
    <row r="5" spans="1:11" x14ac:dyDescent="0.2">
      <c r="A5" s="23"/>
      <c r="D5" s="9">
        <f>SUMIF(E$16:E98,E5,D$16:D98)</f>
        <v>1134100</v>
      </c>
      <c r="E5" s="19" t="s">
        <v>8</v>
      </c>
      <c r="F5" s="23"/>
      <c r="G5" s="8" t="s">
        <v>24</v>
      </c>
      <c r="H5" s="19">
        <f>SUMIF(G16:G98,G5,H16:H98)</f>
        <v>0</v>
      </c>
      <c r="J5" s="8" t="s">
        <v>25</v>
      </c>
      <c r="K5" s="9">
        <f>'12.19'!K10</f>
        <v>0</v>
      </c>
    </row>
    <row r="6" spans="1:11" x14ac:dyDescent="0.2">
      <c r="A6" s="23"/>
      <c r="D6" s="9">
        <f>SUMIF(E$16:E98,E6,D$16:D98)</f>
        <v>0</v>
      </c>
      <c r="E6" s="19" t="s">
        <v>9</v>
      </c>
      <c r="F6" s="23"/>
      <c r="H6" s="19"/>
    </row>
    <row r="7" spans="1:11" ht="15.75" x14ac:dyDescent="0.25">
      <c r="A7" s="23"/>
      <c r="D7" s="9">
        <f>SUMIF(E$16:E98,E7,D$16:D98)</f>
        <v>0</v>
      </c>
      <c r="E7" s="19" t="s">
        <v>26</v>
      </c>
      <c r="F7" s="23"/>
      <c r="H7" s="19"/>
      <c r="J7" s="25" t="s">
        <v>27</v>
      </c>
      <c r="K7" s="26"/>
    </row>
    <row r="8" spans="1:11" ht="15.75" x14ac:dyDescent="0.25">
      <c r="A8" s="23"/>
      <c r="D8" s="9">
        <f>SUMIF(E$16:E98,E8,D$16:D98)</f>
        <v>0</v>
      </c>
      <c r="E8" s="19" t="s">
        <v>10</v>
      </c>
      <c r="F8" s="23"/>
      <c r="H8" s="19"/>
      <c r="J8" s="20" t="s">
        <v>22</v>
      </c>
      <c r="K8" s="28">
        <f>K3+SUM(D2:D4)-H12</f>
        <v>1581075</v>
      </c>
    </row>
    <row r="9" spans="1:11" ht="15.75" x14ac:dyDescent="0.25">
      <c r="A9" s="23"/>
      <c r="D9" s="9">
        <f>SUMIF(E$16:E98,E9,D$16:D98)</f>
        <v>0</v>
      </c>
      <c r="E9" s="19" t="s">
        <v>28</v>
      </c>
      <c r="F9" s="23"/>
      <c r="H9" s="19"/>
      <c r="J9" s="10" t="s">
        <v>29</v>
      </c>
      <c r="K9" s="29">
        <f>K4+H4-D4</f>
        <v>1800000</v>
      </c>
    </row>
    <row r="10" spans="1:11" x14ac:dyDescent="0.2">
      <c r="A10" s="23"/>
      <c r="D10" s="9">
        <f>SUMIF(E$16:E98,E10,D$16:D98)</f>
        <v>61000</v>
      </c>
      <c r="E10" s="19" t="s">
        <v>11</v>
      </c>
      <c r="F10" s="23"/>
      <c r="H10" s="19"/>
      <c r="J10" s="8" t="s">
        <v>30</v>
      </c>
      <c r="K10" s="9">
        <f>K5-D3+H3</f>
        <v>0</v>
      </c>
    </row>
    <row r="11" spans="1:11" x14ac:dyDescent="0.2">
      <c r="A11" s="23"/>
      <c r="D11" s="9">
        <f>SUMIF(E$16:E98,E11,D$16:D98)</f>
        <v>0</v>
      </c>
      <c r="E11" s="19" t="s">
        <v>12</v>
      </c>
      <c r="F11" s="23"/>
      <c r="H11" s="19"/>
    </row>
    <row r="12" spans="1:11" x14ac:dyDescent="0.2">
      <c r="A12" s="30"/>
      <c r="B12" s="31"/>
      <c r="C12" s="31" t="s">
        <v>31</v>
      </c>
      <c r="D12" s="32">
        <f>SUM(D2:D11)</f>
        <v>1927100</v>
      </c>
      <c r="E12" s="33"/>
      <c r="F12" s="30"/>
      <c r="G12" s="31" t="s">
        <v>31</v>
      </c>
      <c r="H12" s="33">
        <f>SUM(H2:H10)</f>
        <v>0</v>
      </c>
    </row>
    <row r="13" spans="1:11" x14ac:dyDescent="0.2">
      <c r="C13" s="34" t="s">
        <v>32</v>
      </c>
      <c r="D13" s="35">
        <f>SUM(D16:D98)</f>
        <v>1927100</v>
      </c>
      <c r="G13" s="34" t="s">
        <v>32</v>
      </c>
      <c r="H13" s="35">
        <f>SUM(H16:H98)</f>
        <v>0</v>
      </c>
    </row>
    <row r="14" spans="1:11" ht="21" customHeight="1" x14ac:dyDescent="0.25">
      <c r="A14" s="116" t="s">
        <v>0</v>
      </c>
      <c r="B14" s="116"/>
      <c r="C14" s="116"/>
      <c r="D14" s="116"/>
      <c r="E14" s="36"/>
      <c r="F14" s="117" t="s">
        <v>1</v>
      </c>
      <c r="G14" s="117"/>
      <c r="H14" s="117"/>
    </row>
    <row r="15" spans="1:11" ht="20.25" customHeight="1" x14ac:dyDescent="0.2">
      <c r="A15" s="37" t="s">
        <v>40</v>
      </c>
      <c r="B15" s="38" t="s">
        <v>45</v>
      </c>
      <c r="C15" s="39" t="s">
        <v>41</v>
      </c>
      <c r="D15" s="40" t="s">
        <v>39</v>
      </c>
      <c r="E15" s="41" t="s">
        <v>37</v>
      </c>
      <c r="F15" s="31"/>
      <c r="G15" s="31"/>
      <c r="H15" s="42"/>
    </row>
    <row r="16" spans="1:11" ht="20.25" customHeight="1" x14ac:dyDescent="0.2">
      <c r="A16" s="48" t="s">
        <v>406</v>
      </c>
      <c r="B16" s="49" t="s">
        <v>158</v>
      </c>
      <c r="C16" s="50" t="s">
        <v>87</v>
      </c>
      <c r="D16" s="54">
        <v>59000</v>
      </c>
      <c r="E16" s="52" t="s">
        <v>8</v>
      </c>
      <c r="F16" s="49"/>
      <c r="G16" s="50"/>
      <c r="H16" s="52"/>
    </row>
    <row r="17" spans="1:8" ht="20.25" customHeight="1" x14ac:dyDescent="0.2">
      <c r="A17" s="48" t="s">
        <v>407</v>
      </c>
      <c r="B17" s="49" t="s">
        <v>158</v>
      </c>
      <c r="C17" s="50" t="s">
        <v>58</v>
      </c>
      <c r="D17" s="54">
        <v>62000</v>
      </c>
      <c r="E17" s="52" t="s">
        <v>8</v>
      </c>
      <c r="F17" s="49"/>
      <c r="G17" s="50"/>
      <c r="H17" s="52"/>
    </row>
    <row r="18" spans="1:8" ht="20.25" customHeight="1" x14ac:dyDescent="0.2">
      <c r="A18" s="48" t="s">
        <v>408</v>
      </c>
      <c r="B18" s="49" t="s">
        <v>118</v>
      </c>
      <c r="C18" s="50" t="s">
        <v>137</v>
      </c>
      <c r="D18" s="54">
        <v>41000</v>
      </c>
      <c r="E18" s="52" t="s">
        <v>5</v>
      </c>
      <c r="F18" s="49"/>
      <c r="G18" s="50"/>
      <c r="H18" s="52"/>
    </row>
    <row r="19" spans="1:8" ht="20.25" customHeight="1" x14ac:dyDescent="0.2">
      <c r="A19" s="48" t="s">
        <v>409</v>
      </c>
      <c r="B19" s="49" t="s">
        <v>118</v>
      </c>
      <c r="C19" s="50" t="s">
        <v>58</v>
      </c>
      <c r="D19" s="54">
        <v>55000</v>
      </c>
      <c r="E19" s="52" t="s">
        <v>8</v>
      </c>
      <c r="F19" s="49"/>
      <c r="G19" s="50"/>
      <c r="H19" s="52"/>
    </row>
    <row r="20" spans="1:8" ht="20.25" customHeight="1" x14ac:dyDescent="0.2">
      <c r="A20" s="48" t="s">
        <v>410</v>
      </c>
      <c r="B20" s="49" t="s">
        <v>118</v>
      </c>
      <c r="C20" s="50" t="s">
        <v>301</v>
      </c>
      <c r="D20" s="54">
        <v>6000</v>
      </c>
      <c r="E20" s="52" t="s">
        <v>11</v>
      </c>
      <c r="F20" s="49"/>
      <c r="G20" s="50"/>
      <c r="H20" s="52"/>
    </row>
    <row r="21" spans="1:8" ht="20.25" customHeight="1" x14ac:dyDescent="0.2">
      <c r="A21" s="48" t="s">
        <v>411</v>
      </c>
      <c r="B21" s="49" t="s">
        <v>158</v>
      </c>
      <c r="C21" s="50" t="s">
        <v>87</v>
      </c>
      <c r="D21" s="54">
        <v>59000</v>
      </c>
      <c r="E21" s="52" t="s">
        <v>8</v>
      </c>
      <c r="F21" s="49"/>
      <c r="G21" s="50"/>
      <c r="H21" s="52"/>
    </row>
    <row r="22" spans="1:8" ht="20.25" customHeight="1" x14ac:dyDescent="0.2">
      <c r="A22" s="48" t="s">
        <v>412</v>
      </c>
      <c r="B22" s="49" t="s">
        <v>118</v>
      </c>
      <c r="C22" s="50" t="s">
        <v>87</v>
      </c>
      <c r="D22" s="54">
        <v>53000</v>
      </c>
      <c r="E22" s="52" t="s">
        <v>5</v>
      </c>
      <c r="F22" s="49"/>
      <c r="G22" s="50"/>
      <c r="H22" s="52"/>
    </row>
    <row r="23" spans="1:8" ht="20.25" customHeight="1" x14ac:dyDescent="0.2">
      <c r="A23" s="48" t="s">
        <v>157</v>
      </c>
      <c r="B23" s="49" t="s">
        <v>158</v>
      </c>
      <c r="C23" s="50" t="s">
        <v>87</v>
      </c>
      <c r="D23" s="54">
        <v>59000</v>
      </c>
      <c r="E23" s="52" t="s">
        <v>8</v>
      </c>
      <c r="F23" s="49"/>
      <c r="G23" s="50"/>
      <c r="H23" s="52"/>
    </row>
    <row r="24" spans="1:8" ht="20.25" customHeight="1" x14ac:dyDescent="0.2">
      <c r="A24" s="48" t="s">
        <v>413</v>
      </c>
      <c r="B24" s="49" t="s">
        <v>118</v>
      </c>
      <c r="C24" s="50" t="s">
        <v>58</v>
      </c>
      <c r="D24" s="54">
        <v>55000</v>
      </c>
      <c r="E24" s="52" t="s">
        <v>5</v>
      </c>
      <c r="F24" s="49"/>
      <c r="G24" s="50"/>
      <c r="H24" s="52"/>
    </row>
    <row r="25" spans="1:8" ht="20.25" customHeight="1" x14ac:dyDescent="0.2">
      <c r="A25" s="48" t="s">
        <v>414</v>
      </c>
      <c r="B25" s="49" t="s">
        <v>151</v>
      </c>
      <c r="C25" s="50" t="s">
        <v>301</v>
      </c>
      <c r="D25" s="54">
        <v>6000</v>
      </c>
      <c r="E25" s="52" t="s">
        <v>8</v>
      </c>
      <c r="F25" s="49"/>
      <c r="G25" s="50"/>
      <c r="H25" s="52"/>
    </row>
    <row r="26" spans="1:8" ht="20.25" customHeight="1" x14ac:dyDescent="0.2">
      <c r="A26" s="48" t="s">
        <v>415</v>
      </c>
      <c r="B26" s="49" t="s">
        <v>112</v>
      </c>
      <c r="C26" s="50" t="s">
        <v>165</v>
      </c>
      <c r="D26" s="54">
        <v>82000</v>
      </c>
      <c r="E26" s="52" t="s">
        <v>5</v>
      </c>
      <c r="F26" s="49"/>
      <c r="G26" s="50"/>
      <c r="H26" s="52"/>
    </row>
    <row r="27" spans="1:8" ht="20.25" customHeight="1" x14ac:dyDescent="0.2">
      <c r="A27" s="48" t="s">
        <v>416</v>
      </c>
      <c r="B27" s="49" t="s">
        <v>70</v>
      </c>
      <c r="C27" s="50" t="s">
        <v>58</v>
      </c>
      <c r="D27" s="54">
        <v>44000</v>
      </c>
      <c r="E27" s="52" t="s">
        <v>8</v>
      </c>
      <c r="F27" s="49"/>
      <c r="G27" s="50"/>
      <c r="H27" s="52"/>
    </row>
    <row r="28" spans="1:8" ht="20.25" customHeight="1" x14ac:dyDescent="0.2">
      <c r="A28" s="48" t="s">
        <v>417</v>
      </c>
      <c r="B28" s="49" t="s">
        <v>112</v>
      </c>
      <c r="C28" s="50" t="s">
        <v>165</v>
      </c>
      <c r="D28" s="54">
        <v>82000</v>
      </c>
      <c r="E28" s="52" t="s">
        <v>8</v>
      </c>
      <c r="F28" s="49"/>
      <c r="G28" s="50"/>
      <c r="H28" s="52"/>
    </row>
    <row r="29" spans="1:8" ht="20.25" customHeight="1" x14ac:dyDescent="0.2">
      <c r="A29" s="48" t="s">
        <v>418</v>
      </c>
      <c r="B29" s="49" t="s">
        <v>112</v>
      </c>
      <c r="C29" s="50" t="s">
        <v>128</v>
      </c>
      <c r="D29" s="54">
        <v>105000</v>
      </c>
      <c r="E29" s="52" t="s">
        <v>5</v>
      </c>
      <c r="F29" s="49"/>
      <c r="G29" s="50"/>
      <c r="H29" s="52"/>
    </row>
    <row r="30" spans="1:8" ht="20.25" customHeight="1" x14ac:dyDescent="0.2">
      <c r="A30" s="48" t="s">
        <v>418</v>
      </c>
      <c r="B30" s="59" t="s">
        <v>112</v>
      </c>
      <c r="C30" s="50" t="s">
        <v>419</v>
      </c>
      <c r="D30" s="54">
        <v>30000</v>
      </c>
      <c r="E30" s="52" t="s">
        <v>8</v>
      </c>
      <c r="F30" s="49"/>
      <c r="G30" s="50"/>
      <c r="H30" s="52"/>
    </row>
    <row r="31" spans="1:8" ht="20.25" customHeight="1" x14ac:dyDescent="0.2">
      <c r="A31" s="48" t="s">
        <v>420</v>
      </c>
      <c r="B31" s="49" t="s">
        <v>118</v>
      </c>
      <c r="C31" s="50" t="s">
        <v>96</v>
      </c>
      <c r="D31" s="54">
        <v>41000</v>
      </c>
      <c r="E31" s="52" t="s">
        <v>8</v>
      </c>
      <c r="F31" s="49"/>
      <c r="G31" s="50"/>
      <c r="H31" s="52"/>
    </row>
    <row r="32" spans="1:8" ht="20.25" customHeight="1" x14ac:dyDescent="0.2">
      <c r="A32" s="48" t="s">
        <v>421</v>
      </c>
      <c r="B32" s="49" t="s">
        <v>158</v>
      </c>
      <c r="C32" s="50" t="s">
        <v>301</v>
      </c>
      <c r="D32" s="54">
        <v>6000</v>
      </c>
      <c r="E32" s="52" t="s">
        <v>8</v>
      </c>
      <c r="F32" s="49"/>
      <c r="G32" s="50"/>
      <c r="H32" s="52"/>
    </row>
    <row r="33" spans="1:8" ht="20.25" customHeight="1" x14ac:dyDescent="0.2">
      <c r="A33" s="48" t="s">
        <v>422</v>
      </c>
      <c r="B33" s="49" t="s">
        <v>70</v>
      </c>
      <c r="C33" s="50" t="s">
        <v>87</v>
      </c>
      <c r="D33" s="54">
        <v>42000</v>
      </c>
      <c r="E33" s="52" t="s">
        <v>8</v>
      </c>
      <c r="F33" s="49"/>
      <c r="G33" s="50"/>
      <c r="H33" s="52"/>
    </row>
    <row r="34" spans="1:8" ht="20.25" customHeight="1" x14ac:dyDescent="0.2">
      <c r="A34" s="48" t="s">
        <v>423</v>
      </c>
      <c r="B34" s="49" t="s">
        <v>70</v>
      </c>
      <c r="C34" s="50" t="s">
        <v>87</v>
      </c>
      <c r="D34" s="54">
        <v>42000</v>
      </c>
      <c r="E34" s="52" t="s">
        <v>8</v>
      </c>
      <c r="F34" s="49"/>
      <c r="G34" s="50"/>
      <c r="H34" s="52"/>
    </row>
    <row r="35" spans="1:8" ht="20.25" customHeight="1" x14ac:dyDescent="0.2">
      <c r="A35" s="48" t="s">
        <v>424</v>
      </c>
      <c r="B35" s="49" t="s">
        <v>50</v>
      </c>
      <c r="C35" s="50"/>
      <c r="D35" s="54">
        <v>39000</v>
      </c>
      <c r="E35" s="52" t="s">
        <v>8</v>
      </c>
      <c r="F35" s="49"/>
      <c r="G35" s="50"/>
      <c r="H35" s="52"/>
    </row>
    <row r="36" spans="1:8" ht="20.25" customHeight="1" x14ac:dyDescent="0.2">
      <c r="A36" s="48" t="s">
        <v>404</v>
      </c>
      <c r="B36" s="49" t="s">
        <v>118</v>
      </c>
      <c r="C36" s="50" t="s">
        <v>425</v>
      </c>
      <c r="D36" s="54">
        <v>55000</v>
      </c>
      <c r="E36" s="52" t="s">
        <v>11</v>
      </c>
      <c r="F36" s="49"/>
      <c r="G36" s="50"/>
      <c r="H36" s="52"/>
    </row>
    <row r="37" spans="1:8" ht="20.25" customHeight="1" x14ac:dyDescent="0.2">
      <c r="A37" s="48" t="s">
        <v>426</v>
      </c>
      <c r="B37" s="49" t="s">
        <v>118</v>
      </c>
      <c r="C37" s="50" t="s">
        <v>58</v>
      </c>
      <c r="D37" s="54">
        <v>55000</v>
      </c>
      <c r="E37" s="52" t="s">
        <v>5</v>
      </c>
      <c r="F37" s="49"/>
      <c r="G37" s="50"/>
      <c r="H37" s="52"/>
    </row>
    <row r="38" spans="1:8" ht="20.25" customHeight="1" x14ac:dyDescent="0.2">
      <c r="A38" s="48" t="s">
        <v>427</v>
      </c>
      <c r="B38" s="49" t="s">
        <v>70</v>
      </c>
      <c r="C38" s="50" t="s">
        <v>58</v>
      </c>
      <c r="D38" s="54">
        <v>44000</v>
      </c>
      <c r="E38" s="52" t="s">
        <v>8</v>
      </c>
      <c r="F38" s="49"/>
      <c r="G38" s="50"/>
      <c r="H38" s="52"/>
    </row>
    <row r="39" spans="1:8" ht="20.25" customHeight="1" x14ac:dyDescent="0.2">
      <c r="A39" s="48" t="s">
        <v>428</v>
      </c>
      <c r="B39" s="49" t="s">
        <v>112</v>
      </c>
      <c r="C39" s="50" t="s">
        <v>429</v>
      </c>
      <c r="D39" s="54">
        <v>51000</v>
      </c>
      <c r="E39" s="52" t="s">
        <v>5</v>
      </c>
      <c r="F39" s="49"/>
      <c r="G39" s="50"/>
      <c r="H39" s="52"/>
    </row>
    <row r="40" spans="1:8" ht="20.25" customHeight="1" x14ac:dyDescent="0.2">
      <c r="A40" s="48" t="s">
        <v>430</v>
      </c>
      <c r="B40" s="49" t="s">
        <v>70</v>
      </c>
      <c r="C40" s="50" t="s">
        <v>431</v>
      </c>
      <c r="D40" s="54">
        <v>52000</v>
      </c>
      <c r="E40" s="52" t="s">
        <v>8</v>
      </c>
      <c r="F40" s="49"/>
      <c r="G40" s="50"/>
      <c r="H40" s="52"/>
    </row>
    <row r="41" spans="1:8" ht="20.25" customHeight="1" x14ac:dyDescent="0.2">
      <c r="A41" s="48" t="s">
        <v>435</v>
      </c>
      <c r="B41" s="49" t="s">
        <v>118</v>
      </c>
      <c r="C41" s="50" t="s">
        <v>432</v>
      </c>
      <c r="D41" s="54">
        <v>63000</v>
      </c>
      <c r="E41" s="52" t="s">
        <v>8</v>
      </c>
      <c r="F41" s="49"/>
      <c r="G41" s="50"/>
      <c r="H41" s="52"/>
    </row>
    <row r="42" spans="1:8" ht="20.25" customHeight="1" x14ac:dyDescent="0.2">
      <c r="A42" s="48" t="s">
        <v>435</v>
      </c>
      <c r="B42" s="49" t="s">
        <v>118</v>
      </c>
      <c r="C42" s="50" t="s">
        <v>58</v>
      </c>
      <c r="D42" s="54">
        <v>55000</v>
      </c>
      <c r="E42" s="52" t="s">
        <v>8</v>
      </c>
      <c r="F42" s="49"/>
      <c r="G42" s="50"/>
      <c r="H42" s="52"/>
    </row>
    <row r="43" spans="1:8" ht="20.25" customHeight="1" x14ac:dyDescent="0.2">
      <c r="A43" s="48" t="s">
        <v>433</v>
      </c>
      <c r="B43" s="49" t="s">
        <v>112</v>
      </c>
      <c r="C43" s="50" t="s">
        <v>128</v>
      </c>
      <c r="D43" s="54">
        <v>102000</v>
      </c>
      <c r="E43" s="52" t="s">
        <v>5</v>
      </c>
      <c r="F43" s="49"/>
      <c r="G43" s="50"/>
      <c r="H43" s="52"/>
    </row>
    <row r="44" spans="1:8" ht="20.25" customHeight="1" x14ac:dyDescent="0.2">
      <c r="A44" s="48" t="s">
        <v>434</v>
      </c>
      <c r="B44" s="49" t="s">
        <v>158</v>
      </c>
      <c r="C44" s="50" t="s">
        <v>58</v>
      </c>
      <c r="D44" s="54">
        <v>62000</v>
      </c>
      <c r="E44" s="52" t="s">
        <v>8</v>
      </c>
      <c r="F44" s="49"/>
      <c r="G44" s="50"/>
      <c r="H44" s="52"/>
    </row>
    <row r="45" spans="1:8" ht="20.25" customHeight="1" x14ac:dyDescent="0.2">
      <c r="A45" s="48" t="s">
        <v>436</v>
      </c>
      <c r="B45" s="49" t="s">
        <v>70</v>
      </c>
      <c r="C45" s="50" t="s">
        <v>87</v>
      </c>
      <c r="D45" s="54">
        <v>42000</v>
      </c>
      <c r="E45" s="52" t="s">
        <v>5</v>
      </c>
      <c r="F45" s="49"/>
      <c r="G45" s="50"/>
      <c r="H45" s="52"/>
    </row>
    <row r="46" spans="1:8" ht="20.25" customHeight="1" x14ac:dyDescent="0.2">
      <c r="A46" s="48" t="s">
        <v>437</v>
      </c>
      <c r="B46" s="49" t="s">
        <v>70</v>
      </c>
      <c r="C46" s="50" t="s">
        <v>58</v>
      </c>
      <c r="D46" s="54">
        <v>44000</v>
      </c>
      <c r="E46" s="52" t="s">
        <v>8</v>
      </c>
      <c r="F46" s="49"/>
      <c r="G46" s="50"/>
      <c r="H46" s="52"/>
    </row>
    <row r="47" spans="1:8" ht="20.25" customHeight="1" x14ac:dyDescent="0.2">
      <c r="A47" s="48" t="s">
        <v>438</v>
      </c>
      <c r="B47" s="49" t="s">
        <v>70</v>
      </c>
      <c r="C47" s="50" t="s">
        <v>87</v>
      </c>
      <c r="D47" s="54">
        <v>42000</v>
      </c>
      <c r="E47" s="52" t="s">
        <v>8</v>
      </c>
      <c r="F47" s="49"/>
      <c r="G47" s="50"/>
      <c r="H47" s="52"/>
    </row>
    <row r="48" spans="1:8" ht="20.25" customHeight="1" x14ac:dyDescent="0.2">
      <c r="A48" s="48" t="s">
        <v>201</v>
      </c>
      <c r="B48" s="49" t="s">
        <v>70</v>
      </c>
      <c r="C48" s="50" t="s">
        <v>439</v>
      </c>
      <c r="D48" s="54">
        <v>64100</v>
      </c>
      <c r="E48" s="52" t="s">
        <v>8</v>
      </c>
      <c r="F48" s="49"/>
      <c r="G48" s="50"/>
      <c r="H48" s="52"/>
    </row>
    <row r="49" spans="1:8" ht="20.25" customHeight="1" x14ac:dyDescent="0.2">
      <c r="A49" s="48" t="s">
        <v>440</v>
      </c>
      <c r="B49" s="49" t="s">
        <v>112</v>
      </c>
      <c r="C49" s="50" t="s">
        <v>165</v>
      </c>
      <c r="D49" s="54">
        <v>82000</v>
      </c>
      <c r="E49" s="52" t="s">
        <v>8</v>
      </c>
      <c r="F49" s="49"/>
      <c r="G49" s="50"/>
      <c r="H49" s="52"/>
    </row>
    <row r="50" spans="1:8" ht="20.25" customHeight="1" x14ac:dyDescent="0.2">
      <c r="A50" s="48" t="s">
        <v>441</v>
      </c>
      <c r="B50" s="49" t="s">
        <v>70</v>
      </c>
      <c r="C50" s="50" t="s">
        <v>58</v>
      </c>
      <c r="D50" s="54">
        <v>44000</v>
      </c>
      <c r="E50" s="52" t="s">
        <v>5</v>
      </c>
      <c r="F50" s="49"/>
      <c r="G50" s="50"/>
      <c r="H50" s="52"/>
    </row>
    <row r="51" spans="1:8" ht="20.25" customHeight="1" x14ac:dyDescent="0.2">
      <c r="A51" s="48" t="s">
        <v>442</v>
      </c>
      <c r="B51" s="49" t="s">
        <v>112</v>
      </c>
      <c r="C51" s="50" t="s">
        <v>128</v>
      </c>
      <c r="D51" s="54">
        <v>102000</v>
      </c>
      <c r="E51" s="52" t="s">
        <v>5</v>
      </c>
      <c r="F51" s="49"/>
      <c r="G51" s="50"/>
      <c r="H51" s="52"/>
    </row>
    <row r="52" spans="1:8" ht="20.25" customHeight="1" x14ac:dyDescent="0.2">
      <c r="A52" s="48"/>
      <c r="B52" s="49"/>
      <c r="C52" s="50"/>
      <c r="D52" s="54"/>
      <c r="E52" s="52"/>
      <c r="F52" s="49"/>
      <c r="G52" s="50"/>
      <c r="H52" s="52"/>
    </row>
    <row r="53" spans="1:8" ht="20.25" customHeight="1" x14ac:dyDescent="0.2">
      <c r="A53" s="48"/>
      <c r="B53" s="49"/>
      <c r="C53" s="50"/>
      <c r="D53" s="54"/>
      <c r="E53" s="52"/>
      <c r="F53" s="49"/>
      <c r="G53" s="50"/>
      <c r="H53" s="52"/>
    </row>
    <row r="54" spans="1:8" ht="20.25" customHeight="1" x14ac:dyDescent="0.2">
      <c r="A54" s="48"/>
      <c r="B54" s="49"/>
      <c r="C54" s="50"/>
      <c r="D54" s="54"/>
      <c r="E54" s="52"/>
      <c r="F54" s="49"/>
      <c r="G54" s="50"/>
      <c r="H54" s="52"/>
    </row>
    <row r="55" spans="1:8" ht="20.25" customHeight="1" x14ac:dyDescent="0.2">
      <c r="A55" s="48"/>
      <c r="B55" s="49"/>
      <c r="C55" s="50"/>
      <c r="D55" s="54"/>
      <c r="E55" s="52"/>
      <c r="F55" s="49"/>
      <c r="G55" s="50"/>
      <c r="H55" s="52"/>
    </row>
    <row r="56" spans="1:8" ht="20.25" customHeight="1" x14ac:dyDescent="0.2">
      <c r="A56" s="48"/>
      <c r="B56" s="49"/>
      <c r="C56" s="50"/>
      <c r="D56" s="54"/>
      <c r="E56" s="52"/>
      <c r="F56" s="49"/>
      <c r="G56" s="50"/>
      <c r="H56" s="52"/>
    </row>
    <row r="57" spans="1:8" ht="20.25" customHeight="1" x14ac:dyDescent="0.2">
      <c r="A57" s="48"/>
      <c r="B57" s="49"/>
      <c r="C57" s="50"/>
      <c r="D57" s="54"/>
      <c r="E57" s="52"/>
      <c r="F57" s="49"/>
      <c r="G57" s="50"/>
      <c r="H57" s="52"/>
    </row>
    <row r="58" spans="1:8" ht="20.25" customHeight="1" x14ac:dyDescent="0.2">
      <c r="A58" s="48"/>
      <c r="B58" s="49"/>
      <c r="C58" s="50"/>
      <c r="D58" s="54"/>
      <c r="E58" s="52"/>
      <c r="F58" s="49"/>
      <c r="G58" s="50"/>
      <c r="H58" s="52"/>
    </row>
    <row r="59" spans="1:8" ht="20.25" customHeight="1" x14ac:dyDescent="0.2">
      <c r="A59" s="48"/>
      <c r="B59" s="49"/>
      <c r="C59" s="50"/>
      <c r="D59" s="54"/>
      <c r="E59" s="52"/>
      <c r="F59" s="49"/>
      <c r="G59" s="50"/>
      <c r="H59" s="52"/>
    </row>
    <row r="60" spans="1:8" ht="20.25" customHeight="1" x14ac:dyDescent="0.2">
      <c r="A60" s="48"/>
      <c r="B60" s="49"/>
      <c r="C60" s="50"/>
      <c r="D60" s="54"/>
      <c r="E60" s="52"/>
      <c r="F60" s="49"/>
      <c r="G60" s="50"/>
      <c r="H60" s="52"/>
    </row>
    <row r="61" spans="1:8" ht="20.25" customHeight="1" x14ac:dyDescent="0.2">
      <c r="A61" s="48"/>
      <c r="B61" s="49"/>
      <c r="C61" s="50"/>
      <c r="D61" s="54"/>
      <c r="E61" s="52"/>
      <c r="F61" s="49"/>
      <c r="G61" s="50"/>
      <c r="H61" s="52"/>
    </row>
    <row r="62" spans="1:8" ht="20.25" customHeight="1" x14ac:dyDescent="0.2">
      <c r="A62" s="48"/>
      <c r="B62" s="49"/>
      <c r="C62" s="50"/>
      <c r="D62" s="54"/>
      <c r="E62" s="52"/>
      <c r="F62" s="49"/>
      <c r="G62" s="50"/>
      <c r="H62" s="52"/>
    </row>
    <row r="63" spans="1:8" ht="20.25" customHeight="1" x14ac:dyDescent="0.2">
      <c r="A63" s="48"/>
      <c r="B63" s="49"/>
      <c r="C63" s="50"/>
      <c r="D63" s="54"/>
      <c r="E63" s="52"/>
      <c r="F63" s="49"/>
      <c r="G63" s="50"/>
      <c r="H63" s="52"/>
    </row>
    <row r="64" spans="1:8" ht="20.25" customHeight="1" x14ac:dyDescent="0.2">
      <c r="A64" s="48"/>
      <c r="B64" s="49"/>
      <c r="C64" s="50"/>
      <c r="D64" s="54"/>
      <c r="E64" s="52"/>
      <c r="F64" s="49"/>
      <c r="G64" s="50"/>
      <c r="H64" s="52"/>
    </row>
    <row r="65" spans="1:8" ht="20.25" customHeight="1" x14ac:dyDescent="0.2">
      <c r="A65" s="48"/>
      <c r="B65" s="49"/>
      <c r="C65" s="50"/>
      <c r="D65" s="54"/>
      <c r="E65" s="52"/>
      <c r="F65" s="49"/>
      <c r="G65" s="50"/>
      <c r="H65" s="52"/>
    </row>
    <row r="66" spans="1:8" ht="20.25" customHeight="1" x14ac:dyDescent="0.2">
      <c r="A66" s="48"/>
      <c r="B66" s="49"/>
      <c r="C66" s="50"/>
      <c r="D66" s="54"/>
      <c r="E66" s="52"/>
      <c r="F66" s="49"/>
      <c r="G66" s="50"/>
      <c r="H66" s="52"/>
    </row>
    <row r="67" spans="1:8" ht="20.25" customHeight="1" x14ac:dyDescent="0.2">
      <c r="A67" s="48"/>
      <c r="B67" s="49"/>
      <c r="C67" s="50"/>
      <c r="D67" s="54"/>
      <c r="E67" s="52"/>
      <c r="F67" s="49"/>
      <c r="G67" s="50"/>
      <c r="H67" s="52"/>
    </row>
    <row r="68" spans="1:8" ht="20.25" customHeight="1" x14ac:dyDescent="0.2">
      <c r="A68" s="48"/>
      <c r="B68" s="49"/>
      <c r="C68" s="50"/>
      <c r="D68" s="54"/>
      <c r="E68" s="52"/>
      <c r="F68" s="49"/>
      <c r="G68" s="50"/>
      <c r="H68" s="52"/>
    </row>
    <row r="69" spans="1:8" ht="20.25" customHeight="1" x14ac:dyDescent="0.2">
      <c r="A69" s="48"/>
      <c r="B69" s="49"/>
      <c r="C69" s="50"/>
      <c r="D69" s="54"/>
      <c r="E69" s="52"/>
      <c r="F69" s="49"/>
      <c r="G69" s="50"/>
      <c r="H69" s="52"/>
    </row>
    <row r="70" spans="1:8" ht="20.25" customHeight="1" x14ac:dyDescent="0.2">
      <c r="A70" s="48"/>
      <c r="B70" s="49"/>
      <c r="C70" s="50"/>
      <c r="D70" s="54"/>
      <c r="E70" s="52"/>
      <c r="F70" s="49"/>
      <c r="G70" s="50"/>
      <c r="H70" s="52"/>
    </row>
    <row r="71" spans="1:8" ht="20.25" customHeight="1" x14ac:dyDescent="0.2">
      <c r="A71" s="48"/>
      <c r="B71" s="49"/>
      <c r="C71" s="50"/>
      <c r="D71" s="54"/>
      <c r="E71" s="52"/>
      <c r="F71" s="49"/>
      <c r="G71" s="50"/>
      <c r="H71" s="52"/>
    </row>
    <row r="72" spans="1:8" ht="20.25" customHeight="1" x14ac:dyDescent="0.2">
      <c r="A72" s="48"/>
      <c r="B72" s="49"/>
      <c r="C72" s="50"/>
      <c r="D72" s="54"/>
      <c r="E72" s="52"/>
      <c r="F72" s="49"/>
      <c r="G72" s="50"/>
      <c r="H72" s="52"/>
    </row>
    <row r="73" spans="1:8" ht="20.25" customHeight="1" x14ac:dyDescent="0.2">
      <c r="A73" s="48"/>
      <c r="B73" s="49"/>
      <c r="C73" s="50"/>
      <c r="D73" s="54"/>
      <c r="E73" s="52"/>
      <c r="F73" s="49"/>
      <c r="G73" s="50"/>
      <c r="H73" s="52"/>
    </row>
    <row r="74" spans="1:8" ht="20.25" customHeight="1" x14ac:dyDescent="0.2">
      <c r="A74" s="48"/>
      <c r="B74" s="49"/>
      <c r="C74" s="50"/>
      <c r="D74" s="54"/>
      <c r="E74" s="52"/>
      <c r="F74" s="49"/>
      <c r="G74" s="50"/>
      <c r="H74" s="52"/>
    </row>
    <row r="75" spans="1:8" ht="20.25" customHeight="1" x14ac:dyDescent="0.2">
      <c r="A75" s="48"/>
      <c r="B75" s="49"/>
      <c r="C75" s="50"/>
      <c r="D75" s="54"/>
      <c r="E75" s="52"/>
      <c r="F75" s="49"/>
      <c r="G75" s="50"/>
      <c r="H75" s="52"/>
    </row>
    <row r="76" spans="1:8" ht="20.25" customHeight="1" x14ac:dyDescent="0.2">
      <c r="A76" s="48"/>
      <c r="B76" s="49"/>
      <c r="C76" s="50"/>
      <c r="D76" s="54"/>
      <c r="E76" s="52"/>
      <c r="F76" s="49"/>
      <c r="G76" s="50"/>
      <c r="H76" s="52"/>
    </row>
    <row r="77" spans="1:8" ht="20.25" customHeight="1" x14ac:dyDescent="0.2">
      <c r="A77" s="48"/>
      <c r="B77" s="49"/>
      <c r="C77" s="50"/>
      <c r="D77" s="54"/>
      <c r="E77" s="52"/>
      <c r="F77" s="49"/>
      <c r="G77" s="50"/>
      <c r="H77" s="52"/>
    </row>
    <row r="78" spans="1:8" ht="20.25" customHeight="1" x14ac:dyDescent="0.2">
      <c r="A78" s="48"/>
      <c r="B78" s="49"/>
      <c r="C78" s="50"/>
      <c r="D78" s="54"/>
      <c r="E78" s="52"/>
      <c r="F78" s="49"/>
      <c r="G78" s="50"/>
      <c r="H78" s="52"/>
    </row>
    <row r="79" spans="1:8" ht="20.25" customHeight="1" x14ac:dyDescent="0.2">
      <c r="A79" s="48"/>
      <c r="B79" s="49"/>
      <c r="C79" s="50"/>
      <c r="D79" s="54"/>
      <c r="E79" s="52"/>
      <c r="F79" s="49"/>
      <c r="G79" s="50"/>
      <c r="H79" s="52"/>
    </row>
    <row r="80" spans="1:8" ht="20.25" customHeight="1" x14ac:dyDescent="0.2">
      <c r="A80" s="48"/>
      <c r="B80" s="49"/>
      <c r="C80" s="50"/>
      <c r="D80" s="54"/>
      <c r="E80" s="52"/>
      <c r="F80" s="49"/>
      <c r="G80" s="50"/>
      <c r="H80" s="52"/>
    </row>
    <row r="81" spans="1:8" ht="20.25" customHeight="1" x14ac:dyDescent="0.2">
      <c r="A81" s="48"/>
      <c r="B81" s="49"/>
      <c r="C81" s="50"/>
      <c r="D81" s="54"/>
      <c r="E81" s="52"/>
      <c r="F81" s="49"/>
      <c r="G81" s="50"/>
      <c r="H81" s="52"/>
    </row>
    <row r="82" spans="1:8" ht="20.25" customHeight="1" x14ac:dyDescent="0.2">
      <c r="A82" s="48"/>
      <c r="B82" s="49"/>
      <c r="C82" s="50"/>
      <c r="D82" s="54"/>
      <c r="E82" s="52"/>
      <c r="F82" s="49"/>
      <c r="G82" s="50"/>
      <c r="H82" s="52"/>
    </row>
    <row r="83" spans="1:8" ht="20.25" customHeight="1" x14ac:dyDescent="0.2">
      <c r="A83" s="48"/>
      <c r="B83" s="49"/>
      <c r="C83" s="50"/>
      <c r="D83" s="54"/>
      <c r="E83" s="52"/>
      <c r="F83" s="49"/>
      <c r="G83" s="50"/>
      <c r="H83" s="52"/>
    </row>
    <row r="84" spans="1:8" ht="20.25" customHeight="1" x14ac:dyDescent="0.2">
      <c r="A84" s="48"/>
      <c r="B84" s="49"/>
      <c r="C84" s="50"/>
      <c r="D84" s="54"/>
      <c r="E84" s="52"/>
      <c r="F84" s="49"/>
      <c r="G84" s="50"/>
      <c r="H84" s="52"/>
    </row>
    <row r="85" spans="1:8" ht="20.25" customHeight="1" x14ac:dyDescent="0.2">
      <c r="A85" s="48"/>
      <c r="B85" s="49"/>
      <c r="C85" s="50"/>
      <c r="D85" s="54"/>
      <c r="E85" s="52"/>
      <c r="F85" s="49"/>
      <c r="G85" s="50"/>
      <c r="H85" s="52"/>
    </row>
    <row r="86" spans="1:8" ht="20.25" customHeight="1" x14ac:dyDescent="0.2">
      <c r="A86" s="48"/>
      <c r="B86" s="49"/>
      <c r="C86" s="50"/>
      <c r="D86" s="54"/>
      <c r="E86" s="52"/>
      <c r="F86" s="49"/>
      <c r="G86" s="50"/>
      <c r="H86" s="52"/>
    </row>
    <row r="87" spans="1:8" ht="20.25" customHeight="1" x14ac:dyDescent="0.2">
      <c r="A87" s="48"/>
      <c r="B87" s="49"/>
      <c r="C87" s="50"/>
      <c r="D87" s="54"/>
      <c r="E87" s="52"/>
      <c r="F87" s="49"/>
      <c r="G87" s="50"/>
      <c r="H87" s="52"/>
    </row>
    <row r="88" spans="1:8" ht="20.25" customHeight="1" x14ac:dyDescent="0.2">
      <c r="A88" s="48"/>
      <c r="B88" s="49"/>
      <c r="C88" s="50"/>
      <c r="D88" s="54"/>
      <c r="E88" s="52"/>
      <c r="F88" s="49"/>
      <c r="G88" s="50"/>
      <c r="H88" s="52"/>
    </row>
    <row r="89" spans="1:8" ht="20.25" customHeight="1" x14ac:dyDescent="0.2">
      <c r="A89" s="48"/>
      <c r="B89" s="49"/>
      <c r="C89" s="50"/>
      <c r="D89" s="54"/>
      <c r="E89" s="52"/>
      <c r="F89" s="49"/>
      <c r="G89" s="50"/>
      <c r="H89" s="52"/>
    </row>
    <row r="90" spans="1:8" ht="20.25" customHeight="1" x14ac:dyDescent="0.2">
      <c r="A90" s="48"/>
      <c r="B90" s="49"/>
      <c r="C90" s="50"/>
      <c r="D90" s="54"/>
      <c r="E90" s="52"/>
      <c r="F90" s="49"/>
      <c r="G90" s="50"/>
      <c r="H90" s="52"/>
    </row>
    <row r="91" spans="1:8" ht="20.25" customHeight="1" x14ac:dyDescent="0.2">
      <c r="A91" s="48"/>
      <c r="B91" s="49"/>
      <c r="C91" s="50"/>
      <c r="D91" s="54"/>
      <c r="E91" s="52"/>
      <c r="F91" s="49"/>
      <c r="G91" s="50"/>
      <c r="H91" s="52"/>
    </row>
    <row r="92" spans="1:8" ht="20.25" customHeight="1" x14ac:dyDescent="0.2">
      <c r="A92" s="48"/>
      <c r="B92" s="49"/>
      <c r="C92" s="50"/>
      <c r="D92" s="54"/>
      <c r="E92" s="52"/>
      <c r="F92" s="49"/>
      <c r="G92" s="50"/>
      <c r="H92" s="52"/>
    </row>
    <row r="93" spans="1:8" ht="20.25" customHeight="1" x14ac:dyDescent="0.2">
      <c r="A93" s="48"/>
      <c r="B93" s="49"/>
      <c r="C93" s="50"/>
      <c r="D93" s="54"/>
      <c r="E93" s="52"/>
      <c r="F93" s="49"/>
      <c r="G93" s="50"/>
      <c r="H93" s="52"/>
    </row>
    <row r="94" spans="1:8" ht="20.25" customHeight="1" x14ac:dyDescent="0.2">
      <c r="A94" s="48"/>
      <c r="B94" s="49"/>
      <c r="C94" s="50"/>
      <c r="D94" s="54"/>
      <c r="E94" s="52"/>
      <c r="F94" s="49"/>
      <c r="G94" s="50"/>
      <c r="H94" s="52"/>
    </row>
    <row r="95" spans="1:8" ht="20.25" customHeight="1" x14ac:dyDescent="0.2">
      <c r="A95" s="48"/>
      <c r="B95" s="49"/>
      <c r="C95" s="50"/>
      <c r="D95" s="54"/>
      <c r="E95" s="52"/>
      <c r="F95" s="49"/>
      <c r="G95" s="50"/>
      <c r="H95" s="52"/>
    </row>
    <row r="96" spans="1:8" ht="20.25" customHeight="1" x14ac:dyDescent="0.2">
      <c r="A96" s="48"/>
      <c r="B96" s="49"/>
      <c r="C96" s="50"/>
      <c r="D96" s="54"/>
      <c r="E96" s="52"/>
      <c r="F96" s="49"/>
      <c r="G96" s="50"/>
      <c r="H96" s="52"/>
    </row>
    <row r="97" spans="1:8" ht="20.25" customHeight="1" x14ac:dyDescent="0.2">
      <c r="A97" s="48"/>
      <c r="B97" s="49"/>
      <c r="C97" s="50"/>
      <c r="D97" s="54"/>
      <c r="E97" s="52"/>
      <c r="F97" s="49"/>
      <c r="G97" s="50"/>
      <c r="H97" s="52"/>
    </row>
    <row r="98" spans="1:8" x14ac:dyDescent="0.2">
      <c r="A98" s="48"/>
      <c r="B98" s="49"/>
      <c r="C98" s="50"/>
      <c r="D98" s="54"/>
      <c r="E98" s="52"/>
      <c r="F98" s="49"/>
      <c r="G98" s="50"/>
      <c r="H98" s="52"/>
    </row>
  </sheetData>
  <mergeCells count="2">
    <mergeCell ref="A14:D14"/>
    <mergeCell ref="F14:H14"/>
  </mergeCells>
  <dataValidations count="1">
    <dataValidation type="list" allowBlank="1" showInputMessage="1" showErrorMessage="1" sqref="E16:E98" xr:uid="{00000000-0002-0000-1400-000000000000}">
      <formula1>$E$2:$E$11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"/>
  <sheetViews>
    <sheetView zoomScaleNormal="100" workbookViewId="0">
      <selection activeCell="U32" sqref="U32"/>
    </sheetView>
  </sheetViews>
  <sheetFormatPr defaultColWidth="8.7109375" defaultRowHeight="12.75" x14ac:dyDescent="0.2"/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zoomScaleNormal="100" workbookViewId="0"/>
  </sheetViews>
  <sheetFormatPr defaultColWidth="8.7109375" defaultRowHeight="12.75" x14ac:dyDescent="0.2"/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"/>
  <sheetViews>
    <sheetView zoomScaleNormal="100" workbookViewId="0"/>
  </sheetViews>
  <sheetFormatPr defaultColWidth="8.7109375" defaultRowHeight="12.75" x14ac:dyDescent="0.2"/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"/>
  <sheetViews>
    <sheetView zoomScaleNormal="100" workbookViewId="0"/>
  </sheetViews>
  <sheetFormatPr defaultColWidth="8.7109375" defaultRowHeight="12.75" x14ac:dyDescent="0.2"/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"/>
  <sheetViews>
    <sheetView zoomScaleNormal="100" workbookViewId="0"/>
  </sheetViews>
  <sheetFormatPr defaultColWidth="8.7109375" defaultRowHeight="12.75" x14ac:dyDescent="0.2"/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"/>
  <sheetViews>
    <sheetView zoomScaleNormal="100" workbookViewId="0"/>
  </sheetViews>
  <sheetFormatPr defaultColWidth="8.7109375" defaultRowHeight="12.75" x14ac:dyDescent="0.2"/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"/>
  <sheetViews>
    <sheetView zoomScaleNormal="100" workbookViewId="0"/>
  </sheetViews>
  <sheetFormatPr defaultColWidth="8.7109375" defaultRowHeight="12.75" x14ac:dyDescent="0.2"/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"/>
  <sheetViews>
    <sheetView zoomScaleNormal="100" workbookViewId="0"/>
  </sheetViews>
  <sheetFormatPr defaultColWidth="8.7109375" defaultRowHeight="12.75" x14ac:dyDescent="0.2"/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"/>
  <sheetViews>
    <sheetView zoomScaleNormal="100" workbookViewId="0"/>
  </sheetViews>
  <sheetFormatPr defaultColWidth="8.7109375" defaultRowHeight="12.75" x14ac:dyDescent="0.2"/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"/>
  <sheetViews>
    <sheetView zoomScaleNormal="100" workbookViewId="0"/>
  </sheetViews>
  <sheetFormatPr defaultColWidth="8.7109375" defaultRowHeight="12.75" x14ac:dyDescent="0.2"/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"/>
  <sheetViews>
    <sheetView zoomScaleNormal="100" workbookViewId="0"/>
  </sheetViews>
  <sheetFormatPr defaultColWidth="8.7109375" defaultRowHeight="12.75" x14ac:dyDescent="0.2"/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MJ112"/>
  <sheetViews>
    <sheetView zoomScale="70" zoomScaleNormal="70" workbookViewId="0">
      <pane ySplit="14" topLeftCell="A15" activePane="bottomLeft" state="frozen"/>
      <selection pane="bottomLeft" activeCell="A40" sqref="A40"/>
    </sheetView>
  </sheetViews>
  <sheetFormatPr defaultColWidth="9.140625" defaultRowHeight="15" x14ac:dyDescent="0.2"/>
  <cols>
    <col min="1" max="1" width="47.140625" style="8" customWidth="1"/>
    <col min="2" max="2" width="15.42578125" style="8" customWidth="1"/>
    <col min="3" max="3" width="28.5703125" style="8" customWidth="1"/>
    <col min="4" max="4" width="18.42578125" style="9" customWidth="1"/>
    <col min="5" max="5" width="22.140625" style="9" customWidth="1"/>
    <col min="6" max="6" width="34" style="8" customWidth="1"/>
    <col min="7" max="7" width="39.5703125" style="8" customWidth="1"/>
    <col min="8" max="8" width="17.42578125" style="8" customWidth="1"/>
    <col min="9" max="9" width="9.140625" style="8"/>
    <col min="10" max="10" width="27.42578125" style="8" customWidth="1"/>
    <col min="11" max="11" width="24.42578125" style="8" customWidth="1"/>
    <col min="12" max="1024" width="9.140625" style="8"/>
  </cols>
  <sheetData>
    <row r="1" spans="1:11" ht="15.75" x14ac:dyDescent="0.25">
      <c r="A1" s="10" t="s">
        <v>18</v>
      </c>
      <c r="B1" s="10"/>
      <c r="C1" s="55">
        <f>'12.20'!C1+1</f>
        <v>45281</v>
      </c>
    </row>
    <row r="2" spans="1:11" ht="15.75" x14ac:dyDescent="0.25">
      <c r="A2" s="12" t="s">
        <v>19</v>
      </c>
      <c r="B2" s="13"/>
      <c r="C2" s="13"/>
      <c r="D2" s="56">
        <f>SUMIF(E$16:E112,E2,D$16:D112)</f>
        <v>703000</v>
      </c>
      <c r="E2" s="15" t="s">
        <v>5</v>
      </c>
      <c r="F2" s="12" t="s">
        <v>20</v>
      </c>
      <c r="G2" s="13" t="s">
        <v>5</v>
      </c>
      <c r="H2" s="15">
        <f>SUM(H16:H112)-(H3+H4+H5)</f>
        <v>214450</v>
      </c>
      <c r="J2" s="16" t="s">
        <v>21</v>
      </c>
      <c r="K2" s="17"/>
    </row>
    <row r="3" spans="1:11" ht="15.75" x14ac:dyDescent="0.25">
      <c r="A3" s="18"/>
      <c r="D3" s="9">
        <f>SUMIF(E$16:E112,E3,D$16:D112)</f>
        <v>0</v>
      </c>
      <c r="E3" s="19" t="s">
        <v>6</v>
      </c>
      <c r="F3" s="18"/>
      <c r="G3" s="8" t="s">
        <v>6</v>
      </c>
      <c r="H3" s="19">
        <f>SUMIF(G16:G112,G3,H16:H112)</f>
        <v>0</v>
      </c>
      <c r="J3" s="20" t="s">
        <v>22</v>
      </c>
      <c r="K3" s="57">
        <f>'12.20'!K8</f>
        <v>1581075</v>
      </c>
    </row>
    <row r="4" spans="1:11" ht="15.75" x14ac:dyDescent="0.25">
      <c r="A4" s="18"/>
      <c r="D4" s="9">
        <f>SUMIF(E$16:E112,E4,D$16:D112)</f>
        <v>0</v>
      </c>
      <c r="E4" s="19" t="s">
        <v>7</v>
      </c>
      <c r="F4" s="18"/>
      <c r="G4" s="8" t="s">
        <v>7</v>
      </c>
      <c r="H4" s="19">
        <f>SUMIF(G16:G112,G4,H16:H112)</f>
        <v>0</v>
      </c>
      <c r="J4" s="10" t="s">
        <v>23</v>
      </c>
      <c r="K4" s="29">
        <f>'12.20'!K9</f>
        <v>1800000</v>
      </c>
    </row>
    <row r="5" spans="1:11" x14ac:dyDescent="0.2">
      <c r="A5" s="23"/>
      <c r="D5" s="9">
        <f>SUMIF(E$16:E112,E5,D$16:D112)</f>
        <v>870000</v>
      </c>
      <c r="E5" s="19" t="s">
        <v>8</v>
      </c>
      <c r="F5" s="23"/>
      <c r="G5" s="8" t="s">
        <v>24</v>
      </c>
      <c r="H5" s="19">
        <f>SUMIF(G16:G112,G5,H16:H112)</f>
        <v>0</v>
      </c>
      <c r="J5" s="8" t="s">
        <v>25</v>
      </c>
      <c r="K5" s="9">
        <f>'12.20'!K10</f>
        <v>0</v>
      </c>
    </row>
    <row r="6" spans="1:11" x14ac:dyDescent="0.2">
      <c r="A6" s="23"/>
      <c r="D6" s="9">
        <f>SUMIF(E$16:E112,E6,D$16:D112)</f>
        <v>0</v>
      </c>
      <c r="E6" s="19" t="s">
        <v>9</v>
      </c>
      <c r="F6" s="23"/>
      <c r="H6" s="19"/>
    </row>
    <row r="7" spans="1:11" ht="15.75" x14ac:dyDescent="0.25">
      <c r="A7" s="23"/>
      <c r="D7" s="9">
        <f>SUMIF(E$16:E112,E7,D$16:D112)</f>
        <v>0</v>
      </c>
      <c r="E7" s="19" t="s">
        <v>26</v>
      </c>
      <c r="F7" s="23"/>
      <c r="H7" s="19"/>
      <c r="J7" s="25" t="s">
        <v>27</v>
      </c>
      <c r="K7" s="26"/>
    </row>
    <row r="8" spans="1:11" ht="15.75" x14ac:dyDescent="0.25">
      <c r="A8" s="23"/>
      <c r="D8" s="9">
        <f>SUMIF(E$16:E112,E8,D$16:D112)</f>
        <v>0</v>
      </c>
      <c r="E8" s="19" t="s">
        <v>10</v>
      </c>
      <c r="F8" s="23"/>
      <c r="H8" s="19"/>
      <c r="J8" s="20" t="s">
        <v>22</v>
      </c>
      <c r="K8" s="28">
        <f>K3+SUM(D2:D4)-H12</f>
        <v>2069625</v>
      </c>
    </row>
    <row r="9" spans="1:11" ht="15.75" x14ac:dyDescent="0.25">
      <c r="A9" s="23"/>
      <c r="D9" s="9">
        <f>SUMIF(E$16:E112,E9,D$16:D112)</f>
        <v>0</v>
      </c>
      <c r="E9" s="19" t="s">
        <v>28</v>
      </c>
      <c r="F9" s="23"/>
      <c r="H9" s="19"/>
      <c r="J9" s="10" t="s">
        <v>29</v>
      </c>
      <c r="K9" s="29">
        <f>K4+H4-D4</f>
        <v>1800000</v>
      </c>
    </row>
    <row r="10" spans="1:11" x14ac:dyDescent="0.2">
      <c r="A10" s="23"/>
      <c r="D10" s="9">
        <f>SUMIF(E$16:E112,E10,D$16:D112)</f>
        <v>0</v>
      </c>
      <c r="E10" s="19" t="s">
        <v>11</v>
      </c>
      <c r="F10" s="23"/>
      <c r="H10" s="19"/>
      <c r="J10" s="8" t="s">
        <v>30</v>
      </c>
      <c r="K10" s="9">
        <f>K5-D3+H3</f>
        <v>0</v>
      </c>
    </row>
    <row r="11" spans="1:11" x14ac:dyDescent="0.2">
      <c r="A11" s="23"/>
      <c r="D11" s="9">
        <f>SUMIF(E$16:E112,E11,D$16:D112)</f>
        <v>0</v>
      </c>
      <c r="E11" s="19" t="s">
        <v>12</v>
      </c>
      <c r="F11" s="23"/>
      <c r="H11" s="19"/>
    </row>
    <row r="12" spans="1:11" x14ac:dyDescent="0.2">
      <c r="A12" s="30"/>
      <c r="B12" s="31"/>
      <c r="C12" s="31" t="s">
        <v>31</v>
      </c>
      <c r="D12" s="32">
        <f>SUM(D2:D11)</f>
        <v>1573000</v>
      </c>
      <c r="E12" s="33"/>
      <c r="F12" s="30"/>
      <c r="G12" s="31" t="s">
        <v>31</v>
      </c>
      <c r="H12" s="33">
        <f>SUM(H2:H10)</f>
        <v>214450</v>
      </c>
    </row>
    <row r="13" spans="1:11" x14ac:dyDescent="0.2">
      <c r="C13" s="34" t="s">
        <v>32</v>
      </c>
      <c r="D13" s="35">
        <f>SUM(D16:D112)</f>
        <v>1573000</v>
      </c>
      <c r="G13" s="34" t="s">
        <v>32</v>
      </c>
      <c r="H13" s="35">
        <f>SUM(H16:H112)</f>
        <v>214450</v>
      </c>
    </row>
    <row r="14" spans="1:11" ht="15.75" x14ac:dyDescent="0.25">
      <c r="A14" s="116" t="s">
        <v>0</v>
      </c>
      <c r="B14" s="116"/>
      <c r="C14" s="116"/>
      <c r="D14" s="116"/>
      <c r="E14" s="36"/>
      <c r="F14" s="117" t="s">
        <v>1</v>
      </c>
      <c r="G14" s="117"/>
      <c r="H14" s="117"/>
    </row>
    <row r="15" spans="1:11" ht="20.25" customHeight="1" x14ac:dyDescent="0.2">
      <c r="A15" s="37" t="s">
        <v>33</v>
      </c>
      <c r="B15" s="38" t="s">
        <v>34</v>
      </c>
      <c r="C15" s="39" t="s">
        <v>35</v>
      </c>
      <c r="D15" s="40" t="s">
        <v>36</v>
      </c>
      <c r="E15" s="41" t="s">
        <v>37</v>
      </c>
      <c r="F15" s="31" t="s">
        <v>38</v>
      </c>
      <c r="G15" s="31" t="s">
        <v>35</v>
      </c>
      <c r="H15" s="42" t="s">
        <v>39</v>
      </c>
    </row>
    <row r="16" spans="1:11" ht="20.25" customHeight="1" x14ac:dyDescent="0.2">
      <c r="A16" s="43" t="s">
        <v>443</v>
      </c>
      <c r="B16" s="44" t="s">
        <v>70</v>
      </c>
      <c r="C16" s="45" t="s">
        <v>58</v>
      </c>
      <c r="D16" s="69">
        <v>44000</v>
      </c>
      <c r="E16" s="47" t="s">
        <v>8</v>
      </c>
      <c r="F16" s="44" t="s">
        <v>452</v>
      </c>
      <c r="G16" s="45" t="s">
        <v>453</v>
      </c>
      <c r="H16" s="47">
        <v>189450</v>
      </c>
    </row>
    <row r="17" spans="1:8" ht="20.25" customHeight="1" x14ac:dyDescent="0.2">
      <c r="A17" s="48" t="s">
        <v>444</v>
      </c>
      <c r="B17" s="49" t="s">
        <v>70</v>
      </c>
      <c r="C17" s="50" t="s">
        <v>58</v>
      </c>
      <c r="D17" s="54">
        <v>44000</v>
      </c>
      <c r="E17" s="52" t="s">
        <v>8</v>
      </c>
      <c r="F17" s="48" t="s">
        <v>435</v>
      </c>
      <c r="G17" s="50" t="s">
        <v>458</v>
      </c>
      <c r="H17" s="52">
        <v>25000</v>
      </c>
    </row>
    <row r="18" spans="1:8" ht="20.25" customHeight="1" x14ac:dyDescent="0.2">
      <c r="A18" s="48" t="s">
        <v>445</v>
      </c>
      <c r="B18" s="49" t="s">
        <v>70</v>
      </c>
      <c r="C18" s="50" t="s">
        <v>58</v>
      </c>
      <c r="D18" s="54">
        <v>44000</v>
      </c>
      <c r="E18" s="52" t="s">
        <v>8</v>
      </c>
      <c r="F18" s="49"/>
      <c r="G18" s="50"/>
      <c r="H18" s="52"/>
    </row>
    <row r="19" spans="1:8" ht="20.25" customHeight="1" x14ac:dyDescent="0.2">
      <c r="A19" s="48" t="s">
        <v>446</v>
      </c>
      <c r="B19" s="49" t="s">
        <v>70</v>
      </c>
      <c r="C19" s="50" t="s">
        <v>58</v>
      </c>
      <c r="D19" s="54">
        <v>44000</v>
      </c>
      <c r="E19" s="52" t="s">
        <v>8</v>
      </c>
      <c r="F19" s="49"/>
      <c r="G19" s="50"/>
      <c r="H19" s="52"/>
    </row>
    <row r="20" spans="1:8" ht="20.25" customHeight="1" x14ac:dyDescent="0.2">
      <c r="A20" s="48" t="s">
        <v>447</v>
      </c>
      <c r="B20" s="49" t="s">
        <v>70</v>
      </c>
      <c r="C20" s="50" t="s">
        <v>58</v>
      </c>
      <c r="D20" s="54">
        <v>44000</v>
      </c>
      <c r="E20" s="52" t="s">
        <v>5</v>
      </c>
      <c r="F20" s="49"/>
      <c r="G20" s="50"/>
      <c r="H20" s="52"/>
    </row>
    <row r="21" spans="1:8" ht="20.25" customHeight="1" x14ac:dyDescent="0.2">
      <c r="A21" s="48" t="s">
        <v>448</v>
      </c>
      <c r="B21" s="49" t="s">
        <v>70</v>
      </c>
      <c r="C21" s="50" t="s">
        <v>87</v>
      </c>
      <c r="D21" s="54">
        <v>42000</v>
      </c>
      <c r="E21" s="52" t="s">
        <v>8</v>
      </c>
      <c r="F21" s="49"/>
      <c r="G21" s="50"/>
      <c r="H21" s="52"/>
    </row>
    <row r="22" spans="1:8" ht="20.25" customHeight="1" x14ac:dyDescent="0.2">
      <c r="A22" s="48" t="s">
        <v>449</v>
      </c>
      <c r="B22" s="49" t="s">
        <v>70</v>
      </c>
      <c r="C22" s="50" t="s">
        <v>58</v>
      </c>
      <c r="D22" s="54">
        <v>44000</v>
      </c>
      <c r="E22" s="52" t="s">
        <v>8</v>
      </c>
      <c r="F22" s="49"/>
      <c r="G22" s="50"/>
      <c r="H22" s="52"/>
    </row>
    <row r="23" spans="1:8" ht="20.25" customHeight="1" x14ac:dyDescent="0.2">
      <c r="A23" s="48" t="s">
        <v>450</v>
      </c>
      <c r="B23" s="49" t="s">
        <v>70</v>
      </c>
      <c r="C23" s="50" t="s">
        <v>58</v>
      </c>
      <c r="D23" s="54">
        <v>44000</v>
      </c>
      <c r="E23" s="52" t="s">
        <v>8</v>
      </c>
      <c r="F23" s="49"/>
      <c r="G23" s="50"/>
      <c r="H23" s="52"/>
    </row>
    <row r="24" spans="1:8" ht="20.25" customHeight="1" x14ac:dyDescent="0.2">
      <c r="A24" s="48" t="s">
        <v>442</v>
      </c>
      <c r="B24" s="49" t="s">
        <v>112</v>
      </c>
      <c r="C24" s="50" t="s">
        <v>451</v>
      </c>
      <c r="D24" s="54">
        <v>144000</v>
      </c>
      <c r="E24" s="52" t="s">
        <v>5</v>
      </c>
      <c r="F24" s="49"/>
      <c r="G24" s="50"/>
      <c r="H24" s="52"/>
    </row>
    <row r="25" spans="1:8" ht="20.25" customHeight="1" x14ac:dyDescent="0.2">
      <c r="A25" s="48" t="s">
        <v>454</v>
      </c>
      <c r="B25" s="49" t="s">
        <v>112</v>
      </c>
      <c r="C25" s="50" t="s">
        <v>128</v>
      </c>
      <c r="D25" s="54">
        <v>102000</v>
      </c>
      <c r="E25" s="52" t="s">
        <v>8</v>
      </c>
      <c r="F25" s="49"/>
      <c r="G25" s="50"/>
      <c r="H25" s="52"/>
    </row>
    <row r="26" spans="1:8" ht="20.25" customHeight="1" x14ac:dyDescent="0.2">
      <c r="A26" s="48" t="s">
        <v>281</v>
      </c>
      <c r="B26" s="49" t="s">
        <v>136</v>
      </c>
      <c r="C26" s="50" t="s">
        <v>96</v>
      </c>
      <c r="D26" s="54">
        <v>26000</v>
      </c>
      <c r="E26" s="52" t="s">
        <v>8</v>
      </c>
      <c r="F26" s="49"/>
      <c r="G26" s="50"/>
      <c r="H26" s="52"/>
    </row>
    <row r="27" spans="1:8" ht="20.25" customHeight="1" x14ac:dyDescent="0.2">
      <c r="A27" s="48" t="s">
        <v>260</v>
      </c>
      <c r="B27" s="49" t="s">
        <v>112</v>
      </c>
      <c r="C27" s="50" t="s">
        <v>165</v>
      </c>
      <c r="D27" s="54">
        <v>82000</v>
      </c>
      <c r="E27" s="52" t="s">
        <v>5</v>
      </c>
      <c r="F27" s="49"/>
      <c r="G27" s="50"/>
      <c r="H27" s="52"/>
    </row>
    <row r="28" spans="1:8" ht="20.25" customHeight="1" x14ac:dyDescent="0.2">
      <c r="A28" s="48" t="s">
        <v>455</v>
      </c>
      <c r="B28" s="49" t="s">
        <v>136</v>
      </c>
      <c r="C28" s="50" t="s">
        <v>58</v>
      </c>
      <c r="D28" s="54">
        <v>44000</v>
      </c>
      <c r="E28" s="52" t="s">
        <v>8</v>
      </c>
      <c r="F28" s="49"/>
      <c r="G28" s="50"/>
      <c r="H28" s="52"/>
    </row>
    <row r="29" spans="1:8" ht="20.25" customHeight="1" x14ac:dyDescent="0.2">
      <c r="A29" s="48" t="s">
        <v>276</v>
      </c>
      <c r="B29" s="49" t="s">
        <v>136</v>
      </c>
      <c r="C29" s="50" t="s">
        <v>87</v>
      </c>
      <c r="D29" s="54">
        <v>42000</v>
      </c>
      <c r="E29" s="52" t="s">
        <v>8</v>
      </c>
      <c r="F29" s="49"/>
      <c r="G29" s="50"/>
      <c r="H29" s="52"/>
    </row>
    <row r="30" spans="1:8" ht="20.25" customHeight="1" x14ac:dyDescent="0.2">
      <c r="A30" s="48" t="s">
        <v>456</v>
      </c>
      <c r="B30" s="49" t="s">
        <v>112</v>
      </c>
      <c r="C30" s="50" t="s">
        <v>128</v>
      </c>
      <c r="D30" s="54">
        <v>102000</v>
      </c>
      <c r="E30" s="52" t="s">
        <v>5</v>
      </c>
      <c r="F30" s="49"/>
      <c r="G30" s="50"/>
      <c r="H30" s="52"/>
    </row>
    <row r="31" spans="1:8" ht="20.25" customHeight="1" x14ac:dyDescent="0.2">
      <c r="A31" s="48" t="s">
        <v>457</v>
      </c>
      <c r="B31" s="49" t="s">
        <v>136</v>
      </c>
      <c r="C31" s="50" t="s">
        <v>58</v>
      </c>
      <c r="D31" s="54">
        <v>44000</v>
      </c>
      <c r="E31" s="52" t="s">
        <v>8</v>
      </c>
      <c r="F31" s="49"/>
      <c r="G31" s="50"/>
      <c r="H31" s="52"/>
    </row>
    <row r="32" spans="1:8" ht="20.25" customHeight="1" x14ac:dyDescent="0.2">
      <c r="A32" s="48" t="s">
        <v>133</v>
      </c>
      <c r="B32" s="49" t="s">
        <v>112</v>
      </c>
      <c r="C32" s="50" t="s">
        <v>165</v>
      </c>
      <c r="D32" s="54">
        <v>82000</v>
      </c>
      <c r="E32" s="52" t="s">
        <v>8</v>
      </c>
      <c r="F32" s="49"/>
      <c r="G32" s="50"/>
      <c r="H32" s="52"/>
    </row>
    <row r="33" spans="1:8" ht="20.25" customHeight="1" x14ac:dyDescent="0.2">
      <c r="A33" s="48" t="s">
        <v>459</v>
      </c>
      <c r="B33" s="49" t="s">
        <v>118</v>
      </c>
      <c r="C33" s="50" t="s">
        <v>87</v>
      </c>
      <c r="D33" s="54">
        <v>53000</v>
      </c>
      <c r="E33" s="52" t="s">
        <v>8</v>
      </c>
      <c r="F33" s="49"/>
      <c r="G33" s="50"/>
      <c r="H33" s="52"/>
    </row>
    <row r="34" spans="1:8" ht="20.25" customHeight="1" x14ac:dyDescent="0.2">
      <c r="A34" s="48" t="s">
        <v>460</v>
      </c>
      <c r="B34" s="49" t="s">
        <v>136</v>
      </c>
      <c r="C34" s="50" t="s">
        <v>58</v>
      </c>
      <c r="D34" s="54">
        <v>44000</v>
      </c>
      <c r="E34" s="52" t="s">
        <v>8</v>
      </c>
      <c r="F34" s="49"/>
      <c r="G34" s="50"/>
      <c r="H34" s="52"/>
    </row>
    <row r="35" spans="1:8" ht="20.25" customHeight="1" x14ac:dyDescent="0.2">
      <c r="A35" s="48" t="s">
        <v>461</v>
      </c>
      <c r="B35" s="49" t="s">
        <v>136</v>
      </c>
      <c r="C35" s="50" t="s">
        <v>87</v>
      </c>
      <c r="D35" s="54">
        <v>42000</v>
      </c>
      <c r="E35" s="52" t="s">
        <v>8</v>
      </c>
      <c r="F35" s="49"/>
      <c r="G35" s="50"/>
      <c r="H35" s="52"/>
    </row>
    <row r="36" spans="1:8" ht="20.25" customHeight="1" x14ac:dyDescent="0.2">
      <c r="A36" s="48" t="s">
        <v>435</v>
      </c>
      <c r="B36" s="49" t="s">
        <v>118</v>
      </c>
      <c r="C36" s="50" t="s">
        <v>96</v>
      </c>
      <c r="D36" s="54">
        <v>41000</v>
      </c>
      <c r="E36" s="52" t="s">
        <v>8</v>
      </c>
      <c r="F36" s="49"/>
      <c r="G36" s="50"/>
      <c r="H36" s="52"/>
    </row>
    <row r="37" spans="1:8" ht="20.25" customHeight="1" x14ac:dyDescent="0.2">
      <c r="A37" s="48" t="s">
        <v>462</v>
      </c>
      <c r="B37" s="49" t="s">
        <v>112</v>
      </c>
      <c r="C37" s="50" t="s">
        <v>463</v>
      </c>
      <c r="D37" s="54">
        <v>246000</v>
      </c>
      <c r="E37" s="52" t="s">
        <v>5</v>
      </c>
      <c r="F37" s="49"/>
      <c r="G37" s="50"/>
      <c r="H37" s="52"/>
    </row>
    <row r="38" spans="1:8" ht="20.25" customHeight="1" x14ac:dyDescent="0.2">
      <c r="A38" s="48" t="s">
        <v>464</v>
      </c>
      <c r="B38" s="49" t="s">
        <v>136</v>
      </c>
      <c r="C38" s="50" t="s">
        <v>58</v>
      </c>
      <c r="D38" s="54">
        <v>44000</v>
      </c>
      <c r="E38" s="52" t="s">
        <v>5</v>
      </c>
      <c r="F38" s="49"/>
      <c r="G38" s="50"/>
      <c r="H38" s="52"/>
    </row>
    <row r="39" spans="1:8" ht="20.25" customHeight="1" x14ac:dyDescent="0.2">
      <c r="A39" s="48" t="s">
        <v>346</v>
      </c>
      <c r="B39" s="49" t="s">
        <v>118</v>
      </c>
      <c r="C39" s="50" t="s">
        <v>96</v>
      </c>
      <c r="D39" s="54">
        <v>41000</v>
      </c>
      <c r="E39" s="52" t="s">
        <v>5</v>
      </c>
      <c r="F39" s="49"/>
      <c r="G39" s="50"/>
      <c r="H39" s="52"/>
    </row>
    <row r="40" spans="1:8" ht="20.25" customHeight="1" x14ac:dyDescent="0.2">
      <c r="A40" s="48" t="s">
        <v>465</v>
      </c>
      <c r="B40" s="49" t="s">
        <v>136</v>
      </c>
      <c r="C40" s="50" t="s">
        <v>58</v>
      </c>
      <c r="D40" s="54">
        <v>44000</v>
      </c>
      <c r="E40" s="52" t="s">
        <v>8</v>
      </c>
      <c r="F40" s="49"/>
      <c r="G40" s="50"/>
      <c r="H40" s="52"/>
    </row>
    <row r="41" spans="1:8" ht="20.25" customHeight="1" x14ac:dyDescent="0.2">
      <c r="A41" s="48"/>
      <c r="B41" s="49"/>
      <c r="C41" s="50"/>
      <c r="D41" s="54"/>
      <c r="E41" s="52"/>
      <c r="F41" s="49"/>
      <c r="G41" s="50"/>
      <c r="H41" s="52"/>
    </row>
    <row r="42" spans="1:8" ht="20.25" customHeight="1" x14ac:dyDescent="0.2">
      <c r="A42" s="48"/>
      <c r="B42" s="59"/>
      <c r="C42" s="50"/>
      <c r="D42" s="54"/>
      <c r="E42" s="52"/>
      <c r="F42" s="49"/>
      <c r="G42" s="50"/>
      <c r="H42" s="52"/>
    </row>
    <row r="43" spans="1:8" ht="20.25" customHeight="1" x14ac:dyDescent="0.2">
      <c r="A43" s="48"/>
      <c r="B43" s="49"/>
      <c r="C43" s="50"/>
      <c r="D43" s="54"/>
      <c r="E43" s="52"/>
      <c r="F43" s="49"/>
      <c r="G43" s="50"/>
      <c r="H43" s="52"/>
    </row>
    <row r="44" spans="1:8" ht="20.25" customHeight="1" x14ac:dyDescent="0.2">
      <c r="A44" s="48"/>
      <c r="B44" s="49"/>
      <c r="C44" s="50"/>
      <c r="D44" s="54"/>
      <c r="E44" s="52"/>
      <c r="F44" s="49"/>
      <c r="G44" s="50"/>
      <c r="H44" s="52"/>
    </row>
    <row r="45" spans="1:8" ht="20.25" customHeight="1" x14ac:dyDescent="0.2">
      <c r="A45" s="48"/>
      <c r="B45" s="49"/>
      <c r="C45" s="50"/>
      <c r="D45" s="54"/>
      <c r="E45" s="52"/>
      <c r="F45" s="49"/>
      <c r="G45" s="50"/>
      <c r="H45" s="52"/>
    </row>
    <row r="46" spans="1:8" ht="20.25" customHeight="1" x14ac:dyDescent="0.2">
      <c r="A46" s="48"/>
      <c r="B46" s="49"/>
      <c r="C46" s="50"/>
      <c r="D46" s="54"/>
      <c r="E46" s="52"/>
      <c r="F46" s="49"/>
      <c r="G46" s="50"/>
      <c r="H46" s="52"/>
    </row>
    <row r="47" spans="1:8" ht="20.25" customHeight="1" x14ac:dyDescent="0.2">
      <c r="A47" s="48"/>
      <c r="B47" s="49"/>
      <c r="C47" s="50"/>
      <c r="D47" s="54"/>
      <c r="E47" s="52"/>
      <c r="F47" s="49"/>
      <c r="G47" s="50"/>
      <c r="H47" s="52"/>
    </row>
    <row r="48" spans="1:8" ht="20.25" customHeight="1" x14ac:dyDescent="0.2">
      <c r="A48" s="48"/>
      <c r="B48" s="49"/>
      <c r="C48" s="50"/>
      <c r="D48" s="54"/>
      <c r="E48" s="52"/>
      <c r="F48" s="49"/>
      <c r="G48" s="50"/>
      <c r="H48" s="52"/>
    </row>
    <row r="49" spans="1:8" ht="20.25" customHeight="1" x14ac:dyDescent="0.2">
      <c r="A49" s="48"/>
      <c r="B49" s="49"/>
      <c r="C49" s="50"/>
      <c r="D49" s="54"/>
      <c r="E49" s="52"/>
      <c r="F49" s="49"/>
      <c r="G49" s="50"/>
      <c r="H49" s="52"/>
    </row>
    <row r="50" spans="1:8" ht="20.25" customHeight="1" x14ac:dyDescent="0.2">
      <c r="A50" s="48"/>
      <c r="B50" s="49"/>
      <c r="C50" s="50"/>
      <c r="D50" s="54"/>
      <c r="E50" s="52"/>
      <c r="F50" s="49"/>
      <c r="G50" s="50"/>
      <c r="H50" s="52"/>
    </row>
    <row r="51" spans="1:8" ht="20.25" customHeight="1" x14ac:dyDescent="0.2">
      <c r="A51" s="48"/>
      <c r="B51" s="49"/>
      <c r="C51" s="50"/>
      <c r="D51" s="54"/>
      <c r="E51" s="52"/>
      <c r="F51" s="49"/>
      <c r="G51" s="50"/>
      <c r="H51" s="52"/>
    </row>
    <row r="52" spans="1:8" ht="20.25" customHeight="1" x14ac:dyDescent="0.2">
      <c r="A52" s="48"/>
      <c r="B52" s="49"/>
      <c r="C52" s="50"/>
      <c r="D52" s="54"/>
      <c r="E52" s="52"/>
      <c r="F52" s="49"/>
      <c r="G52" s="50"/>
      <c r="H52" s="52"/>
    </row>
    <row r="53" spans="1:8" ht="20.25" customHeight="1" x14ac:dyDescent="0.2">
      <c r="A53" s="48"/>
      <c r="B53" s="49"/>
      <c r="C53" s="50"/>
      <c r="D53" s="54"/>
      <c r="E53" s="52"/>
      <c r="F53" s="49"/>
      <c r="G53" s="50"/>
      <c r="H53" s="52"/>
    </row>
    <row r="54" spans="1:8" ht="20.25" customHeight="1" x14ac:dyDescent="0.2">
      <c r="A54" s="48"/>
      <c r="B54" s="49"/>
      <c r="C54" s="50"/>
      <c r="D54" s="54"/>
      <c r="E54" s="52"/>
      <c r="F54" s="49"/>
      <c r="G54" s="50"/>
      <c r="H54" s="52"/>
    </row>
    <row r="55" spans="1:8" ht="20.25" customHeight="1" x14ac:dyDescent="0.2">
      <c r="A55" s="48"/>
      <c r="B55" s="49"/>
      <c r="C55" s="50"/>
      <c r="D55" s="54"/>
      <c r="E55" s="52"/>
      <c r="F55" s="49"/>
      <c r="G55" s="50"/>
      <c r="H55" s="52"/>
    </row>
    <row r="56" spans="1:8" ht="20.25" customHeight="1" x14ac:dyDescent="0.2">
      <c r="A56" s="48"/>
      <c r="B56" s="49"/>
      <c r="C56" s="50"/>
      <c r="D56" s="54"/>
      <c r="E56" s="52"/>
      <c r="F56" s="49"/>
      <c r="G56" s="50"/>
      <c r="H56" s="52"/>
    </row>
    <row r="57" spans="1:8" ht="20.25" customHeight="1" x14ac:dyDescent="0.2">
      <c r="A57" s="48"/>
      <c r="B57" s="49"/>
      <c r="C57" s="50"/>
      <c r="D57" s="54"/>
      <c r="E57" s="52"/>
      <c r="F57" s="49"/>
      <c r="G57" s="50"/>
      <c r="H57" s="52"/>
    </row>
    <row r="58" spans="1:8" ht="20.25" customHeight="1" x14ac:dyDescent="0.2">
      <c r="A58" s="48"/>
      <c r="B58" s="49"/>
      <c r="C58" s="50"/>
      <c r="D58" s="54"/>
      <c r="E58" s="52"/>
      <c r="F58" s="49"/>
      <c r="G58" s="50"/>
      <c r="H58" s="52"/>
    </row>
    <row r="59" spans="1:8" ht="20.25" customHeight="1" x14ac:dyDescent="0.2">
      <c r="A59" s="48"/>
      <c r="B59" s="49"/>
      <c r="C59" s="50"/>
      <c r="D59" s="54"/>
      <c r="E59" s="52"/>
      <c r="F59" s="49"/>
      <c r="G59" s="50"/>
      <c r="H59" s="52"/>
    </row>
    <row r="60" spans="1:8" ht="20.25" customHeight="1" x14ac:dyDescent="0.2">
      <c r="A60" s="48"/>
      <c r="B60" s="49"/>
      <c r="C60" s="50"/>
      <c r="D60" s="54"/>
      <c r="E60" s="52"/>
      <c r="F60" s="49"/>
      <c r="G60" s="50"/>
      <c r="H60" s="52"/>
    </row>
    <row r="61" spans="1:8" ht="20.25" customHeight="1" x14ac:dyDescent="0.2">
      <c r="A61" s="48"/>
      <c r="B61" s="49"/>
      <c r="C61" s="50"/>
      <c r="D61" s="54"/>
      <c r="E61" s="52"/>
      <c r="F61" s="49"/>
      <c r="G61" s="50"/>
      <c r="H61" s="52"/>
    </row>
    <row r="62" spans="1:8" ht="20.25" customHeight="1" x14ac:dyDescent="0.2">
      <c r="A62" s="48"/>
      <c r="B62" s="49"/>
      <c r="C62" s="50"/>
      <c r="D62" s="54"/>
      <c r="E62" s="52"/>
      <c r="F62" s="49"/>
      <c r="G62" s="50"/>
      <c r="H62" s="52"/>
    </row>
    <row r="63" spans="1:8" ht="20.25" customHeight="1" x14ac:dyDescent="0.2">
      <c r="A63" s="48"/>
      <c r="B63" s="49"/>
      <c r="C63" s="50"/>
      <c r="D63" s="54"/>
      <c r="E63" s="52"/>
      <c r="F63" s="49"/>
      <c r="G63" s="50"/>
      <c r="H63" s="52"/>
    </row>
    <row r="64" spans="1:8" ht="20.25" customHeight="1" x14ac:dyDescent="0.2">
      <c r="A64" s="48"/>
      <c r="B64" s="49"/>
      <c r="C64" s="50"/>
      <c r="D64" s="54"/>
      <c r="E64" s="52"/>
      <c r="F64" s="49"/>
      <c r="G64" s="50"/>
      <c r="H64" s="52"/>
    </row>
    <row r="65" spans="1:8" ht="20.25" customHeight="1" x14ac:dyDescent="0.2">
      <c r="A65" s="48"/>
      <c r="B65" s="49"/>
      <c r="C65" s="50"/>
      <c r="D65" s="54"/>
      <c r="E65" s="52"/>
      <c r="F65" s="49"/>
      <c r="G65" s="50"/>
      <c r="H65" s="52"/>
    </row>
    <row r="66" spans="1:8" ht="20.25" customHeight="1" x14ac:dyDescent="0.2">
      <c r="A66" s="48"/>
      <c r="B66" s="49"/>
      <c r="C66" s="50"/>
      <c r="D66" s="54"/>
      <c r="E66" s="52"/>
      <c r="F66" s="49"/>
      <c r="G66" s="50"/>
      <c r="H66" s="52"/>
    </row>
    <row r="67" spans="1:8" ht="20.25" customHeight="1" x14ac:dyDescent="0.2">
      <c r="A67" s="48"/>
      <c r="B67" s="49"/>
      <c r="C67" s="50"/>
      <c r="D67" s="54"/>
      <c r="E67" s="52"/>
      <c r="F67" s="49"/>
      <c r="G67" s="50"/>
      <c r="H67" s="52"/>
    </row>
    <row r="68" spans="1:8" ht="20.25" customHeight="1" x14ac:dyDescent="0.2">
      <c r="A68" s="48"/>
      <c r="B68" s="49"/>
      <c r="C68" s="50"/>
      <c r="D68" s="54"/>
      <c r="E68" s="52"/>
      <c r="F68" s="49"/>
      <c r="G68" s="50"/>
      <c r="H68" s="52"/>
    </row>
    <row r="69" spans="1:8" ht="20.25" customHeight="1" x14ac:dyDescent="0.2">
      <c r="A69" s="48"/>
      <c r="B69" s="49"/>
      <c r="C69" s="50"/>
      <c r="D69" s="54"/>
      <c r="E69" s="52"/>
      <c r="F69" s="49"/>
      <c r="G69" s="50"/>
      <c r="H69" s="52"/>
    </row>
    <row r="70" spans="1:8" ht="20.25" customHeight="1" x14ac:dyDescent="0.2">
      <c r="A70" s="48"/>
      <c r="B70" s="49"/>
      <c r="C70" s="50"/>
      <c r="D70" s="54"/>
      <c r="E70" s="52"/>
      <c r="F70" s="49"/>
      <c r="G70" s="50"/>
      <c r="H70" s="52"/>
    </row>
    <row r="71" spans="1:8" ht="20.25" customHeight="1" x14ac:dyDescent="0.2">
      <c r="A71" s="48"/>
      <c r="B71" s="49"/>
      <c r="C71" s="50"/>
      <c r="D71" s="54"/>
      <c r="E71" s="52"/>
      <c r="F71" s="49"/>
      <c r="G71" s="50"/>
      <c r="H71" s="52"/>
    </row>
    <row r="72" spans="1:8" ht="20.25" customHeight="1" x14ac:dyDescent="0.2">
      <c r="A72" s="48"/>
      <c r="B72" s="49"/>
      <c r="C72" s="50"/>
      <c r="D72" s="54"/>
      <c r="E72" s="52"/>
      <c r="F72" s="49"/>
      <c r="G72" s="50"/>
      <c r="H72" s="52"/>
    </row>
    <row r="73" spans="1:8" ht="20.25" customHeight="1" x14ac:dyDescent="0.2">
      <c r="A73" s="48"/>
      <c r="B73" s="49"/>
      <c r="C73" s="50"/>
      <c r="D73" s="54"/>
      <c r="E73" s="52"/>
      <c r="F73" s="49"/>
      <c r="G73" s="50"/>
      <c r="H73" s="52"/>
    </row>
    <row r="74" spans="1:8" ht="20.25" customHeight="1" x14ac:dyDescent="0.2">
      <c r="A74" s="48"/>
      <c r="B74" s="49"/>
      <c r="C74" s="50"/>
      <c r="D74" s="54"/>
      <c r="E74" s="52"/>
      <c r="F74" s="49"/>
      <c r="G74" s="50"/>
      <c r="H74" s="52"/>
    </row>
    <row r="75" spans="1:8" ht="20.25" customHeight="1" x14ac:dyDescent="0.2">
      <c r="A75" s="48"/>
      <c r="B75" s="49"/>
      <c r="C75" s="50"/>
      <c r="D75" s="54"/>
      <c r="E75" s="52"/>
      <c r="F75" s="49"/>
      <c r="G75" s="50"/>
      <c r="H75" s="52"/>
    </row>
    <row r="76" spans="1:8" ht="20.25" customHeight="1" x14ac:dyDescent="0.2">
      <c r="A76" s="48"/>
      <c r="B76" s="49"/>
      <c r="C76" s="50"/>
      <c r="D76" s="54"/>
      <c r="E76" s="52"/>
      <c r="F76" s="49"/>
      <c r="G76" s="50"/>
      <c r="H76" s="52"/>
    </row>
    <row r="77" spans="1:8" ht="20.25" customHeight="1" x14ac:dyDescent="0.2">
      <c r="A77" s="48"/>
      <c r="B77" s="49"/>
      <c r="C77" s="50"/>
      <c r="D77" s="54"/>
      <c r="E77" s="52"/>
      <c r="F77" s="49"/>
      <c r="G77" s="50"/>
      <c r="H77" s="52"/>
    </row>
    <row r="78" spans="1:8" ht="20.25" customHeight="1" x14ac:dyDescent="0.2">
      <c r="A78" s="48"/>
      <c r="B78" s="49"/>
      <c r="C78" s="50"/>
      <c r="D78" s="54"/>
      <c r="E78" s="52"/>
      <c r="F78" s="49"/>
      <c r="G78" s="50"/>
      <c r="H78" s="52"/>
    </row>
    <row r="79" spans="1:8" ht="20.25" customHeight="1" x14ac:dyDescent="0.2">
      <c r="A79" s="48"/>
      <c r="B79" s="49"/>
      <c r="C79" s="50"/>
      <c r="D79" s="54"/>
      <c r="E79" s="52"/>
      <c r="F79" s="49"/>
      <c r="G79" s="50"/>
      <c r="H79" s="52"/>
    </row>
    <row r="80" spans="1:8" ht="20.25" customHeight="1" x14ac:dyDescent="0.2">
      <c r="A80" s="48"/>
      <c r="B80" s="49"/>
      <c r="C80" s="50"/>
      <c r="D80" s="54"/>
      <c r="E80" s="52"/>
      <c r="F80" s="49"/>
      <c r="G80" s="50"/>
      <c r="H80" s="52"/>
    </row>
    <row r="81" spans="1:8" ht="20.25" customHeight="1" x14ac:dyDescent="0.2">
      <c r="A81" s="48"/>
      <c r="B81" s="49"/>
      <c r="C81" s="50"/>
      <c r="D81" s="54"/>
      <c r="E81" s="52"/>
      <c r="F81" s="49"/>
      <c r="G81" s="50"/>
      <c r="H81" s="52"/>
    </row>
    <row r="82" spans="1:8" ht="20.25" customHeight="1" x14ac:dyDescent="0.2">
      <c r="A82" s="48"/>
      <c r="B82" s="49"/>
      <c r="C82" s="50"/>
      <c r="D82" s="54"/>
      <c r="E82" s="52"/>
      <c r="F82" s="49"/>
      <c r="G82" s="50"/>
      <c r="H82" s="52"/>
    </row>
    <row r="83" spans="1:8" ht="20.25" customHeight="1" x14ac:dyDescent="0.2">
      <c r="A83" s="48"/>
      <c r="B83" s="49"/>
      <c r="C83" s="50"/>
      <c r="D83" s="54"/>
      <c r="E83" s="52"/>
      <c r="F83" s="49"/>
      <c r="G83" s="50"/>
      <c r="H83" s="52"/>
    </row>
    <row r="84" spans="1:8" ht="20.25" customHeight="1" x14ac:dyDescent="0.2">
      <c r="A84" s="48"/>
      <c r="B84" s="49"/>
      <c r="C84" s="50"/>
      <c r="D84" s="54"/>
      <c r="E84" s="52"/>
      <c r="F84" s="49"/>
      <c r="G84" s="50"/>
      <c r="H84" s="52"/>
    </row>
    <row r="85" spans="1:8" ht="20.25" customHeight="1" x14ac:dyDescent="0.2">
      <c r="A85" s="48"/>
      <c r="B85" s="49"/>
      <c r="C85" s="50"/>
      <c r="D85" s="54"/>
      <c r="E85" s="52"/>
      <c r="F85" s="49"/>
      <c r="G85" s="50"/>
      <c r="H85" s="52"/>
    </row>
    <row r="86" spans="1:8" ht="20.25" customHeight="1" x14ac:dyDescent="0.2">
      <c r="A86" s="48"/>
      <c r="B86" s="49"/>
      <c r="C86" s="50"/>
      <c r="D86" s="54"/>
      <c r="E86" s="52"/>
      <c r="F86" s="49"/>
      <c r="G86" s="50"/>
      <c r="H86" s="52"/>
    </row>
    <row r="87" spans="1:8" ht="20.25" customHeight="1" x14ac:dyDescent="0.2">
      <c r="A87" s="48"/>
      <c r="B87" s="49"/>
      <c r="C87" s="50"/>
      <c r="D87" s="54"/>
      <c r="E87" s="52"/>
      <c r="F87" s="49"/>
      <c r="G87" s="50"/>
      <c r="H87" s="52"/>
    </row>
    <row r="88" spans="1:8" ht="20.25" customHeight="1" x14ac:dyDescent="0.2">
      <c r="A88" s="48"/>
      <c r="B88" s="49"/>
      <c r="C88" s="50"/>
      <c r="D88" s="54"/>
      <c r="E88" s="52"/>
      <c r="F88" s="49"/>
      <c r="G88" s="50"/>
      <c r="H88" s="52"/>
    </row>
    <row r="89" spans="1:8" ht="20.25" customHeight="1" x14ac:dyDescent="0.2">
      <c r="A89" s="48"/>
      <c r="B89" s="49"/>
      <c r="C89" s="50"/>
      <c r="D89" s="54"/>
      <c r="E89" s="52"/>
      <c r="F89" s="49"/>
      <c r="G89" s="50"/>
      <c r="H89" s="52"/>
    </row>
    <row r="90" spans="1:8" ht="20.25" customHeight="1" x14ac:dyDescent="0.2">
      <c r="A90" s="48"/>
      <c r="B90" s="49"/>
      <c r="C90" s="50"/>
      <c r="D90" s="54"/>
      <c r="E90" s="52"/>
      <c r="F90" s="49"/>
      <c r="G90" s="50"/>
      <c r="H90" s="52"/>
    </row>
    <row r="91" spans="1:8" ht="20.25" customHeight="1" x14ac:dyDescent="0.2">
      <c r="A91" s="48"/>
      <c r="B91" s="49"/>
      <c r="C91" s="50"/>
      <c r="D91" s="54"/>
      <c r="E91" s="52"/>
      <c r="F91" s="49"/>
      <c r="G91" s="50"/>
      <c r="H91" s="52"/>
    </row>
    <row r="92" spans="1:8" ht="20.25" customHeight="1" x14ac:dyDescent="0.2">
      <c r="A92" s="48"/>
      <c r="B92" s="49"/>
      <c r="C92" s="50"/>
      <c r="D92" s="54"/>
      <c r="E92" s="52"/>
      <c r="F92" s="49"/>
      <c r="G92" s="50"/>
      <c r="H92" s="52"/>
    </row>
    <row r="93" spans="1:8" ht="20.25" customHeight="1" x14ac:dyDescent="0.2">
      <c r="A93" s="48"/>
      <c r="B93" s="49"/>
      <c r="C93" s="50"/>
      <c r="D93" s="54"/>
      <c r="E93" s="52"/>
      <c r="F93" s="49"/>
      <c r="G93" s="50"/>
      <c r="H93" s="52"/>
    </row>
    <row r="94" spans="1:8" ht="20.25" customHeight="1" x14ac:dyDescent="0.2">
      <c r="A94" s="48"/>
      <c r="B94" s="49"/>
      <c r="C94" s="50"/>
      <c r="D94" s="54"/>
      <c r="E94" s="52"/>
      <c r="F94" s="49"/>
      <c r="G94" s="50"/>
      <c r="H94" s="52"/>
    </row>
    <row r="95" spans="1:8" ht="20.25" customHeight="1" x14ac:dyDescent="0.2">
      <c r="A95" s="48"/>
      <c r="B95" s="49"/>
      <c r="C95" s="50"/>
      <c r="D95" s="54"/>
      <c r="E95" s="52"/>
      <c r="F95" s="49"/>
      <c r="G95" s="50"/>
      <c r="H95" s="52"/>
    </row>
    <row r="96" spans="1:8" ht="20.25" customHeight="1" x14ac:dyDescent="0.2">
      <c r="A96" s="48"/>
      <c r="B96" s="49"/>
      <c r="C96" s="50"/>
      <c r="D96" s="54"/>
      <c r="E96" s="52"/>
      <c r="F96" s="49"/>
      <c r="G96" s="50"/>
      <c r="H96" s="52"/>
    </row>
    <row r="97" spans="1:8" ht="20.25" customHeight="1" x14ac:dyDescent="0.2">
      <c r="A97" s="48"/>
      <c r="B97" s="49"/>
      <c r="C97" s="50"/>
      <c r="D97" s="54"/>
      <c r="E97" s="52"/>
      <c r="F97" s="49"/>
      <c r="G97" s="50"/>
      <c r="H97" s="52"/>
    </row>
    <row r="98" spans="1:8" ht="20.25" customHeight="1" x14ac:dyDescent="0.2">
      <c r="A98" s="48"/>
      <c r="B98" s="49"/>
      <c r="C98" s="50"/>
      <c r="D98" s="54"/>
      <c r="E98" s="52"/>
      <c r="F98" s="49"/>
      <c r="G98" s="50"/>
      <c r="H98" s="52"/>
    </row>
    <row r="99" spans="1:8" ht="20.25" customHeight="1" x14ac:dyDescent="0.2">
      <c r="A99" s="48"/>
      <c r="B99" s="49"/>
      <c r="C99" s="50"/>
      <c r="D99" s="54"/>
      <c r="E99" s="52"/>
      <c r="F99" s="49"/>
      <c r="G99" s="50"/>
      <c r="H99" s="52"/>
    </row>
    <row r="100" spans="1:8" ht="20.25" customHeight="1" x14ac:dyDescent="0.2">
      <c r="A100" s="48"/>
      <c r="B100" s="49"/>
      <c r="C100" s="50"/>
      <c r="D100" s="54"/>
      <c r="E100" s="52"/>
      <c r="F100" s="49"/>
      <c r="G100" s="50"/>
      <c r="H100" s="52"/>
    </row>
    <row r="101" spans="1:8" ht="20.25" customHeight="1" x14ac:dyDescent="0.2">
      <c r="A101" s="48"/>
      <c r="B101" s="49"/>
      <c r="C101" s="50"/>
      <c r="D101" s="54"/>
      <c r="E101" s="52"/>
      <c r="F101" s="49"/>
      <c r="G101" s="50"/>
      <c r="H101" s="52"/>
    </row>
    <row r="102" spans="1:8" ht="20.25" customHeight="1" x14ac:dyDescent="0.2">
      <c r="A102" s="48"/>
      <c r="B102" s="49"/>
      <c r="C102" s="50"/>
      <c r="D102" s="54"/>
      <c r="E102" s="52"/>
      <c r="F102" s="49"/>
      <c r="G102" s="50"/>
      <c r="H102" s="52"/>
    </row>
    <row r="103" spans="1:8" ht="20.25" customHeight="1" x14ac:dyDescent="0.2">
      <c r="A103" s="48"/>
      <c r="B103" s="49"/>
      <c r="C103" s="50"/>
      <c r="D103" s="54"/>
      <c r="E103" s="52"/>
      <c r="F103" s="49"/>
      <c r="G103" s="50"/>
      <c r="H103" s="52"/>
    </row>
    <row r="104" spans="1:8" ht="20.25" customHeight="1" x14ac:dyDescent="0.2">
      <c r="A104" s="48"/>
      <c r="B104" s="49"/>
      <c r="C104" s="50"/>
      <c r="D104" s="54"/>
      <c r="E104" s="52"/>
      <c r="F104" s="49"/>
      <c r="G104" s="50"/>
      <c r="H104" s="52"/>
    </row>
    <row r="105" spans="1:8" ht="20.25" customHeight="1" x14ac:dyDescent="0.2">
      <c r="A105" s="48"/>
      <c r="B105" s="49"/>
      <c r="C105" s="50"/>
      <c r="D105" s="54"/>
      <c r="E105" s="52"/>
      <c r="F105" s="49"/>
      <c r="G105" s="50"/>
      <c r="H105" s="52"/>
    </row>
    <row r="106" spans="1:8" ht="20.25" customHeight="1" x14ac:dyDescent="0.2">
      <c r="A106" s="48"/>
      <c r="B106" s="49"/>
      <c r="C106" s="50"/>
      <c r="D106" s="54"/>
      <c r="E106" s="52"/>
      <c r="F106" s="49"/>
      <c r="G106" s="50"/>
      <c r="H106" s="52"/>
    </row>
    <row r="107" spans="1:8" ht="20.25" customHeight="1" x14ac:dyDescent="0.2">
      <c r="A107" s="48"/>
      <c r="B107" s="49"/>
      <c r="C107" s="50"/>
      <c r="D107" s="54"/>
      <c r="E107" s="52"/>
      <c r="F107" s="49"/>
      <c r="G107" s="50"/>
      <c r="H107" s="52"/>
    </row>
    <row r="108" spans="1:8" ht="20.25" customHeight="1" x14ac:dyDescent="0.2">
      <c r="A108" s="48"/>
      <c r="B108" s="49"/>
      <c r="C108" s="50"/>
      <c r="D108" s="54"/>
      <c r="E108" s="52"/>
      <c r="F108" s="49"/>
      <c r="G108" s="50"/>
      <c r="H108" s="52"/>
    </row>
    <row r="109" spans="1:8" ht="20.25" customHeight="1" x14ac:dyDescent="0.2">
      <c r="A109" s="48"/>
      <c r="B109" s="49"/>
      <c r="C109" s="50"/>
      <c r="D109" s="54"/>
      <c r="E109" s="52"/>
      <c r="F109" s="49"/>
      <c r="G109" s="50"/>
      <c r="H109" s="52"/>
    </row>
    <row r="110" spans="1:8" ht="20.25" customHeight="1" x14ac:dyDescent="0.2">
      <c r="A110" s="48"/>
      <c r="B110" s="49"/>
      <c r="C110" s="50"/>
      <c r="D110" s="54"/>
      <c r="E110" s="52"/>
      <c r="F110" s="49"/>
      <c r="G110" s="50"/>
      <c r="H110" s="52"/>
    </row>
    <row r="111" spans="1:8" ht="20.25" customHeight="1" x14ac:dyDescent="0.2">
      <c r="A111" s="48"/>
      <c r="B111" s="49"/>
      <c r="C111" s="50"/>
      <c r="D111" s="54"/>
      <c r="E111" s="52"/>
      <c r="F111" s="49"/>
      <c r="G111" s="50"/>
      <c r="H111" s="52"/>
    </row>
    <row r="112" spans="1:8" x14ac:dyDescent="0.2">
      <c r="A112" s="48"/>
      <c r="B112" s="49"/>
      <c r="C112" s="50"/>
      <c r="D112" s="54"/>
      <c r="E112" s="52"/>
      <c r="F112" s="49"/>
      <c r="G112" s="50"/>
      <c r="H112" s="52"/>
    </row>
  </sheetData>
  <mergeCells count="2">
    <mergeCell ref="A14:D14"/>
    <mergeCell ref="F14:H14"/>
  </mergeCells>
  <dataValidations count="1">
    <dataValidation type="list" allowBlank="1" showInputMessage="1" showErrorMessage="1" sqref="E16:E112" xr:uid="{00000000-0002-0000-2100-000000000000}">
      <formula1>$E$2:$E$11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MJ112"/>
  <sheetViews>
    <sheetView tabSelected="1" zoomScale="70" zoomScaleNormal="70" workbookViewId="0">
      <pane ySplit="14" topLeftCell="A15" activePane="bottomLeft" state="frozen"/>
      <selection pane="bottomLeft" activeCell="E26" sqref="E26"/>
    </sheetView>
  </sheetViews>
  <sheetFormatPr defaultColWidth="9.140625" defaultRowHeight="15" x14ac:dyDescent="0.2"/>
  <cols>
    <col min="1" max="1" width="36.28515625" style="8" customWidth="1"/>
    <col min="2" max="2" width="15.42578125" style="8" customWidth="1"/>
    <col min="3" max="3" width="34.140625" style="8" customWidth="1"/>
    <col min="4" max="4" width="18.42578125" style="9" customWidth="1"/>
    <col min="5" max="5" width="22.140625" style="9" customWidth="1"/>
    <col min="6" max="6" width="25.5703125" style="8" customWidth="1"/>
    <col min="7" max="7" width="33.85546875" style="8" customWidth="1"/>
    <col min="8" max="8" width="17.42578125" style="8" customWidth="1"/>
    <col min="9" max="9" width="9.140625" style="8"/>
    <col min="10" max="10" width="27.42578125" style="8" customWidth="1"/>
    <col min="11" max="11" width="17.7109375" style="8" customWidth="1"/>
    <col min="12" max="1024" width="9.140625" style="8"/>
  </cols>
  <sheetData>
    <row r="1" spans="1:11" ht="15.75" x14ac:dyDescent="0.25">
      <c r="A1" s="10" t="s">
        <v>18</v>
      </c>
      <c r="B1" s="10"/>
      <c r="C1" s="55">
        <f>'12.21'!C1+1</f>
        <v>45282</v>
      </c>
    </row>
    <row r="2" spans="1:11" ht="15.75" x14ac:dyDescent="0.25">
      <c r="A2" s="12" t="s">
        <v>19</v>
      </c>
      <c r="B2" s="13"/>
      <c r="C2" s="13"/>
      <c r="D2" s="56">
        <f>SUMIF(E$16:E112,E2,D$16:D112)</f>
        <v>193000</v>
      </c>
      <c r="E2" s="15" t="s">
        <v>5</v>
      </c>
      <c r="F2" s="12" t="s">
        <v>20</v>
      </c>
      <c r="G2" s="13" t="s">
        <v>5</v>
      </c>
      <c r="H2" s="15">
        <f>SUM(H16:H112)-(H3+H4+H5)</f>
        <v>0</v>
      </c>
      <c r="J2" s="16" t="s">
        <v>21</v>
      </c>
      <c r="K2" s="17"/>
    </row>
    <row r="3" spans="1:11" ht="15.75" x14ac:dyDescent="0.25">
      <c r="A3" s="18"/>
      <c r="D3" s="9">
        <f>SUMIF(E$16:E112,E3,D$16:D112)</f>
        <v>0</v>
      </c>
      <c r="E3" s="19" t="s">
        <v>6</v>
      </c>
      <c r="F3" s="18"/>
      <c r="G3" s="8" t="s">
        <v>6</v>
      </c>
      <c r="H3" s="19">
        <f>SUMIF(G16:G112,G3,H16:H112)</f>
        <v>0</v>
      </c>
      <c r="J3" s="20" t="s">
        <v>22</v>
      </c>
      <c r="K3" s="57">
        <f>'12.21'!K8</f>
        <v>2069625</v>
      </c>
    </row>
    <row r="4" spans="1:11" ht="15.75" x14ac:dyDescent="0.25">
      <c r="A4" s="18"/>
      <c r="D4" s="9">
        <f>SUMIF(E$16:E112,E4,D$16:D112)</f>
        <v>0</v>
      </c>
      <c r="E4" s="19" t="s">
        <v>7</v>
      </c>
      <c r="F4" s="18"/>
      <c r="G4" s="8" t="s">
        <v>7</v>
      </c>
      <c r="H4" s="19">
        <f>SUMIF(G16:G112,G4,H16:H112)</f>
        <v>2000000</v>
      </c>
      <c r="J4" s="10" t="s">
        <v>23</v>
      </c>
      <c r="K4" s="29">
        <f>'12.21'!K9</f>
        <v>1800000</v>
      </c>
    </row>
    <row r="5" spans="1:11" x14ac:dyDescent="0.2">
      <c r="A5" s="23"/>
      <c r="D5" s="9">
        <f>SUMIF(E$16:E112,E5,D$16:D112)</f>
        <v>179000</v>
      </c>
      <c r="E5" s="19" t="s">
        <v>8</v>
      </c>
      <c r="F5" s="23"/>
      <c r="G5" s="8" t="s">
        <v>24</v>
      </c>
      <c r="H5" s="19">
        <f>SUMIF(G16:G112,G5,H16:H112)</f>
        <v>0</v>
      </c>
      <c r="J5" s="8" t="s">
        <v>25</v>
      </c>
      <c r="K5" s="9">
        <f>'12.21'!K10</f>
        <v>0</v>
      </c>
    </row>
    <row r="6" spans="1:11" x14ac:dyDescent="0.2">
      <c r="A6" s="23"/>
      <c r="D6" s="9">
        <f>SUMIF(E$16:E112,E6,D$16:D112)</f>
        <v>0</v>
      </c>
      <c r="E6" s="19" t="s">
        <v>9</v>
      </c>
      <c r="F6" s="23"/>
      <c r="H6" s="19"/>
    </row>
    <row r="7" spans="1:11" ht="15.75" x14ac:dyDescent="0.25">
      <c r="A7" s="23"/>
      <c r="D7" s="9">
        <f>SUMIF(E$16:E113,E7,D$16:D113)</f>
        <v>0</v>
      </c>
      <c r="E7" s="19" t="s">
        <v>26</v>
      </c>
      <c r="F7" s="23"/>
      <c r="H7" s="19"/>
      <c r="J7" s="25" t="s">
        <v>27</v>
      </c>
      <c r="K7" s="26"/>
    </row>
    <row r="8" spans="1:11" ht="15.75" x14ac:dyDescent="0.25">
      <c r="A8" s="23"/>
      <c r="D8" s="9">
        <f>SUMIF(E$16:E112,E8,D$16:D112)</f>
        <v>0</v>
      </c>
      <c r="E8" s="19" t="s">
        <v>10</v>
      </c>
      <c r="F8" s="23"/>
      <c r="H8" s="19"/>
      <c r="J8" s="20" t="s">
        <v>22</v>
      </c>
      <c r="K8" s="28">
        <f>K3+SUM(D2:D4)-H12</f>
        <v>262625</v>
      </c>
    </row>
    <row r="9" spans="1:11" ht="15.75" x14ac:dyDescent="0.25">
      <c r="A9" s="23"/>
      <c r="D9" s="9">
        <f>SUMIF(E$16:E112,E9,D$16:D112)</f>
        <v>0</v>
      </c>
      <c r="E9" s="19" t="s">
        <v>28</v>
      </c>
      <c r="F9" s="23"/>
      <c r="H9" s="19"/>
      <c r="J9" s="10" t="s">
        <v>29</v>
      </c>
      <c r="K9" s="29">
        <f>K4+H4-D4</f>
        <v>3800000</v>
      </c>
    </row>
    <row r="10" spans="1:11" x14ac:dyDescent="0.2">
      <c r="A10" s="23"/>
      <c r="D10" s="9">
        <f>SUMIF(E$16:E112,E10,D$16:D112)</f>
        <v>0</v>
      </c>
      <c r="E10" s="19" t="s">
        <v>11</v>
      </c>
      <c r="F10" s="23"/>
      <c r="H10" s="19"/>
      <c r="J10" s="8" t="s">
        <v>30</v>
      </c>
      <c r="K10" s="9">
        <f>K5-D3+H3</f>
        <v>0</v>
      </c>
    </row>
    <row r="11" spans="1:11" x14ac:dyDescent="0.2">
      <c r="A11" s="23"/>
      <c r="D11" s="9">
        <f>SUMIF(E$16:E112,E11,D$16:D112)</f>
        <v>0</v>
      </c>
      <c r="E11" s="19" t="s">
        <v>12</v>
      </c>
      <c r="F11" s="23"/>
      <c r="H11" s="19"/>
    </row>
    <row r="12" spans="1:11" x14ac:dyDescent="0.2">
      <c r="A12" s="30"/>
      <c r="B12" s="31"/>
      <c r="C12" s="31" t="s">
        <v>31</v>
      </c>
      <c r="D12" s="32">
        <f>SUM(D2:D11)</f>
        <v>372000</v>
      </c>
      <c r="E12" s="33"/>
      <c r="F12" s="30"/>
      <c r="G12" s="31" t="s">
        <v>31</v>
      </c>
      <c r="H12" s="33">
        <f>SUM(H2:H10)</f>
        <v>2000000</v>
      </c>
    </row>
    <row r="13" spans="1:11" x14ac:dyDescent="0.2">
      <c r="C13" s="34" t="s">
        <v>32</v>
      </c>
      <c r="D13" s="35">
        <f>SUM(D16:D112)</f>
        <v>372000</v>
      </c>
      <c r="G13" s="34" t="s">
        <v>32</v>
      </c>
      <c r="H13" s="35">
        <f>SUM(H16:H112)</f>
        <v>2000000</v>
      </c>
    </row>
    <row r="14" spans="1:11" ht="15.75" x14ac:dyDescent="0.25">
      <c r="A14" s="116" t="s">
        <v>0</v>
      </c>
      <c r="B14" s="116"/>
      <c r="C14" s="116"/>
      <c r="D14" s="116"/>
      <c r="E14" s="36"/>
      <c r="F14" s="117" t="s">
        <v>1</v>
      </c>
      <c r="G14" s="117"/>
      <c r="H14" s="117"/>
    </row>
    <row r="15" spans="1:11" ht="20.25" customHeight="1" x14ac:dyDescent="0.2">
      <c r="A15" s="37" t="s">
        <v>33</v>
      </c>
      <c r="B15" s="38" t="s">
        <v>34</v>
      </c>
      <c r="C15" s="39" t="s">
        <v>35</v>
      </c>
      <c r="D15" s="40" t="s">
        <v>36</v>
      </c>
      <c r="E15" s="41" t="s">
        <v>37</v>
      </c>
      <c r="F15" s="31" t="s">
        <v>38</v>
      </c>
      <c r="G15" s="31" t="s">
        <v>35</v>
      </c>
      <c r="H15" s="42" t="s">
        <v>39</v>
      </c>
    </row>
    <row r="16" spans="1:11" ht="20.25" customHeight="1" x14ac:dyDescent="0.2">
      <c r="A16" s="43" t="s">
        <v>466</v>
      </c>
      <c r="B16" s="44" t="s">
        <v>118</v>
      </c>
      <c r="C16" s="45" t="s">
        <v>58</v>
      </c>
      <c r="D16" s="69">
        <v>55000</v>
      </c>
      <c r="E16" s="47" t="s">
        <v>5</v>
      </c>
      <c r="F16" s="49" t="s">
        <v>61</v>
      </c>
      <c r="G16" s="45" t="s">
        <v>7</v>
      </c>
      <c r="H16" s="47">
        <v>2000000</v>
      </c>
    </row>
    <row r="17" spans="1:8" ht="20.25" customHeight="1" x14ac:dyDescent="0.2">
      <c r="A17" s="48" t="s">
        <v>467</v>
      </c>
      <c r="B17" s="49" t="s">
        <v>118</v>
      </c>
      <c r="C17" s="50" t="s">
        <v>58</v>
      </c>
      <c r="D17" s="54">
        <v>55000</v>
      </c>
      <c r="E17" s="52" t="s">
        <v>8</v>
      </c>
      <c r="F17" s="49"/>
      <c r="G17" s="50"/>
      <c r="H17" s="52"/>
    </row>
    <row r="18" spans="1:8" ht="20.25" customHeight="1" x14ac:dyDescent="0.2">
      <c r="A18" s="48" t="s">
        <v>468</v>
      </c>
      <c r="B18" s="49" t="s">
        <v>118</v>
      </c>
      <c r="C18" s="50" t="s">
        <v>58</v>
      </c>
      <c r="D18" s="54">
        <v>55000</v>
      </c>
      <c r="E18" s="52" t="s">
        <v>5</v>
      </c>
      <c r="F18" s="49"/>
      <c r="G18" s="50"/>
      <c r="H18" s="52"/>
    </row>
    <row r="19" spans="1:8" ht="20.25" customHeight="1" x14ac:dyDescent="0.2">
      <c r="A19" s="48" t="s">
        <v>274</v>
      </c>
      <c r="B19" s="49" t="s">
        <v>118</v>
      </c>
      <c r="C19" s="50" t="s">
        <v>96</v>
      </c>
      <c r="D19" s="54">
        <v>41000</v>
      </c>
      <c r="E19" s="52" t="s">
        <v>8</v>
      </c>
      <c r="F19" s="49"/>
      <c r="G19" s="50"/>
      <c r="H19" s="52"/>
    </row>
    <row r="20" spans="1:8" ht="20.25" customHeight="1" x14ac:dyDescent="0.2">
      <c r="A20" s="48" t="s">
        <v>469</v>
      </c>
      <c r="B20" s="49" t="s">
        <v>353</v>
      </c>
      <c r="C20" s="50" t="s">
        <v>58</v>
      </c>
      <c r="D20" s="54">
        <v>44000</v>
      </c>
      <c r="E20" s="52" t="s">
        <v>8</v>
      </c>
      <c r="F20" s="49"/>
      <c r="G20" s="50"/>
      <c r="H20" s="52"/>
    </row>
    <row r="21" spans="1:8" ht="20.25" customHeight="1" x14ac:dyDescent="0.2">
      <c r="A21" s="48" t="s">
        <v>470</v>
      </c>
      <c r="B21" s="49" t="s">
        <v>353</v>
      </c>
      <c r="C21" s="50" t="s">
        <v>58</v>
      </c>
      <c r="D21" s="54">
        <v>44000</v>
      </c>
      <c r="E21" s="52" t="s">
        <v>5</v>
      </c>
      <c r="F21" s="49"/>
      <c r="G21" s="50"/>
      <c r="H21" s="52"/>
    </row>
    <row r="22" spans="1:8" ht="20.25" customHeight="1" x14ac:dyDescent="0.2">
      <c r="A22" s="48" t="s">
        <v>471</v>
      </c>
      <c r="B22" s="49" t="s">
        <v>50</v>
      </c>
      <c r="C22" s="50"/>
      <c r="D22" s="54">
        <v>39000</v>
      </c>
      <c r="E22" s="52" t="s">
        <v>8</v>
      </c>
      <c r="F22" s="49"/>
      <c r="G22" s="50"/>
      <c r="H22" s="52"/>
    </row>
    <row r="23" spans="1:8" ht="20.25" customHeight="1" x14ac:dyDescent="0.2">
      <c r="A23" s="48" t="s">
        <v>472</v>
      </c>
      <c r="B23" s="49" t="s">
        <v>50</v>
      </c>
      <c r="C23" s="50"/>
      <c r="D23" s="54">
        <v>39000</v>
      </c>
      <c r="E23" s="52" t="s">
        <v>5</v>
      </c>
      <c r="F23" s="49"/>
      <c r="G23" s="50"/>
      <c r="H23" s="52"/>
    </row>
    <row r="24" spans="1:8" ht="20.25" customHeight="1" x14ac:dyDescent="0.2">
      <c r="A24" s="48"/>
      <c r="B24" s="49"/>
      <c r="C24" s="50"/>
      <c r="D24" s="54"/>
      <c r="E24" s="52"/>
      <c r="F24" s="49"/>
      <c r="G24" s="50"/>
      <c r="H24" s="52"/>
    </row>
    <row r="25" spans="1:8" ht="20.25" customHeight="1" x14ac:dyDescent="0.2">
      <c r="A25" s="48"/>
      <c r="B25" s="49"/>
      <c r="C25" s="50"/>
      <c r="D25" s="54"/>
      <c r="E25" s="52"/>
      <c r="F25" s="49"/>
      <c r="G25" s="50"/>
      <c r="H25" s="52"/>
    </row>
    <row r="26" spans="1:8" ht="20.25" customHeight="1" x14ac:dyDescent="0.2">
      <c r="A26" s="48"/>
      <c r="B26" s="49"/>
      <c r="C26" s="50"/>
      <c r="D26" s="54"/>
      <c r="E26" s="52"/>
      <c r="F26" s="49"/>
      <c r="G26" s="50"/>
      <c r="H26" s="52"/>
    </row>
    <row r="27" spans="1:8" ht="20.25" customHeight="1" x14ac:dyDescent="0.2">
      <c r="A27" s="48"/>
      <c r="B27" s="49"/>
      <c r="C27" s="50"/>
      <c r="D27" s="54"/>
      <c r="E27" s="52"/>
      <c r="F27" s="49"/>
      <c r="G27" s="50"/>
      <c r="H27" s="52"/>
    </row>
    <row r="28" spans="1:8" ht="20.25" customHeight="1" x14ac:dyDescent="0.2">
      <c r="A28" s="48"/>
      <c r="B28" s="59"/>
      <c r="C28" s="50" t="s">
        <v>473</v>
      </c>
      <c r="D28" s="54"/>
      <c r="E28" s="52"/>
      <c r="F28" s="49"/>
      <c r="G28" s="50"/>
      <c r="H28" s="52"/>
    </row>
    <row r="29" spans="1:8" ht="20.25" customHeight="1" x14ac:dyDescent="0.2">
      <c r="A29" s="48"/>
      <c r="B29" s="49"/>
      <c r="C29" s="50"/>
      <c r="D29" s="54"/>
      <c r="E29" s="52"/>
      <c r="F29" s="49"/>
      <c r="G29" s="50"/>
      <c r="H29" s="52"/>
    </row>
    <row r="30" spans="1:8" ht="20.25" customHeight="1" x14ac:dyDescent="0.2">
      <c r="A30" s="48"/>
      <c r="B30" s="49"/>
      <c r="C30" s="50"/>
      <c r="D30" s="54"/>
      <c r="E30" s="52"/>
      <c r="F30" s="49"/>
      <c r="G30" s="50"/>
      <c r="H30" s="52"/>
    </row>
    <row r="31" spans="1:8" ht="20.25" customHeight="1" x14ac:dyDescent="0.2">
      <c r="A31" s="48"/>
      <c r="B31" s="49"/>
      <c r="C31" s="50"/>
      <c r="D31" s="54"/>
      <c r="E31" s="52"/>
      <c r="F31" s="49"/>
      <c r="G31" s="50"/>
      <c r="H31" s="52"/>
    </row>
    <row r="32" spans="1:8" ht="20.25" customHeight="1" x14ac:dyDescent="0.2">
      <c r="A32" s="48"/>
      <c r="B32" s="49"/>
      <c r="C32" s="50"/>
      <c r="D32" s="54"/>
      <c r="E32" s="52"/>
      <c r="F32" s="49"/>
      <c r="G32" s="50"/>
      <c r="H32" s="52"/>
    </row>
    <row r="33" spans="1:8" ht="20.25" customHeight="1" x14ac:dyDescent="0.2">
      <c r="A33" s="48"/>
      <c r="B33" s="49"/>
      <c r="C33" s="50"/>
      <c r="D33" s="54"/>
      <c r="E33" s="52"/>
      <c r="F33" s="49"/>
      <c r="G33" s="50"/>
      <c r="H33" s="52"/>
    </row>
    <row r="34" spans="1:8" ht="20.25" customHeight="1" x14ac:dyDescent="0.2">
      <c r="A34" s="48"/>
      <c r="B34" s="49"/>
      <c r="C34" s="50"/>
      <c r="D34" s="54"/>
      <c r="E34" s="52"/>
      <c r="F34" s="49"/>
      <c r="G34" s="50"/>
      <c r="H34" s="52"/>
    </row>
    <row r="35" spans="1:8" ht="20.25" customHeight="1" x14ac:dyDescent="0.2">
      <c r="A35" s="48"/>
      <c r="B35" s="49"/>
      <c r="C35" s="50"/>
      <c r="D35" s="54"/>
      <c r="E35" s="52"/>
      <c r="F35" s="49"/>
      <c r="G35" s="50"/>
      <c r="H35" s="52"/>
    </row>
    <row r="36" spans="1:8" ht="20.25" customHeight="1" x14ac:dyDescent="0.2">
      <c r="A36" s="48"/>
      <c r="B36" s="49"/>
      <c r="C36" s="50"/>
      <c r="D36" s="54"/>
      <c r="E36" s="52"/>
      <c r="F36" s="49"/>
      <c r="G36" s="50"/>
      <c r="H36" s="52"/>
    </row>
    <row r="37" spans="1:8" ht="20.25" customHeight="1" x14ac:dyDescent="0.2">
      <c r="A37" s="48"/>
      <c r="B37" s="49"/>
      <c r="C37" s="50"/>
      <c r="D37" s="54"/>
      <c r="E37" s="52"/>
      <c r="F37" s="49"/>
      <c r="G37" s="50"/>
      <c r="H37" s="52"/>
    </row>
    <row r="38" spans="1:8" ht="20.25" customHeight="1" x14ac:dyDescent="0.2">
      <c r="A38" s="48"/>
      <c r="B38" s="49"/>
      <c r="C38" s="50"/>
      <c r="D38" s="54"/>
      <c r="E38" s="52"/>
      <c r="F38" s="49"/>
      <c r="G38" s="50"/>
      <c r="H38" s="52"/>
    </row>
    <row r="39" spans="1:8" ht="20.25" customHeight="1" x14ac:dyDescent="0.2">
      <c r="A39" s="48"/>
      <c r="B39" s="49"/>
      <c r="C39" s="50"/>
      <c r="D39" s="54"/>
      <c r="E39" s="52"/>
      <c r="G39" s="50"/>
      <c r="H39" s="106"/>
    </row>
    <row r="40" spans="1:8" ht="20.25" customHeight="1" x14ac:dyDescent="0.2">
      <c r="A40" s="48"/>
      <c r="B40" s="49"/>
      <c r="C40" s="50"/>
      <c r="D40" s="54"/>
      <c r="E40" s="52"/>
      <c r="F40" s="49"/>
      <c r="G40" s="50"/>
      <c r="H40" s="52"/>
    </row>
    <row r="41" spans="1:8" ht="20.25" customHeight="1" x14ac:dyDescent="0.2">
      <c r="A41" s="48"/>
      <c r="B41" s="49"/>
      <c r="C41" s="50"/>
      <c r="D41" s="54"/>
      <c r="E41" s="52"/>
      <c r="F41" s="49"/>
      <c r="G41" s="50"/>
      <c r="H41" s="52"/>
    </row>
    <row r="42" spans="1:8" ht="20.25" customHeight="1" x14ac:dyDescent="0.2">
      <c r="A42" s="48"/>
      <c r="B42" s="49"/>
      <c r="C42" s="50"/>
      <c r="D42" s="54"/>
      <c r="E42" s="52"/>
      <c r="F42" s="49"/>
      <c r="G42" s="50"/>
      <c r="H42" s="52"/>
    </row>
    <row r="43" spans="1:8" ht="20.25" customHeight="1" x14ac:dyDescent="0.2">
      <c r="A43" s="48"/>
      <c r="B43" s="49"/>
      <c r="C43" s="50"/>
      <c r="D43" s="54"/>
      <c r="E43" s="52"/>
      <c r="F43" s="49"/>
      <c r="G43" s="50"/>
      <c r="H43" s="52"/>
    </row>
    <row r="44" spans="1:8" ht="20.25" customHeight="1" x14ac:dyDescent="0.2">
      <c r="A44" s="48"/>
      <c r="B44" s="49"/>
      <c r="C44" s="50"/>
      <c r="D44" s="54"/>
      <c r="E44" s="52"/>
      <c r="F44" s="49"/>
      <c r="G44" s="50"/>
      <c r="H44" s="52"/>
    </row>
    <row r="45" spans="1:8" ht="20.25" customHeight="1" x14ac:dyDescent="0.2">
      <c r="A45" s="48"/>
      <c r="B45" s="49"/>
      <c r="C45" s="50"/>
      <c r="D45" s="54"/>
      <c r="E45" s="52"/>
      <c r="F45" s="49"/>
      <c r="G45" s="50"/>
      <c r="H45" s="52"/>
    </row>
    <row r="46" spans="1:8" ht="20.25" customHeight="1" x14ac:dyDescent="0.2">
      <c r="A46" s="48"/>
      <c r="B46" s="49"/>
      <c r="C46" s="50"/>
      <c r="D46" s="54"/>
      <c r="E46" s="52"/>
      <c r="F46" s="49"/>
      <c r="G46" s="50"/>
      <c r="H46" s="52"/>
    </row>
    <row r="47" spans="1:8" ht="20.25" customHeight="1" x14ac:dyDescent="0.2">
      <c r="A47" s="48"/>
      <c r="B47" s="49"/>
      <c r="C47" s="50"/>
      <c r="D47" s="54"/>
      <c r="E47" s="52"/>
      <c r="F47" s="49"/>
      <c r="G47" s="50"/>
      <c r="H47" s="52"/>
    </row>
    <row r="48" spans="1:8" ht="20.25" customHeight="1" x14ac:dyDescent="0.2">
      <c r="A48" s="48"/>
      <c r="B48" s="49"/>
      <c r="C48" s="50"/>
      <c r="D48" s="54"/>
      <c r="E48" s="52"/>
      <c r="F48" s="49"/>
      <c r="G48" s="50"/>
      <c r="H48" s="52"/>
    </row>
    <row r="49" spans="1:8" ht="20.25" customHeight="1" x14ac:dyDescent="0.2">
      <c r="A49" s="48"/>
      <c r="B49" s="49"/>
      <c r="C49" s="50"/>
      <c r="D49" s="54"/>
      <c r="E49" s="52"/>
      <c r="F49" s="49"/>
      <c r="G49" s="50"/>
      <c r="H49" s="52"/>
    </row>
    <row r="50" spans="1:8" ht="20.25" customHeight="1" x14ac:dyDescent="0.2">
      <c r="A50" s="48"/>
      <c r="B50" s="49"/>
      <c r="C50" s="50"/>
      <c r="D50" s="54"/>
      <c r="E50" s="52"/>
      <c r="F50" s="49"/>
      <c r="G50" s="50"/>
      <c r="H50" s="52"/>
    </row>
    <row r="51" spans="1:8" ht="20.25" customHeight="1" x14ac:dyDescent="0.2">
      <c r="A51" s="48"/>
      <c r="B51" s="49"/>
      <c r="C51" s="50"/>
      <c r="D51" s="54"/>
      <c r="E51" s="52"/>
      <c r="F51" s="49"/>
      <c r="G51" s="50"/>
      <c r="H51" s="52"/>
    </row>
    <row r="52" spans="1:8" ht="20.25" customHeight="1" x14ac:dyDescent="0.2">
      <c r="A52" s="48"/>
      <c r="B52" s="49"/>
      <c r="C52" s="50"/>
      <c r="D52" s="54"/>
      <c r="E52" s="52"/>
      <c r="F52" s="49"/>
      <c r="G52" s="50"/>
      <c r="H52" s="52"/>
    </row>
    <row r="53" spans="1:8" ht="20.25" customHeight="1" x14ac:dyDescent="0.2">
      <c r="A53" s="48"/>
      <c r="B53" s="49"/>
      <c r="C53" s="50"/>
      <c r="D53" s="54"/>
      <c r="E53" s="52"/>
      <c r="F53" s="49"/>
      <c r="G53" s="50"/>
      <c r="H53" s="52"/>
    </row>
    <row r="54" spans="1:8" ht="20.25" customHeight="1" x14ac:dyDescent="0.2">
      <c r="A54" s="48"/>
      <c r="B54" s="49"/>
      <c r="C54" s="50"/>
      <c r="D54" s="54"/>
      <c r="E54" s="52"/>
      <c r="F54" s="49"/>
      <c r="G54" s="50"/>
      <c r="H54" s="52"/>
    </row>
    <row r="55" spans="1:8" ht="20.25" customHeight="1" x14ac:dyDescent="0.2">
      <c r="A55" s="48"/>
      <c r="B55" s="49"/>
      <c r="C55" s="50"/>
      <c r="D55" s="54"/>
      <c r="E55" s="52"/>
      <c r="F55" s="49"/>
      <c r="G55" s="50"/>
      <c r="H55" s="52"/>
    </row>
    <row r="56" spans="1:8" ht="20.25" customHeight="1" x14ac:dyDescent="0.2">
      <c r="A56" s="48"/>
      <c r="B56" s="49"/>
      <c r="C56" s="50"/>
      <c r="D56" s="54"/>
      <c r="E56" s="52"/>
      <c r="F56" s="49"/>
      <c r="G56" s="50"/>
      <c r="H56" s="52"/>
    </row>
    <row r="57" spans="1:8" ht="20.25" customHeight="1" x14ac:dyDescent="0.2">
      <c r="A57" s="48"/>
      <c r="B57" s="49"/>
      <c r="C57" s="50"/>
      <c r="D57" s="54"/>
      <c r="E57" s="52"/>
      <c r="F57" s="49"/>
      <c r="G57" s="50"/>
      <c r="H57" s="52"/>
    </row>
    <row r="58" spans="1:8" ht="20.25" customHeight="1" x14ac:dyDescent="0.2">
      <c r="A58" s="48"/>
      <c r="B58" s="49"/>
      <c r="C58" s="50"/>
      <c r="D58" s="54"/>
      <c r="E58" s="52"/>
      <c r="F58" s="49"/>
      <c r="G58" s="50"/>
      <c r="H58" s="52"/>
    </row>
    <row r="59" spans="1:8" ht="20.25" customHeight="1" x14ac:dyDescent="0.2">
      <c r="A59" s="48"/>
      <c r="B59" s="49"/>
      <c r="C59" s="50"/>
      <c r="D59" s="54"/>
      <c r="E59" s="52"/>
      <c r="F59" s="49"/>
      <c r="G59" s="50"/>
      <c r="H59" s="52"/>
    </row>
    <row r="60" spans="1:8" ht="20.25" customHeight="1" x14ac:dyDescent="0.2">
      <c r="A60" s="48"/>
      <c r="B60" s="49"/>
      <c r="C60" s="50"/>
      <c r="D60" s="54"/>
      <c r="E60" s="52"/>
      <c r="F60" s="49"/>
      <c r="G60" s="50"/>
      <c r="H60" s="52"/>
    </row>
    <row r="61" spans="1:8" ht="20.25" customHeight="1" x14ac:dyDescent="0.2">
      <c r="A61" s="48"/>
      <c r="B61" s="49"/>
      <c r="C61" s="50"/>
      <c r="D61" s="54"/>
      <c r="E61" s="52"/>
      <c r="F61" s="49"/>
      <c r="G61" s="50"/>
      <c r="H61" s="52"/>
    </row>
    <row r="62" spans="1:8" ht="20.25" customHeight="1" x14ac:dyDescent="0.2">
      <c r="A62" s="48"/>
      <c r="B62" s="49"/>
      <c r="C62" s="50"/>
      <c r="D62" s="54"/>
      <c r="E62" s="52"/>
      <c r="F62" s="49"/>
      <c r="G62" s="50"/>
      <c r="H62" s="52"/>
    </row>
    <row r="63" spans="1:8" ht="20.25" customHeight="1" x14ac:dyDescent="0.2">
      <c r="A63" s="48"/>
      <c r="B63" s="49"/>
      <c r="C63" s="50"/>
      <c r="D63" s="54"/>
      <c r="E63" s="52"/>
      <c r="F63" s="49"/>
      <c r="G63" s="50"/>
      <c r="H63" s="52"/>
    </row>
    <row r="64" spans="1:8" ht="20.25" customHeight="1" x14ac:dyDescent="0.2">
      <c r="A64" s="48"/>
      <c r="B64" s="49"/>
      <c r="C64" s="50"/>
      <c r="D64" s="54"/>
      <c r="E64" s="52"/>
      <c r="F64" s="49"/>
      <c r="G64" s="50"/>
      <c r="H64" s="52"/>
    </row>
    <row r="65" spans="1:8" ht="20.25" customHeight="1" x14ac:dyDescent="0.2">
      <c r="A65" s="48"/>
      <c r="B65" s="49"/>
      <c r="C65" s="50"/>
      <c r="D65" s="54"/>
      <c r="E65" s="52"/>
      <c r="F65" s="49"/>
      <c r="G65" s="50"/>
      <c r="H65" s="52"/>
    </row>
    <row r="66" spans="1:8" ht="20.25" customHeight="1" x14ac:dyDescent="0.2">
      <c r="A66" s="48"/>
      <c r="B66" s="49"/>
      <c r="C66" s="50"/>
      <c r="D66" s="54"/>
      <c r="E66" s="52"/>
      <c r="F66" s="49"/>
      <c r="G66" s="50"/>
      <c r="H66" s="52"/>
    </row>
    <row r="67" spans="1:8" ht="20.25" customHeight="1" x14ac:dyDescent="0.2">
      <c r="A67" s="48"/>
      <c r="B67" s="49"/>
      <c r="C67" s="50"/>
      <c r="D67" s="54"/>
      <c r="E67" s="52"/>
      <c r="F67" s="49"/>
      <c r="G67" s="50"/>
      <c r="H67" s="52"/>
    </row>
    <row r="68" spans="1:8" ht="20.25" customHeight="1" x14ac:dyDescent="0.2">
      <c r="A68" s="48"/>
      <c r="B68" s="49"/>
      <c r="C68" s="50"/>
      <c r="D68" s="54"/>
      <c r="E68" s="52"/>
      <c r="F68" s="49"/>
      <c r="G68" s="50"/>
      <c r="H68" s="52"/>
    </row>
    <row r="69" spans="1:8" ht="20.25" customHeight="1" x14ac:dyDescent="0.2">
      <c r="A69" s="48"/>
      <c r="B69" s="49"/>
      <c r="C69" s="50"/>
      <c r="D69" s="54"/>
      <c r="E69" s="52"/>
      <c r="F69" s="49"/>
      <c r="G69" s="50"/>
      <c r="H69" s="52"/>
    </row>
    <row r="70" spans="1:8" ht="20.25" customHeight="1" x14ac:dyDescent="0.2">
      <c r="A70" s="48"/>
      <c r="B70" s="49"/>
      <c r="C70" s="50"/>
      <c r="D70" s="54"/>
      <c r="E70" s="52"/>
      <c r="F70" s="49"/>
      <c r="G70" s="50"/>
      <c r="H70" s="52"/>
    </row>
    <row r="71" spans="1:8" ht="20.25" customHeight="1" x14ac:dyDescent="0.2">
      <c r="A71" s="48"/>
      <c r="B71" s="49"/>
      <c r="C71" s="50"/>
      <c r="D71" s="54"/>
      <c r="E71" s="52"/>
      <c r="F71" s="49"/>
      <c r="G71" s="50"/>
      <c r="H71" s="52"/>
    </row>
    <row r="72" spans="1:8" ht="20.25" customHeight="1" x14ac:dyDescent="0.2">
      <c r="A72" s="48"/>
      <c r="B72" s="49"/>
      <c r="C72" s="50"/>
      <c r="D72" s="54"/>
      <c r="E72" s="52"/>
      <c r="F72" s="49"/>
      <c r="G72" s="50"/>
      <c r="H72" s="52"/>
    </row>
    <row r="73" spans="1:8" ht="20.25" customHeight="1" x14ac:dyDescent="0.2">
      <c r="A73" s="48"/>
      <c r="B73" s="49"/>
      <c r="C73" s="50"/>
      <c r="D73" s="54"/>
      <c r="E73" s="52"/>
      <c r="F73" s="49"/>
      <c r="G73" s="50"/>
      <c r="H73" s="52"/>
    </row>
    <row r="74" spans="1:8" ht="20.25" customHeight="1" x14ac:dyDescent="0.2">
      <c r="A74" s="48"/>
      <c r="B74" s="49"/>
      <c r="C74" s="50"/>
      <c r="D74" s="54"/>
      <c r="E74" s="52"/>
      <c r="F74" s="49"/>
      <c r="G74" s="50"/>
      <c r="H74" s="52"/>
    </row>
    <row r="75" spans="1:8" ht="20.25" customHeight="1" x14ac:dyDescent="0.2">
      <c r="A75" s="48"/>
      <c r="B75" s="49"/>
      <c r="C75" s="50"/>
      <c r="D75" s="54"/>
      <c r="E75" s="52"/>
      <c r="F75" s="49"/>
      <c r="G75" s="50"/>
      <c r="H75" s="52"/>
    </row>
    <row r="76" spans="1:8" ht="20.25" customHeight="1" x14ac:dyDescent="0.2">
      <c r="A76" s="48"/>
      <c r="B76" s="49"/>
      <c r="C76" s="50"/>
      <c r="D76" s="54"/>
      <c r="E76" s="52"/>
      <c r="F76" s="49"/>
      <c r="G76" s="50"/>
      <c r="H76" s="52"/>
    </row>
    <row r="77" spans="1:8" ht="20.25" customHeight="1" x14ac:dyDescent="0.2">
      <c r="A77" s="48"/>
      <c r="B77" s="49"/>
      <c r="C77" s="50"/>
      <c r="D77" s="54"/>
      <c r="E77" s="52"/>
      <c r="F77" s="49"/>
      <c r="G77" s="50"/>
      <c r="H77" s="52"/>
    </row>
    <row r="78" spans="1:8" ht="20.25" customHeight="1" x14ac:dyDescent="0.2">
      <c r="A78" s="48"/>
      <c r="B78" s="49"/>
      <c r="C78" s="50"/>
      <c r="D78" s="54"/>
      <c r="E78" s="52"/>
      <c r="F78" s="49"/>
      <c r="G78" s="50"/>
      <c r="H78" s="52"/>
    </row>
    <row r="79" spans="1:8" ht="20.25" customHeight="1" x14ac:dyDescent="0.2">
      <c r="A79" s="48"/>
      <c r="B79" s="49"/>
      <c r="C79" s="50"/>
      <c r="D79" s="54"/>
      <c r="E79" s="52"/>
      <c r="F79" s="49"/>
      <c r="G79" s="50"/>
      <c r="H79" s="52"/>
    </row>
    <row r="80" spans="1:8" ht="20.25" customHeight="1" x14ac:dyDescent="0.2">
      <c r="A80" s="48"/>
      <c r="B80" s="49"/>
      <c r="C80" s="50"/>
      <c r="D80" s="54"/>
      <c r="E80" s="52"/>
      <c r="F80" s="49"/>
      <c r="G80" s="50"/>
      <c r="H80" s="52"/>
    </row>
    <row r="81" spans="1:8" ht="20.25" customHeight="1" x14ac:dyDescent="0.2">
      <c r="A81" s="48"/>
      <c r="B81" s="49"/>
      <c r="C81" s="50"/>
      <c r="D81" s="54"/>
      <c r="E81" s="52"/>
      <c r="F81" s="49"/>
      <c r="G81" s="50"/>
      <c r="H81" s="52"/>
    </row>
    <row r="82" spans="1:8" ht="20.25" customHeight="1" x14ac:dyDescent="0.2">
      <c r="A82" s="48"/>
      <c r="B82" s="49"/>
      <c r="C82" s="50"/>
      <c r="D82" s="54"/>
      <c r="E82" s="52"/>
      <c r="F82" s="49"/>
      <c r="G82" s="50"/>
      <c r="H82" s="52"/>
    </row>
    <row r="83" spans="1:8" ht="20.25" customHeight="1" x14ac:dyDescent="0.2">
      <c r="A83" s="48"/>
      <c r="B83" s="49"/>
      <c r="C83" s="50"/>
      <c r="D83" s="54"/>
      <c r="E83" s="52"/>
      <c r="F83" s="49"/>
      <c r="G83" s="50"/>
      <c r="H83" s="52"/>
    </row>
    <row r="84" spans="1:8" ht="20.25" customHeight="1" x14ac:dyDescent="0.2">
      <c r="A84" s="48"/>
      <c r="B84" s="49"/>
      <c r="C84" s="50"/>
      <c r="D84" s="54"/>
      <c r="E84" s="52"/>
      <c r="F84" s="49"/>
      <c r="G84" s="50"/>
      <c r="H84" s="52"/>
    </row>
    <row r="85" spans="1:8" ht="20.25" customHeight="1" x14ac:dyDescent="0.2">
      <c r="A85" s="48"/>
      <c r="B85" s="49"/>
      <c r="C85" s="50"/>
      <c r="D85" s="54"/>
      <c r="E85" s="52"/>
      <c r="F85" s="49"/>
      <c r="G85" s="50"/>
      <c r="H85" s="52"/>
    </row>
    <row r="86" spans="1:8" ht="20.25" customHeight="1" x14ac:dyDescent="0.2">
      <c r="A86" s="48"/>
      <c r="B86" s="49"/>
      <c r="C86" s="50"/>
      <c r="D86" s="54"/>
      <c r="E86" s="52"/>
      <c r="F86" s="49"/>
      <c r="G86" s="50"/>
      <c r="H86" s="52"/>
    </row>
    <row r="87" spans="1:8" ht="20.25" customHeight="1" x14ac:dyDescent="0.2">
      <c r="A87" s="48"/>
      <c r="B87" s="49"/>
      <c r="C87" s="50"/>
      <c r="D87" s="54"/>
      <c r="E87" s="52"/>
      <c r="F87" s="49"/>
      <c r="G87" s="50"/>
      <c r="H87" s="52"/>
    </row>
    <row r="88" spans="1:8" ht="20.25" customHeight="1" x14ac:dyDescent="0.2">
      <c r="A88" s="48"/>
      <c r="B88" s="49"/>
      <c r="C88" s="50"/>
      <c r="D88" s="54"/>
      <c r="E88" s="52"/>
      <c r="F88" s="49"/>
      <c r="G88" s="50"/>
      <c r="H88" s="52"/>
    </row>
    <row r="89" spans="1:8" ht="20.25" customHeight="1" x14ac:dyDescent="0.2">
      <c r="A89" s="48"/>
      <c r="B89" s="49"/>
      <c r="C89" s="50"/>
      <c r="D89" s="54"/>
      <c r="E89" s="52"/>
      <c r="F89" s="49"/>
      <c r="G89" s="50"/>
      <c r="H89" s="52"/>
    </row>
    <row r="90" spans="1:8" ht="20.25" customHeight="1" x14ac:dyDescent="0.2">
      <c r="A90" s="48"/>
      <c r="B90" s="49"/>
      <c r="C90" s="50"/>
      <c r="D90" s="54"/>
      <c r="E90" s="52"/>
      <c r="F90" s="49"/>
      <c r="G90" s="50"/>
      <c r="H90" s="52"/>
    </row>
    <row r="91" spans="1:8" ht="20.25" customHeight="1" x14ac:dyDescent="0.2">
      <c r="A91" s="48"/>
      <c r="B91" s="49"/>
      <c r="C91" s="50"/>
      <c r="D91" s="54"/>
      <c r="E91" s="52"/>
      <c r="F91" s="49"/>
      <c r="G91" s="50"/>
      <c r="H91" s="52"/>
    </row>
    <row r="92" spans="1:8" ht="20.25" customHeight="1" x14ac:dyDescent="0.2">
      <c r="A92" s="48"/>
      <c r="B92" s="49"/>
      <c r="C92" s="50"/>
      <c r="D92" s="54"/>
      <c r="E92" s="52"/>
      <c r="F92" s="49"/>
      <c r="G92" s="50"/>
      <c r="H92" s="52"/>
    </row>
    <row r="93" spans="1:8" ht="20.25" customHeight="1" x14ac:dyDescent="0.2">
      <c r="A93" s="48"/>
      <c r="B93" s="49"/>
      <c r="C93" s="50"/>
      <c r="D93" s="54"/>
      <c r="E93" s="52"/>
      <c r="F93" s="49"/>
      <c r="G93" s="50"/>
      <c r="H93" s="52"/>
    </row>
    <row r="94" spans="1:8" ht="20.25" customHeight="1" x14ac:dyDescent="0.2">
      <c r="A94" s="48"/>
      <c r="B94" s="49"/>
      <c r="C94" s="50"/>
      <c r="D94" s="54"/>
      <c r="E94" s="52"/>
      <c r="F94" s="49"/>
      <c r="G94" s="50"/>
      <c r="H94" s="52"/>
    </row>
    <row r="95" spans="1:8" ht="20.25" customHeight="1" x14ac:dyDescent="0.2">
      <c r="A95" s="48"/>
      <c r="B95" s="49"/>
      <c r="C95" s="50"/>
      <c r="D95" s="54"/>
      <c r="E95" s="52"/>
      <c r="F95" s="49"/>
      <c r="G95" s="50"/>
      <c r="H95" s="52"/>
    </row>
    <row r="96" spans="1:8" ht="20.25" customHeight="1" x14ac:dyDescent="0.2">
      <c r="A96" s="48"/>
      <c r="B96" s="49"/>
      <c r="C96" s="50"/>
      <c r="D96" s="54"/>
      <c r="E96" s="52"/>
      <c r="F96" s="49"/>
      <c r="G96" s="50"/>
      <c r="H96" s="52"/>
    </row>
    <row r="97" spans="1:8" ht="20.25" customHeight="1" x14ac:dyDescent="0.2">
      <c r="A97" s="48"/>
      <c r="B97" s="49"/>
      <c r="C97" s="50"/>
      <c r="D97" s="54"/>
      <c r="E97" s="52"/>
      <c r="F97" s="49"/>
      <c r="G97" s="50"/>
      <c r="H97" s="52"/>
    </row>
    <row r="98" spans="1:8" ht="20.25" customHeight="1" x14ac:dyDescent="0.2">
      <c r="A98" s="48"/>
      <c r="B98" s="49"/>
      <c r="C98" s="50"/>
      <c r="D98" s="54"/>
      <c r="E98" s="52"/>
      <c r="F98" s="49"/>
      <c r="G98" s="50"/>
      <c r="H98" s="52"/>
    </row>
    <row r="99" spans="1:8" ht="20.25" customHeight="1" x14ac:dyDescent="0.2">
      <c r="A99" s="48"/>
      <c r="B99" s="49"/>
      <c r="C99" s="50"/>
      <c r="D99" s="54"/>
      <c r="E99" s="52"/>
      <c r="F99" s="49"/>
      <c r="G99" s="50"/>
      <c r="H99" s="52"/>
    </row>
    <row r="100" spans="1:8" ht="20.25" customHeight="1" x14ac:dyDescent="0.2">
      <c r="A100" s="48"/>
      <c r="B100" s="49"/>
      <c r="C100" s="50"/>
      <c r="D100" s="54"/>
      <c r="E100" s="52"/>
      <c r="F100" s="49"/>
      <c r="G100" s="50"/>
      <c r="H100" s="52"/>
    </row>
    <row r="101" spans="1:8" ht="20.25" customHeight="1" x14ac:dyDescent="0.2">
      <c r="A101" s="48"/>
      <c r="B101" s="49"/>
      <c r="C101" s="50"/>
      <c r="D101" s="54"/>
      <c r="E101" s="52"/>
      <c r="F101" s="49"/>
      <c r="G101" s="50"/>
      <c r="H101" s="52"/>
    </row>
    <row r="102" spans="1:8" ht="20.25" customHeight="1" x14ac:dyDescent="0.2">
      <c r="A102" s="48"/>
      <c r="B102" s="49"/>
      <c r="C102" s="50"/>
      <c r="D102" s="54"/>
      <c r="E102" s="52"/>
      <c r="F102" s="49"/>
      <c r="G102" s="50"/>
      <c r="H102" s="52"/>
    </row>
    <row r="103" spans="1:8" ht="20.25" customHeight="1" x14ac:dyDescent="0.2">
      <c r="A103" s="48"/>
      <c r="B103" s="49"/>
      <c r="C103" s="50"/>
      <c r="D103" s="54"/>
      <c r="E103" s="52"/>
      <c r="F103" s="49"/>
      <c r="G103" s="50"/>
      <c r="H103" s="52"/>
    </row>
    <row r="104" spans="1:8" ht="20.25" customHeight="1" x14ac:dyDescent="0.2">
      <c r="A104" s="48"/>
      <c r="B104" s="49"/>
      <c r="C104" s="50"/>
      <c r="D104" s="54"/>
      <c r="E104" s="52"/>
      <c r="F104" s="49"/>
      <c r="G104" s="50"/>
      <c r="H104" s="52"/>
    </row>
    <row r="105" spans="1:8" ht="20.25" customHeight="1" x14ac:dyDescent="0.2">
      <c r="A105" s="48"/>
      <c r="B105" s="49"/>
      <c r="C105" s="50"/>
      <c r="D105" s="54"/>
      <c r="E105" s="52"/>
      <c r="F105" s="49"/>
      <c r="G105" s="50"/>
      <c r="H105" s="52"/>
    </row>
    <row r="106" spans="1:8" ht="20.25" customHeight="1" x14ac:dyDescent="0.2">
      <c r="A106" s="48"/>
      <c r="B106" s="49"/>
      <c r="C106" s="50"/>
      <c r="D106" s="54"/>
      <c r="E106" s="52"/>
      <c r="F106" s="49"/>
      <c r="G106" s="50"/>
      <c r="H106" s="52"/>
    </row>
    <row r="107" spans="1:8" ht="20.25" customHeight="1" x14ac:dyDescent="0.2">
      <c r="A107" s="48"/>
      <c r="B107" s="49"/>
      <c r="C107" s="50"/>
      <c r="D107" s="54"/>
      <c r="E107" s="52"/>
      <c r="F107" s="49"/>
      <c r="G107" s="50"/>
      <c r="H107" s="52"/>
    </row>
    <row r="108" spans="1:8" ht="20.25" customHeight="1" x14ac:dyDescent="0.2">
      <c r="A108" s="48"/>
      <c r="B108" s="49"/>
      <c r="C108" s="50"/>
      <c r="D108" s="54"/>
      <c r="E108" s="52"/>
      <c r="F108" s="49"/>
      <c r="G108" s="50"/>
      <c r="H108" s="52"/>
    </row>
    <row r="109" spans="1:8" ht="20.25" customHeight="1" x14ac:dyDescent="0.2">
      <c r="A109" s="48"/>
      <c r="B109" s="49"/>
      <c r="C109" s="50"/>
      <c r="D109" s="54"/>
      <c r="E109" s="52"/>
      <c r="F109" s="49"/>
      <c r="G109" s="50"/>
      <c r="H109" s="52"/>
    </row>
    <row r="110" spans="1:8" ht="20.25" customHeight="1" x14ac:dyDescent="0.2">
      <c r="A110" s="48"/>
      <c r="B110" s="49"/>
      <c r="C110" s="50"/>
      <c r="D110" s="54"/>
      <c r="E110" s="52"/>
      <c r="F110" s="49"/>
      <c r="G110" s="50"/>
      <c r="H110" s="52"/>
    </row>
    <row r="111" spans="1:8" ht="20.25" customHeight="1" x14ac:dyDescent="0.2">
      <c r="A111" s="48"/>
      <c r="B111" s="49"/>
      <c r="C111" s="50"/>
      <c r="D111" s="54"/>
      <c r="E111" s="52"/>
      <c r="F111" s="49"/>
      <c r="G111" s="50"/>
      <c r="H111" s="52"/>
    </row>
    <row r="112" spans="1:8" x14ac:dyDescent="0.2">
      <c r="A112" s="48"/>
      <c r="B112" s="49"/>
      <c r="C112" s="50"/>
      <c r="D112" s="54"/>
      <c r="E112" s="52"/>
      <c r="F112" s="49"/>
      <c r="G112" s="50"/>
      <c r="H112" s="52"/>
    </row>
  </sheetData>
  <mergeCells count="2">
    <mergeCell ref="A14:D14"/>
    <mergeCell ref="F14:H14"/>
  </mergeCells>
  <dataValidations count="1">
    <dataValidation type="list" allowBlank="1" showInputMessage="1" showErrorMessage="1" sqref="E16:E112" xr:uid="{00000000-0002-0000-2000-000000000000}">
      <formula1>$E$2:$E$11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92D050"/>
  </sheetPr>
  <dimension ref="A1:AMJ109"/>
  <sheetViews>
    <sheetView zoomScale="70" zoomScaleNormal="70" workbookViewId="0">
      <pane ySplit="14" topLeftCell="A15" activePane="bottomLeft" state="frozen"/>
      <selection pane="bottomLeft" activeCell="I42" sqref="I42"/>
    </sheetView>
  </sheetViews>
  <sheetFormatPr defaultColWidth="9.140625" defaultRowHeight="15" x14ac:dyDescent="0.2"/>
  <cols>
    <col min="1" max="1" width="47.140625" style="8" customWidth="1"/>
    <col min="2" max="2" width="15.42578125" style="8" customWidth="1"/>
    <col min="3" max="3" width="37" style="8" customWidth="1"/>
    <col min="4" max="4" width="18.42578125" style="9" customWidth="1"/>
    <col min="5" max="5" width="22.140625" style="9" customWidth="1"/>
    <col min="6" max="6" width="36.140625" style="8" customWidth="1"/>
    <col min="7" max="7" width="38.28515625" style="8" customWidth="1"/>
    <col min="8" max="8" width="17.42578125" style="8" customWidth="1"/>
    <col min="9" max="9" width="9.140625" style="8"/>
    <col min="10" max="10" width="27.42578125" style="8" customWidth="1"/>
    <col min="11" max="11" width="16.28515625" style="8" customWidth="1"/>
    <col min="12" max="1024" width="9.140625" style="8"/>
  </cols>
  <sheetData>
    <row r="1" spans="1:11" ht="15.75" x14ac:dyDescent="0.25">
      <c r="A1" s="10" t="s">
        <v>18</v>
      </c>
      <c r="B1" s="10"/>
      <c r="C1" s="55">
        <f>'12.22'!C1+1</f>
        <v>45283</v>
      </c>
    </row>
    <row r="2" spans="1:11" ht="15.75" x14ac:dyDescent="0.25">
      <c r="A2" s="12" t="s">
        <v>19</v>
      </c>
      <c r="B2" s="13"/>
      <c r="C2" s="13"/>
      <c r="D2" s="56">
        <f>SUMIF(E$16:E109,E2,D$16:D109)</f>
        <v>0</v>
      </c>
      <c r="E2" s="15" t="s">
        <v>5</v>
      </c>
      <c r="F2" s="12" t="s">
        <v>20</v>
      </c>
      <c r="G2" s="13" t="s">
        <v>5</v>
      </c>
      <c r="H2" s="15">
        <f>SUM(H16:H109)-(H3+H4+H5)</f>
        <v>0</v>
      </c>
      <c r="J2" s="16" t="s">
        <v>21</v>
      </c>
      <c r="K2" s="17"/>
    </row>
    <row r="3" spans="1:11" ht="15.75" x14ac:dyDescent="0.25">
      <c r="A3" s="18"/>
      <c r="D3" s="9">
        <f>SUMIF(E$16:E109,E3,D$16:D109)</f>
        <v>0</v>
      </c>
      <c r="E3" s="19" t="s">
        <v>6</v>
      </c>
      <c r="F3" s="18"/>
      <c r="G3" s="8" t="s">
        <v>6</v>
      </c>
      <c r="H3" s="19">
        <f>SUMIF(G16:G109,G3,H16:H109)</f>
        <v>0</v>
      </c>
      <c r="J3" s="20" t="s">
        <v>22</v>
      </c>
      <c r="K3" s="57">
        <f>'12.22'!K8</f>
        <v>262625</v>
      </c>
    </row>
    <row r="4" spans="1:11" ht="15.75" x14ac:dyDescent="0.25">
      <c r="A4" s="18"/>
      <c r="D4" s="9">
        <f>SUMIF(E$16:E109,E4,D$16:D109)</f>
        <v>0</v>
      </c>
      <c r="E4" s="19" t="s">
        <v>7</v>
      </c>
      <c r="F4" s="18"/>
      <c r="G4" s="8" t="s">
        <v>7</v>
      </c>
      <c r="H4" s="19">
        <f>SUMIF(G16:G109,G4,H16:H109)</f>
        <v>0</v>
      </c>
      <c r="J4" s="10" t="s">
        <v>23</v>
      </c>
      <c r="K4" s="29">
        <f>'12.22'!K9</f>
        <v>3800000</v>
      </c>
    </row>
    <row r="5" spans="1:11" x14ac:dyDescent="0.2">
      <c r="A5" s="23"/>
      <c r="D5" s="9">
        <f>SUMIF(E$16:E109,E5,D$16:D109)</f>
        <v>0</v>
      </c>
      <c r="E5" s="19" t="s">
        <v>8</v>
      </c>
      <c r="F5" s="23"/>
      <c r="G5" s="8" t="s">
        <v>24</v>
      </c>
      <c r="H5" s="19">
        <f>SUMIF(G16:G109,G5,H16:H109)</f>
        <v>0</v>
      </c>
      <c r="J5" s="8" t="s">
        <v>25</v>
      </c>
      <c r="K5" s="9">
        <f>'12.22'!K10</f>
        <v>0</v>
      </c>
    </row>
    <row r="6" spans="1:11" x14ac:dyDescent="0.2">
      <c r="A6" s="23"/>
      <c r="D6" s="9">
        <f>SUMIF(E$16:E109,E6,D$16:D109)</f>
        <v>0</v>
      </c>
      <c r="E6" s="19" t="s">
        <v>9</v>
      </c>
      <c r="F6" s="23"/>
      <c r="H6" s="19"/>
    </row>
    <row r="7" spans="1:11" ht="15.75" x14ac:dyDescent="0.25">
      <c r="A7" s="23"/>
      <c r="D7" s="9">
        <f>SUMIF(E$16:E109,E7,D$16:D109)</f>
        <v>0</v>
      </c>
      <c r="E7" s="19" t="s">
        <v>26</v>
      </c>
      <c r="F7" s="23"/>
      <c r="H7" s="19"/>
      <c r="J7" s="25" t="s">
        <v>27</v>
      </c>
      <c r="K7" s="26"/>
    </row>
    <row r="8" spans="1:11" ht="15.75" x14ac:dyDescent="0.25">
      <c r="A8" s="23"/>
      <c r="D8" s="9">
        <f>SUMIF(E$16:E109,E8,D$16:D109)</f>
        <v>0</v>
      </c>
      <c r="E8" s="19" t="s">
        <v>10</v>
      </c>
      <c r="F8" s="23"/>
      <c r="H8" s="19"/>
      <c r="J8" s="20" t="s">
        <v>22</v>
      </c>
      <c r="K8" s="28">
        <f>K3+SUM(D2:D4)-H12</f>
        <v>262625</v>
      </c>
    </row>
    <row r="9" spans="1:11" ht="15.75" x14ac:dyDescent="0.25">
      <c r="A9" s="23"/>
      <c r="D9" s="9">
        <f>SUMIF(E$16:E109,E9,D$16:D109)</f>
        <v>0</v>
      </c>
      <c r="E9" s="19" t="s">
        <v>28</v>
      </c>
      <c r="F9" s="23"/>
      <c r="H9" s="19"/>
      <c r="J9" s="10" t="s">
        <v>29</v>
      </c>
      <c r="K9" s="29">
        <f>K4+H4-D4</f>
        <v>3800000</v>
      </c>
    </row>
    <row r="10" spans="1:11" x14ac:dyDescent="0.2">
      <c r="A10" s="23"/>
      <c r="D10" s="9">
        <f>SUMIF(E$16:E109,E10,D$16:D109)</f>
        <v>0</v>
      </c>
      <c r="E10" s="19" t="s">
        <v>11</v>
      </c>
      <c r="F10" s="23"/>
      <c r="H10" s="19"/>
      <c r="J10" s="8" t="s">
        <v>30</v>
      </c>
      <c r="K10" s="9">
        <f>K5-D3+H3</f>
        <v>0</v>
      </c>
    </row>
    <row r="11" spans="1:11" x14ac:dyDescent="0.2">
      <c r="A11" s="23"/>
      <c r="D11" s="9">
        <f>SUMIF(E$16:E109,E11,D$16:D109)</f>
        <v>0</v>
      </c>
      <c r="E11" s="19" t="s">
        <v>12</v>
      </c>
      <c r="F11" s="23"/>
      <c r="H11" s="19"/>
    </row>
    <row r="12" spans="1:11" x14ac:dyDescent="0.2">
      <c r="A12" s="30"/>
      <c r="B12" s="31"/>
      <c r="C12" s="31" t="s">
        <v>31</v>
      </c>
      <c r="D12" s="32">
        <f>SUM(D2:D11)</f>
        <v>0</v>
      </c>
      <c r="E12" s="33"/>
      <c r="F12" s="30"/>
      <c r="G12" s="31" t="s">
        <v>31</v>
      </c>
      <c r="H12" s="33">
        <f>SUM(H2:H10)</f>
        <v>0</v>
      </c>
    </row>
    <row r="13" spans="1:11" x14ac:dyDescent="0.2">
      <c r="C13" s="34" t="s">
        <v>32</v>
      </c>
      <c r="D13" s="35">
        <f>SUM(D16:D109)</f>
        <v>0</v>
      </c>
      <c r="G13" s="34" t="s">
        <v>32</v>
      </c>
      <c r="H13" s="35">
        <f>SUM(H16:H109)</f>
        <v>0</v>
      </c>
    </row>
    <row r="14" spans="1:11" ht="15.75" x14ac:dyDescent="0.25">
      <c r="A14" s="116" t="s">
        <v>0</v>
      </c>
      <c r="B14" s="116"/>
      <c r="C14" s="116"/>
      <c r="D14" s="116"/>
      <c r="E14" s="36"/>
      <c r="F14" s="117" t="s">
        <v>1</v>
      </c>
      <c r="G14" s="117"/>
      <c r="H14" s="117"/>
    </row>
    <row r="15" spans="1:11" ht="19.5" customHeight="1" x14ac:dyDescent="0.2">
      <c r="A15" s="37" t="s">
        <v>33</v>
      </c>
      <c r="B15" s="38" t="s">
        <v>34</v>
      </c>
      <c r="C15" s="39" t="s">
        <v>35</v>
      </c>
      <c r="D15" s="40" t="s">
        <v>36</v>
      </c>
      <c r="E15" s="41" t="s">
        <v>37</v>
      </c>
      <c r="F15" s="31" t="s">
        <v>38</v>
      </c>
      <c r="G15" s="31" t="s">
        <v>35</v>
      </c>
      <c r="H15" s="42" t="s">
        <v>39</v>
      </c>
    </row>
    <row r="16" spans="1:11" ht="20.25" customHeight="1" x14ac:dyDescent="0.2">
      <c r="A16" s="48"/>
      <c r="B16" s="49"/>
      <c r="C16" s="50"/>
      <c r="D16" s="54"/>
      <c r="E16" s="52"/>
      <c r="F16" s="49"/>
      <c r="G16" s="50"/>
      <c r="H16" s="52"/>
    </row>
    <row r="17" spans="1:8" ht="20.25" customHeight="1" x14ac:dyDescent="0.2">
      <c r="A17" s="48"/>
      <c r="B17" s="49"/>
      <c r="C17" s="50"/>
      <c r="D17" s="54"/>
      <c r="E17" s="52"/>
      <c r="F17" s="49"/>
      <c r="G17" s="50"/>
      <c r="H17" s="52"/>
    </row>
    <row r="18" spans="1:8" ht="20.25" customHeight="1" x14ac:dyDescent="0.2">
      <c r="A18" s="48"/>
      <c r="B18" s="49"/>
      <c r="C18" s="50"/>
      <c r="D18" s="54"/>
      <c r="E18" s="52"/>
      <c r="F18" s="49"/>
      <c r="G18" s="50"/>
      <c r="H18" s="52"/>
    </row>
    <row r="19" spans="1:8" ht="20.25" customHeight="1" x14ac:dyDescent="0.2">
      <c r="A19" s="48"/>
      <c r="B19" s="49"/>
      <c r="C19" s="50"/>
      <c r="D19" s="54"/>
      <c r="E19" s="52"/>
      <c r="F19" s="49"/>
      <c r="G19" s="50"/>
      <c r="H19" s="52"/>
    </row>
    <row r="20" spans="1:8" ht="20.25" customHeight="1" x14ac:dyDescent="0.2">
      <c r="A20" s="48"/>
      <c r="B20" s="49"/>
      <c r="C20" s="50"/>
      <c r="D20" s="54"/>
      <c r="E20" s="52"/>
      <c r="F20" s="49"/>
      <c r="G20" s="50"/>
      <c r="H20" s="52"/>
    </row>
    <row r="21" spans="1:8" ht="20.25" customHeight="1" x14ac:dyDescent="0.2">
      <c r="A21" s="48"/>
      <c r="B21" s="49"/>
      <c r="C21" s="50"/>
      <c r="D21" s="54"/>
      <c r="E21" s="52"/>
      <c r="F21" s="49"/>
      <c r="G21" s="50"/>
      <c r="H21" s="52"/>
    </row>
    <row r="22" spans="1:8" ht="20.25" customHeight="1" x14ac:dyDescent="0.2">
      <c r="A22" s="48"/>
      <c r="B22" s="49"/>
      <c r="C22" s="50"/>
      <c r="D22" s="54"/>
      <c r="E22" s="52"/>
      <c r="F22" s="49"/>
      <c r="G22" s="50"/>
      <c r="H22" s="52"/>
    </row>
    <row r="23" spans="1:8" ht="20.25" customHeight="1" x14ac:dyDescent="0.2">
      <c r="A23" s="107"/>
      <c r="B23" s="90"/>
      <c r="C23" s="50"/>
      <c r="D23" s="101"/>
      <c r="E23" s="91"/>
      <c r="F23" s="90"/>
      <c r="G23" s="53"/>
      <c r="H23" s="91"/>
    </row>
    <row r="24" spans="1:8" ht="20.25" customHeight="1" x14ac:dyDescent="0.2">
      <c r="A24" s="48"/>
      <c r="B24" s="49"/>
      <c r="C24" s="50"/>
      <c r="D24" s="54"/>
      <c r="E24" s="52"/>
      <c r="F24" s="49"/>
      <c r="G24" s="50"/>
      <c r="H24" s="52"/>
    </row>
    <row r="25" spans="1:8" ht="20.25" customHeight="1" x14ac:dyDescent="0.2">
      <c r="A25" s="48"/>
      <c r="B25" s="49"/>
      <c r="C25" s="50"/>
      <c r="D25" s="54"/>
      <c r="E25" s="52"/>
      <c r="F25" s="49"/>
      <c r="G25" s="50"/>
      <c r="H25" s="52"/>
    </row>
    <row r="26" spans="1:8" ht="20.25" customHeight="1" x14ac:dyDescent="0.2">
      <c r="A26" s="48"/>
      <c r="B26" s="59"/>
      <c r="C26" s="50"/>
      <c r="D26" s="54"/>
      <c r="E26" s="52"/>
      <c r="F26" s="49"/>
      <c r="G26" s="50"/>
      <c r="H26" s="52"/>
    </row>
    <row r="27" spans="1:8" ht="20.25" customHeight="1" x14ac:dyDescent="0.2">
      <c r="A27" s="48"/>
      <c r="B27" s="49"/>
      <c r="C27" s="50"/>
      <c r="D27" s="54"/>
      <c r="E27" s="52"/>
      <c r="F27" s="49"/>
      <c r="G27" s="50"/>
      <c r="H27" s="52"/>
    </row>
    <row r="28" spans="1:8" ht="20.25" customHeight="1" x14ac:dyDescent="0.2">
      <c r="A28" s="48"/>
      <c r="B28" s="49"/>
      <c r="C28" s="50"/>
      <c r="D28" s="54"/>
      <c r="E28" s="52"/>
      <c r="F28" s="49"/>
      <c r="G28" s="50"/>
      <c r="H28" s="52"/>
    </row>
    <row r="29" spans="1:8" ht="20.25" customHeight="1" x14ac:dyDescent="0.2">
      <c r="A29" s="48"/>
      <c r="B29" s="49"/>
      <c r="C29" s="50"/>
      <c r="D29" s="54"/>
      <c r="E29" s="52"/>
      <c r="F29" s="49"/>
      <c r="G29" s="50"/>
      <c r="H29" s="52"/>
    </row>
    <row r="30" spans="1:8" ht="20.25" customHeight="1" x14ac:dyDescent="0.2">
      <c r="A30" s="48"/>
      <c r="B30" s="49"/>
      <c r="C30" s="50"/>
      <c r="D30" s="54"/>
      <c r="E30" s="52"/>
      <c r="F30" s="49"/>
      <c r="G30" s="50"/>
      <c r="H30" s="52"/>
    </row>
    <row r="31" spans="1:8" ht="20.25" customHeight="1" x14ac:dyDescent="0.2">
      <c r="A31" s="48"/>
      <c r="B31" s="49"/>
      <c r="C31" s="50"/>
      <c r="D31" s="54"/>
      <c r="E31" s="52"/>
      <c r="F31" s="49"/>
      <c r="G31" s="50"/>
      <c r="H31" s="52"/>
    </row>
    <row r="32" spans="1:8" ht="20.25" customHeight="1" x14ac:dyDescent="0.2">
      <c r="A32" s="68"/>
      <c r="B32" s="49"/>
      <c r="C32" s="50"/>
      <c r="D32" s="54"/>
      <c r="E32" s="52"/>
      <c r="F32" s="49"/>
      <c r="G32" s="50"/>
      <c r="H32" s="52"/>
    </row>
    <row r="33" spans="1:8" ht="20.25" customHeight="1" x14ac:dyDescent="0.2">
      <c r="A33" s="48"/>
      <c r="B33" s="49"/>
      <c r="C33" s="50"/>
      <c r="D33" s="54"/>
      <c r="E33" s="52"/>
      <c r="F33" s="49"/>
      <c r="G33" s="50"/>
      <c r="H33" s="52"/>
    </row>
    <row r="34" spans="1:8" ht="20.25" customHeight="1" x14ac:dyDescent="0.2">
      <c r="A34" s="48"/>
      <c r="B34" s="49"/>
      <c r="C34" s="50"/>
      <c r="D34" s="54"/>
      <c r="E34" s="52"/>
      <c r="F34" s="49"/>
      <c r="G34" s="50"/>
      <c r="H34" s="52"/>
    </row>
    <row r="35" spans="1:8" ht="20.25" customHeight="1" x14ac:dyDescent="0.2">
      <c r="A35" s="48"/>
      <c r="B35" s="49"/>
      <c r="C35" s="50"/>
      <c r="D35" s="54"/>
      <c r="E35" s="52"/>
      <c r="F35" s="49"/>
      <c r="G35" s="50"/>
      <c r="H35" s="52"/>
    </row>
    <row r="36" spans="1:8" ht="20.25" customHeight="1" x14ac:dyDescent="0.2">
      <c r="A36" s="48"/>
      <c r="B36" s="49"/>
      <c r="C36" s="50"/>
      <c r="D36" s="54"/>
      <c r="E36" s="52"/>
      <c r="F36" s="49"/>
      <c r="G36" s="50"/>
      <c r="H36" s="52"/>
    </row>
    <row r="37" spans="1:8" ht="20.25" customHeight="1" x14ac:dyDescent="0.2">
      <c r="A37" s="48"/>
      <c r="B37" s="49"/>
      <c r="C37" s="50"/>
      <c r="D37" s="54"/>
      <c r="E37" s="52"/>
      <c r="F37" s="49"/>
      <c r="G37" s="50"/>
      <c r="H37" s="52"/>
    </row>
    <row r="38" spans="1:8" ht="20.25" customHeight="1" x14ac:dyDescent="0.2">
      <c r="A38" s="48"/>
      <c r="B38" s="49"/>
      <c r="C38" s="50"/>
      <c r="D38" s="54"/>
      <c r="E38" s="52"/>
      <c r="F38" s="49"/>
      <c r="G38" s="50"/>
      <c r="H38" s="52"/>
    </row>
    <row r="39" spans="1:8" ht="20.25" customHeight="1" x14ac:dyDescent="0.2">
      <c r="A39" s="48"/>
      <c r="B39" s="49"/>
      <c r="C39" s="50"/>
      <c r="D39" s="54"/>
      <c r="E39" s="52"/>
      <c r="F39" s="49"/>
      <c r="G39" s="50"/>
      <c r="H39" s="52"/>
    </row>
    <row r="40" spans="1:8" ht="20.25" customHeight="1" x14ac:dyDescent="0.2">
      <c r="A40" s="48"/>
      <c r="B40" s="49"/>
      <c r="C40" s="50"/>
      <c r="D40" s="54"/>
      <c r="E40" s="52"/>
      <c r="F40" s="49"/>
      <c r="G40" s="50"/>
      <c r="H40" s="52"/>
    </row>
    <row r="41" spans="1:8" ht="20.25" customHeight="1" x14ac:dyDescent="0.2">
      <c r="A41" s="48"/>
      <c r="B41" s="49"/>
      <c r="C41" s="50"/>
      <c r="D41" s="54"/>
      <c r="E41" s="52"/>
      <c r="F41" s="49"/>
      <c r="G41" s="50"/>
      <c r="H41" s="52"/>
    </row>
    <row r="42" spans="1:8" ht="20.25" customHeight="1" x14ac:dyDescent="0.2">
      <c r="A42" s="48"/>
      <c r="B42" s="49"/>
      <c r="C42" s="50"/>
      <c r="D42" s="54"/>
      <c r="E42" s="52"/>
      <c r="F42" s="49"/>
      <c r="G42" s="50"/>
      <c r="H42" s="52"/>
    </row>
    <row r="43" spans="1:8" ht="20.25" customHeight="1" x14ac:dyDescent="0.2">
      <c r="A43" s="48"/>
      <c r="B43" s="49"/>
      <c r="C43" s="50"/>
      <c r="D43" s="54"/>
      <c r="E43" s="52"/>
      <c r="F43" s="49"/>
      <c r="G43" s="50"/>
      <c r="H43" s="52"/>
    </row>
    <row r="44" spans="1:8" ht="20.25" customHeight="1" x14ac:dyDescent="0.2">
      <c r="A44" s="48"/>
      <c r="B44" s="49"/>
      <c r="C44" s="50"/>
      <c r="D44" s="54"/>
      <c r="E44" s="52"/>
      <c r="F44" s="49"/>
      <c r="G44" s="50"/>
      <c r="H44" s="52"/>
    </row>
    <row r="45" spans="1:8" ht="20.25" customHeight="1" x14ac:dyDescent="0.2">
      <c r="A45" s="48"/>
      <c r="B45" s="49"/>
      <c r="C45" s="50"/>
      <c r="D45" s="54"/>
      <c r="E45" s="52"/>
      <c r="F45" s="49"/>
      <c r="G45" s="50"/>
      <c r="H45" s="52"/>
    </row>
    <row r="46" spans="1:8" ht="20.25" customHeight="1" x14ac:dyDescent="0.2">
      <c r="A46" s="48"/>
      <c r="B46" s="49"/>
      <c r="C46" s="50"/>
      <c r="D46" s="54"/>
      <c r="E46" s="52"/>
      <c r="F46" s="49"/>
      <c r="G46" s="50"/>
      <c r="H46" s="52"/>
    </row>
    <row r="47" spans="1:8" ht="20.25" customHeight="1" x14ac:dyDescent="0.2">
      <c r="A47" s="48"/>
      <c r="B47" s="49"/>
      <c r="C47" s="50"/>
      <c r="D47" s="54"/>
      <c r="E47" s="52"/>
      <c r="F47" s="49"/>
      <c r="G47" s="50"/>
      <c r="H47" s="52"/>
    </row>
    <row r="48" spans="1:8" ht="20.25" customHeight="1" x14ac:dyDescent="0.2">
      <c r="A48" s="48"/>
      <c r="B48" s="49"/>
      <c r="C48" s="50"/>
      <c r="D48" s="54"/>
      <c r="E48" s="52"/>
      <c r="F48" s="49"/>
      <c r="G48" s="50"/>
      <c r="H48" s="52"/>
    </row>
    <row r="49" spans="1:8" ht="20.25" customHeight="1" x14ac:dyDescent="0.2">
      <c r="A49" s="48"/>
      <c r="B49" s="49"/>
      <c r="C49" s="50"/>
      <c r="D49" s="54"/>
      <c r="E49" s="52"/>
      <c r="F49" s="49"/>
      <c r="G49" s="50"/>
      <c r="H49" s="52"/>
    </row>
    <row r="50" spans="1:8" ht="20.25" customHeight="1" x14ac:dyDescent="0.2">
      <c r="A50" s="48"/>
      <c r="B50" s="49"/>
      <c r="C50" s="50"/>
      <c r="D50" s="54"/>
      <c r="E50" s="52"/>
      <c r="F50" s="49"/>
      <c r="G50" s="50"/>
      <c r="H50" s="52"/>
    </row>
    <row r="51" spans="1:8" ht="20.25" customHeight="1" x14ac:dyDescent="0.2">
      <c r="A51" s="48"/>
      <c r="B51" s="49"/>
      <c r="C51" s="50"/>
      <c r="D51" s="54"/>
      <c r="E51" s="52"/>
      <c r="F51" s="49"/>
      <c r="G51" s="50"/>
      <c r="H51" s="52"/>
    </row>
    <row r="52" spans="1:8" ht="20.25" customHeight="1" x14ac:dyDescent="0.2">
      <c r="A52" s="48"/>
      <c r="B52" s="49"/>
      <c r="C52" s="50"/>
      <c r="D52" s="54"/>
      <c r="E52" s="52"/>
      <c r="F52" s="49"/>
      <c r="G52" s="50"/>
      <c r="H52" s="52"/>
    </row>
    <row r="53" spans="1:8" ht="20.25" customHeight="1" x14ac:dyDescent="0.2">
      <c r="A53" s="48"/>
      <c r="B53" s="49"/>
      <c r="C53" s="50"/>
      <c r="D53" s="54"/>
      <c r="E53" s="52"/>
      <c r="F53" s="49"/>
      <c r="G53" s="50"/>
      <c r="H53" s="52"/>
    </row>
    <row r="54" spans="1:8" ht="20.25" customHeight="1" x14ac:dyDescent="0.2">
      <c r="A54" s="48"/>
      <c r="B54" s="49"/>
      <c r="C54" s="50"/>
      <c r="D54" s="54"/>
      <c r="E54" s="52"/>
      <c r="F54" s="49"/>
      <c r="G54" s="50"/>
      <c r="H54" s="52"/>
    </row>
    <row r="55" spans="1:8" ht="20.25" customHeight="1" x14ac:dyDescent="0.2">
      <c r="A55" s="48"/>
      <c r="B55" s="49"/>
      <c r="C55" s="50"/>
      <c r="D55" s="54"/>
      <c r="E55" s="52"/>
      <c r="F55" s="49"/>
      <c r="G55" s="50"/>
      <c r="H55" s="52"/>
    </row>
    <row r="56" spans="1:8" ht="20.25" customHeight="1" x14ac:dyDescent="0.2">
      <c r="A56" s="48"/>
      <c r="B56" s="49"/>
      <c r="C56" s="50"/>
      <c r="D56" s="54"/>
      <c r="E56" s="52"/>
      <c r="F56" s="49"/>
      <c r="G56" s="50"/>
      <c r="H56" s="52"/>
    </row>
    <row r="57" spans="1:8" ht="20.25" customHeight="1" x14ac:dyDescent="0.2">
      <c r="A57" s="48"/>
      <c r="B57" s="49"/>
      <c r="C57" s="50"/>
      <c r="D57" s="54"/>
      <c r="E57" s="52"/>
      <c r="F57" s="49"/>
      <c r="G57" s="50"/>
      <c r="H57" s="52"/>
    </row>
    <row r="58" spans="1:8" ht="20.25" customHeight="1" x14ac:dyDescent="0.2">
      <c r="A58" s="48"/>
      <c r="B58" s="49"/>
      <c r="C58" s="50"/>
      <c r="D58" s="54"/>
      <c r="E58" s="52"/>
      <c r="F58" s="49"/>
      <c r="G58" s="50"/>
      <c r="H58" s="52"/>
    </row>
    <row r="59" spans="1:8" ht="20.25" customHeight="1" x14ac:dyDescent="0.2">
      <c r="A59" s="48"/>
      <c r="B59" s="49"/>
      <c r="C59" s="50"/>
      <c r="D59" s="54"/>
      <c r="E59" s="52"/>
      <c r="F59" s="49"/>
      <c r="G59" s="50"/>
      <c r="H59" s="52"/>
    </row>
    <row r="60" spans="1:8" ht="20.25" customHeight="1" x14ac:dyDescent="0.2">
      <c r="A60" s="48"/>
      <c r="B60" s="49"/>
      <c r="C60" s="50"/>
      <c r="D60" s="54"/>
      <c r="E60" s="52"/>
      <c r="F60" s="49"/>
      <c r="G60" s="50"/>
      <c r="H60" s="52"/>
    </row>
    <row r="61" spans="1:8" ht="20.25" customHeight="1" x14ac:dyDescent="0.2">
      <c r="A61" s="48"/>
      <c r="B61" s="49"/>
      <c r="C61" s="50"/>
      <c r="D61" s="54"/>
      <c r="E61" s="52"/>
      <c r="F61" s="49"/>
      <c r="G61" s="50"/>
      <c r="H61" s="52"/>
    </row>
    <row r="62" spans="1:8" ht="20.25" customHeight="1" x14ac:dyDescent="0.2">
      <c r="A62" s="48"/>
      <c r="B62" s="49"/>
      <c r="C62" s="50"/>
      <c r="D62" s="54"/>
      <c r="E62" s="52"/>
      <c r="F62" s="49"/>
      <c r="G62" s="50"/>
      <c r="H62" s="52"/>
    </row>
    <row r="63" spans="1:8" ht="20.25" customHeight="1" x14ac:dyDescent="0.2">
      <c r="A63" s="48"/>
      <c r="B63" s="49"/>
      <c r="C63" s="50"/>
      <c r="D63" s="54"/>
      <c r="E63" s="52"/>
      <c r="F63" s="49"/>
      <c r="G63" s="50"/>
      <c r="H63" s="52"/>
    </row>
    <row r="64" spans="1:8" ht="20.25" customHeight="1" x14ac:dyDescent="0.2">
      <c r="A64" s="48"/>
      <c r="B64" s="49"/>
      <c r="C64" s="50"/>
      <c r="D64" s="54"/>
      <c r="E64" s="52"/>
      <c r="F64" s="49"/>
      <c r="G64" s="50"/>
      <c r="H64" s="52"/>
    </row>
    <row r="65" spans="1:8" ht="20.25" customHeight="1" x14ac:dyDescent="0.2">
      <c r="A65" s="48"/>
      <c r="B65" s="49"/>
      <c r="C65" s="50"/>
      <c r="D65" s="54"/>
      <c r="E65" s="52"/>
      <c r="F65" s="49"/>
      <c r="G65" s="50"/>
      <c r="H65" s="52"/>
    </row>
    <row r="66" spans="1:8" ht="20.25" customHeight="1" x14ac:dyDescent="0.2">
      <c r="A66" s="48"/>
      <c r="B66" s="49"/>
      <c r="C66" s="50"/>
      <c r="D66" s="54"/>
      <c r="E66" s="52"/>
      <c r="F66" s="49"/>
      <c r="G66" s="50"/>
      <c r="H66" s="52"/>
    </row>
    <row r="67" spans="1:8" ht="20.25" customHeight="1" x14ac:dyDescent="0.2">
      <c r="A67" s="48"/>
      <c r="B67" s="49"/>
      <c r="C67" s="50"/>
      <c r="D67" s="54"/>
      <c r="E67" s="52"/>
      <c r="F67" s="49"/>
      <c r="G67" s="50"/>
      <c r="H67" s="52"/>
    </row>
    <row r="68" spans="1:8" ht="20.25" customHeight="1" x14ac:dyDescent="0.2">
      <c r="A68" s="48"/>
      <c r="B68" s="49"/>
      <c r="C68" s="50"/>
      <c r="D68" s="54"/>
      <c r="E68" s="52"/>
      <c r="F68" s="49"/>
      <c r="G68" s="50"/>
      <c r="H68" s="52"/>
    </row>
    <row r="69" spans="1:8" ht="20.25" customHeight="1" x14ac:dyDescent="0.2">
      <c r="A69" s="48"/>
      <c r="B69" s="49"/>
      <c r="C69" s="50"/>
      <c r="D69" s="54"/>
      <c r="E69" s="52"/>
      <c r="F69" s="49"/>
      <c r="G69" s="50"/>
      <c r="H69" s="52"/>
    </row>
    <row r="70" spans="1:8" ht="20.25" customHeight="1" x14ac:dyDescent="0.2">
      <c r="A70" s="48"/>
      <c r="B70" s="49"/>
      <c r="C70" s="50"/>
      <c r="D70" s="54"/>
      <c r="E70" s="52"/>
      <c r="F70" s="49"/>
      <c r="G70" s="50"/>
      <c r="H70" s="52"/>
    </row>
    <row r="71" spans="1:8" ht="20.25" customHeight="1" x14ac:dyDescent="0.2">
      <c r="A71" s="48"/>
      <c r="B71" s="49"/>
      <c r="C71" s="50"/>
      <c r="D71" s="54"/>
      <c r="E71" s="52"/>
      <c r="F71" s="49"/>
      <c r="G71" s="50"/>
      <c r="H71" s="52"/>
    </row>
    <row r="72" spans="1:8" ht="20.25" customHeight="1" x14ac:dyDescent="0.2">
      <c r="A72" s="48"/>
      <c r="B72" s="49"/>
      <c r="C72" s="50"/>
      <c r="D72" s="54"/>
      <c r="E72" s="52"/>
      <c r="F72" s="49"/>
      <c r="G72" s="50"/>
      <c r="H72" s="52"/>
    </row>
    <row r="73" spans="1:8" ht="20.25" customHeight="1" x14ac:dyDescent="0.2">
      <c r="A73" s="48"/>
      <c r="B73" s="49"/>
      <c r="C73" s="50"/>
      <c r="D73" s="54"/>
      <c r="E73" s="52"/>
      <c r="F73" s="49"/>
      <c r="G73" s="50"/>
      <c r="H73" s="52"/>
    </row>
    <row r="74" spans="1:8" ht="20.25" customHeight="1" x14ac:dyDescent="0.2">
      <c r="A74" s="48"/>
      <c r="B74" s="49"/>
      <c r="C74" s="50"/>
      <c r="D74" s="54"/>
      <c r="E74" s="52"/>
      <c r="F74" s="49"/>
      <c r="G74" s="50"/>
      <c r="H74" s="52"/>
    </row>
    <row r="75" spans="1:8" ht="20.25" customHeight="1" x14ac:dyDescent="0.2">
      <c r="A75" s="48"/>
      <c r="B75" s="49"/>
      <c r="C75" s="50"/>
      <c r="D75" s="54"/>
      <c r="E75" s="52"/>
      <c r="F75" s="49"/>
      <c r="G75" s="50"/>
      <c r="H75" s="52"/>
    </row>
    <row r="76" spans="1:8" ht="20.25" customHeight="1" x14ac:dyDescent="0.2">
      <c r="A76" s="48"/>
      <c r="B76" s="49"/>
      <c r="C76" s="50"/>
      <c r="D76" s="54"/>
      <c r="E76" s="52"/>
      <c r="F76" s="49"/>
      <c r="G76" s="50"/>
      <c r="H76" s="52"/>
    </row>
    <row r="77" spans="1:8" ht="20.25" customHeight="1" x14ac:dyDescent="0.2">
      <c r="A77" s="48"/>
      <c r="B77" s="49"/>
      <c r="C77" s="50"/>
      <c r="D77" s="54"/>
      <c r="E77" s="52"/>
      <c r="F77" s="49"/>
      <c r="G77" s="50"/>
      <c r="H77" s="52"/>
    </row>
    <row r="78" spans="1:8" ht="20.25" customHeight="1" x14ac:dyDescent="0.2">
      <c r="A78" s="48"/>
      <c r="B78" s="49"/>
      <c r="C78" s="50"/>
      <c r="D78" s="54"/>
      <c r="E78" s="52"/>
      <c r="F78" s="49"/>
      <c r="G78" s="50"/>
      <c r="H78" s="52"/>
    </row>
    <row r="79" spans="1:8" ht="20.25" customHeight="1" x14ac:dyDescent="0.2">
      <c r="A79" s="48"/>
      <c r="B79" s="49"/>
      <c r="C79" s="50"/>
      <c r="D79" s="54"/>
      <c r="E79" s="52"/>
      <c r="F79" s="49"/>
      <c r="G79" s="50"/>
      <c r="H79" s="52"/>
    </row>
    <row r="80" spans="1:8" ht="20.25" customHeight="1" x14ac:dyDescent="0.2">
      <c r="A80" s="48"/>
      <c r="B80" s="49"/>
      <c r="C80" s="50"/>
      <c r="D80" s="54"/>
      <c r="E80" s="52"/>
      <c r="F80" s="49"/>
      <c r="G80" s="50"/>
      <c r="H80" s="52"/>
    </row>
    <row r="81" spans="1:8" ht="20.25" customHeight="1" x14ac:dyDescent="0.2">
      <c r="A81" s="48"/>
      <c r="B81" s="49"/>
      <c r="C81" s="50"/>
      <c r="D81" s="54"/>
      <c r="E81" s="52"/>
      <c r="F81" s="49"/>
      <c r="G81" s="50"/>
      <c r="H81" s="52"/>
    </row>
    <row r="82" spans="1:8" ht="20.25" customHeight="1" x14ac:dyDescent="0.2">
      <c r="A82" s="48"/>
      <c r="B82" s="49"/>
      <c r="C82" s="50"/>
      <c r="D82" s="54"/>
      <c r="E82" s="52"/>
      <c r="F82" s="49"/>
      <c r="G82" s="50"/>
      <c r="H82" s="52"/>
    </row>
    <row r="83" spans="1:8" ht="20.25" customHeight="1" x14ac:dyDescent="0.2">
      <c r="A83" s="48"/>
      <c r="B83" s="49"/>
      <c r="C83" s="50"/>
      <c r="D83" s="54"/>
      <c r="E83" s="52"/>
      <c r="F83" s="49"/>
      <c r="G83" s="50"/>
      <c r="H83" s="52"/>
    </row>
    <row r="84" spans="1:8" ht="20.25" customHeight="1" x14ac:dyDescent="0.2">
      <c r="A84" s="48"/>
      <c r="B84" s="49"/>
      <c r="C84" s="50"/>
      <c r="D84" s="54"/>
      <c r="E84" s="52"/>
      <c r="F84" s="49"/>
      <c r="G84" s="50"/>
      <c r="H84" s="52"/>
    </row>
    <row r="85" spans="1:8" ht="20.25" customHeight="1" x14ac:dyDescent="0.2">
      <c r="A85" s="48"/>
      <c r="B85" s="49"/>
      <c r="C85" s="50"/>
      <c r="D85" s="54"/>
      <c r="E85" s="52"/>
      <c r="F85" s="49"/>
      <c r="G85" s="50"/>
      <c r="H85" s="52"/>
    </row>
    <row r="86" spans="1:8" ht="20.25" customHeight="1" x14ac:dyDescent="0.2">
      <c r="A86" s="48"/>
      <c r="B86" s="49"/>
      <c r="C86" s="50"/>
      <c r="D86" s="54"/>
      <c r="E86" s="52"/>
      <c r="F86" s="49"/>
      <c r="G86" s="50"/>
      <c r="H86" s="52"/>
    </row>
    <row r="87" spans="1:8" ht="20.25" customHeight="1" x14ac:dyDescent="0.2">
      <c r="A87" s="48"/>
      <c r="B87" s="49"/>
      <c r="C87" s="50"/>
      <c r="D87" s="54"/>
      <c r="E87" s="52"/>
      <c r="F87" s="49"/>
      <c r="G87" s="50"/>
      <c r="H87" s="52"/>
    </row>
    <row r="88" spans="1:8" ht="20.25" customHeight="1" x14ac:dyDescent="0.2">
      <c r="A88" s="48"/>
      <c r="B88" s="49"/>
      <c r="C88" s="50"/>
      <c r="D88" s="54"/>
      <c r="E88" s="52"/>
      <c r="F88" s="49"/>
      <c r="G88" s="50"/>
      <c r="H88" s="52"/>
    </row>
    <row r="89" spans="1:8" ht="20.25" customHeight="1" x14ac:dyDescent="0.2">
      <c r="A89" s="48"/>
      <c r="B89" s="49"/>
      <c r="C89" s="50"/>
      <c r="D89" s="54"/>
      <c r="E89" s="52"/>
      <c r="F89" s="49"/>
      <c r="G89" s="50"/>
      <c r="H89" s="52"/>
    </row>
    <row r="90" spans="1:8" ht="20.25" customHeight="1" x14ac:dyDescent="0.2">
      <c r="A90" s="48"/>
      <c r="B90" s="49"/>
      <c r="C90" s="50"/>
      <c r="D90" s="54"/>
      <c r="E90" s="52"/>
      <c r="F90" s="49"/>
      <c r="G90" s="50"/>
      <c r="H90" s="52"/>
    </row>
    <row r="91" spans="1:8" ht="20.25" customHeight="1" x14ac:dyDescent="0.2">
      <c r="A91" s="48"/>
      <c r="B91" s="49"/>
      <c r="C91" s="50"/>
      <c r="D91" s="54"/>
      <c r="E91" s="52"/>
      <c r="F91" s="49"/>
      <c r="G91" s="50"/>
      <c r="H91" s="52"/>
    </row>
    <row r="92" spans="1:8" ht="20.25" customHeight="1" x14ac:dyDescent="0.2">
      <c r="A92" s="48"/>
      <c r="B92" s="49"/>
      <c r="C92" s="50"/>
      <c r="D92" s="54"/>
      <c r="E92" s="52"/>
      <c r="F92" s="49"/>
      <c r="G92" s="50"/>
      <c r="H92" s="52"/>
    </row>
    <row r="93" spans="1:8" ht="20.25" customHeight="1" x14ac:dyDescent="0.2">
      <c r="A93" s="48"/>
      <c r="B93" s="49"/>
      <c r="C93" s="50"/>
      <c r="D93" s="54"/>
      <c r="E93" s="52"/>
      <c r="F93" s="49"/>
      <c r="G93" s="50"/>
      <c r="H93" s="52"/>
    </row>
    <row r="94" spans="1:8" ht="20.25" customHeight="1" x14ac:dyDescent="0.2">
      <c r="A94" s="48"/>
      <c r="B94" s="49"/>
      <c r="C94" s="50"/>
      <c r="D94" s="54"/>
      <c r="E94" s="52"/>
      <c r="F94" s="49"/>
      <c r="G94" s="50"/>
      <c r="H94" s="52"/>
    </row>
    <row r="95" spans="1:8" ht="20.25" customHeight="1" x14ac:dyDescent="0.2">
      <c r="A95" s="48"/>
      <c r="B95" s="49"/>
      <c r="C95" s="50"/>
      <c r="D95" s="54"/>
      <c r="E95" s="52"/>
      <c r="F95" s="49"/>
      <c r="G95" s="50"/>
      <c r="H95" s="52"/>
    </row>
    <row r="96" spans="1:8" ht="20.25" customHeight="1" x14ac:dyDescent="0.2">
      <c r="A96" s="48"/>
      <c r="B96" s="49"/>
      <c r="C96" s="50"/>
      <c r="D96" s="54"/>
      <c r="E96" s="52"/>
      <c r="F96" s="49"/>
      <c r="G96" s="50"/>
      <c r="H96" s="52"/>
    </row>
    <row r="97" spans="1:8" ht="20.25" customHeight="1" x14ac:dyDescent="0.2">
      <c r="A97" s="48"/>
      <c r="B97" s="49"/>
      <c r="C97" s="50"/>
      <c r="D97" s="54"/>
      <c r="E97" s="52"/>
      <c r="F97" s="49"/>
      <c r="G97" s="50"/>
      <c r="H97" s="52"/>
    </row>
    <row r="98" spans="1:8" ht="20.25" customHeight="1" x14ac:dyDescent="0.2">
      <c r="A98" s="48"/>
      <c r="B98" s="49"/>
      <c r="C98" s="50"/>
      <c r="D98" s="54"/>
      <c r="E98" s="52"/>
      <c r="F98" s="49"/>
      <c r="G98" s="50"/>
      <c r="H98" s="52"/>
    </row>
    <row r="99" spans="1:8" ht="20.25" customHeight="1" x14ac:dyDescent="0.2">
      <c r="A99" s="48"/>
      <c r="B99" s="49"/>
      <c r="C99" s="50"/>
      <c r="D99" s="54"/>
      <c r="E99" s="52"/>
      <c r="F99" s="49"/>
      <c r="G99" s="50"/>
      <c r="H99" s="52"/>
    </row>
    <row r="100" spans="1:8" ht="20.25" customHeight="1" x14ac:dyDescent="0.2">
      <c r="A100" s="48"/>
      <c r="B100" s="49"/>
      <c r="C100" s="50"/>
      <c r="D100" s="54"/>
      <c r="E100" s="52"/>
      <c r="F100" s="49"/>
      <c r="G100" s="50"/>
      <c r="H100" s="52"/>
    </row>
    <row r="101" spans="1:8" ht="20.25" customHeight="1" x14ac:dyDescent="0.2">
      <c r="A101" s="48"/>
      <c r="B101" s="49"/>
      <c r="C101" s="50"/>
      <c r="D101" s="54"/>
      <c r="E101" s="52"/>
      <c r="F101" s="49"/>
      <c r="G101" s="50"/>
      <c r="H101" s="52"/>
    </row>
    <row r="102" spans="1:8" ht="20.25" customHeight="1" x14ac:dyDescent="0.2">
      <c r="A102" s="48"/>
      <c r="B102" s="49"/>
      <c r="C102" s="50"/>
      <c r="D102" s="54"/>
      <c r="E102" s="52"/>
      <c r="F102" s="49"/>
      <c r="G102" s="50"/>
      <c r="H102" s="52"/>
    </row>
    <row r="103" spans="1:8" ht="20.25" customHeight="1" x14ac:dyDescent="0.2">
      <c r="A103" s="48"/>
      <c r="B103" s="49"/>
      <c r="C103" s="50"/>
      <c r="D103" s="54"/>
      <c r="E103" s="52"/>
      <c r="F103" s="49"/>
      <c r="G103" s="50"/>
      <c r="H103" s="52"/>
    </row>
    <row r="104" spans="1:8" ht="20.25" customHeight="1" x14ac:dyDescent="0.2">
      <c r="A104" s="48"/>
      <c r="B104" s="49"/>
      <c r="C104" s="50"/>
      <c r="D104" s="54"/>
      <c r="E104" s="52"/>
      <c r="F104" s="49"/>
      <c r="G104" s="50"/>
      <c r="H104" s="52"/>
    </row>
    <row r="105" spans="1:8" ht="20.25" customHeight="1" x14ac:dyDescent="0.2">
      <c r="A105" s="48"/>
      <c r="B105" s="49"/>
      <c r="C105" s="50"/>
      <c r="D105" s="54"/>
      <c r="E105" s="52"/>
      <c r="F105" s="49"/>
      <c r="G105" s="50"/>
      <c r="H105" s="52"/>
    </row>
    <row r="106" spans="1:8" ht="20.25" customHeight="1" x14ac:dyDescent="0.2">
      <c r="A106" s="48"/>
      <c r="B106" s="49"/>
      <c r="C106" s="50"/>
      <c r="D106" s="54"/>
      <c r="E106" s="52"/>
      <c r="F106" s="49"/>
      <c r="G106" s="50"/>
      <c r="H106" s="52"/>
    </row>
    <row r="107" spans="1:8" ht="20.25" customHeight="1" x14ac:dyDescent="0.2">
      <c r="A107" s="48"/>
      <c r="B107" s="49"/>
      <c r="C107" s="50"/>
      <c r="D107" s="54"/>
      <c r="E107" s="52"/>
      <c r="F107" s="49"/>
      <c r="G107" s="50"/>
      <c r="H107" s="52"/>
    </row>
    <row r="108" spans="1:8" ht="20.25" customHeight="1" x14ac:dyDescent="0.2">
      <c r="A108" s="48"/>
      <c r="B108" s="49"/>
      <c r="C108" s="50"/>
      <c r="D108" s="54"/>
      <c r="E108" s="52"/>
      <c r="F108" s="49"/>
      <c r="G108" s="50"/>
      <c r="H108" s="52"/>
    </row>
    <row r="109" spans="1:8" x14ac:dyDescent="0.2">
      <c r="A109" s="48"/>
      <c r="B109" s="49"/>
      <c r="C109" s="50"/>
      <c r="D109" s="54"/>
      <c r="E109" s="52"/>
      <c r="F109" s="49"/>
      <c r="G109" s="50"/>
      <c r="H109" s="52"/>
    </row>
  </sheetData>
  <mergeCells count="2">
    <mergeCell ref="A14:D14"/>
    <mergeCell ref="F14:H14"/>
  </mergeCells>
  <dataValidations count="1">
    <dataValidation type="list" allowBlank="1" showInputMessage="1" showErrorMessage="1" sqref="E16:E109" xr:uid="{00000000-0002-0000-2200-000000000000}">
      <formula1>$E$2:$E$11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FF0000"/>
  </sheetPr>
  <dimension ref="A1:AMJ109"/>
  <sheetViews>
    <sheetView zoomScale="70" zoomScaleNormal="70" workbookViewId="0">
      <pane ySplit="14" topLeftCell="A15" activePane="bottomLeft" state="frozen"/>
      <selection pane="bottomLeft" activeCell="K43" sqref="K43"/>
    </sheetView>
  </sheetViews>
  <sheetFormatPr defaultColWidth="9.140625" defaultRowHeight="15" x14ac:dyDescent="0.2"/>
  <cols>
    <col min="1" max="1" width="50.140625" style="8" customWidth="1"/>
    <col min="2" max="2" width="15.42578125" style="8" customWidth="1"/>
    <col min="3" max="3" width="35.140625" style="8" customWidth="1"/>
    <col min="4" max="4" width="18.42578125" style="9" customWidth="1"/>
    <col min="5" max="5" width="22.140625" style="9" customWidth="1"/>
    <col min="6" max="6" width="25.5703125" style="8" customWidth="1"/>
    <col min="7" max="7" width="37.140625" style="8" customWidth="1"/>
    <col min="8" max="8" width="24.42578125" style="8" customWidth="1"/>
    <col min="9" max="9" width="27.7109375" style="8" customWidth="1"/>
    <col min="10" max="10" width="27.42578125" style="8" customWidth="1"/>
    <col min="11" max="11" width="14.28515625" style="8" customWidth="1"/>
    <col min="12" max="1024" width="9.140625" style="8"/>
  </cols>
  <sheetData>
    <row r="1" spans="1:11" ht="15.75" x14ac:dyDescent="0.25">
      <c r="A1" s="10" t="s">
        <v>18</v>
      </c>
      <c r="B1" s="10"/>
      <c r="C1" s="55">
        <f>'12.23'!C1+1</f>
        <v>45284</v>
      </c>
    </row>
    <row r="2" spans="1:11" ht="15.75" x14ac:dyDescent="0.25">
      <c r="A2" s="12" t="s">
        <v>19</v>
      </c>
      <c r="B2" s="13"/>
      <c r="C2" s="13"/>
      <c r="D2" s="56">
        <f>SUMIF(E$16:E109,E2,D$16:D109)</f>
        <v>0</v>
      </c>
      <c r="E2" s="15" t="s">
        <v>5</v>
      </c>
      <c r="F2" s="12" t="s">
        <v>20</v>
      </c>
      <c r="G2" s="13" t="s">
        <v>5</v>
      </c>
      <c r="H2" s="15">
        <f>SUM(H16:H109)-(H3+H4+H5)</f>
        <v>0</v>
      </c>
      <c r="J2" s="16" t="s">
        <v>21</v>
      </c>
      <c r="K2" s="17"/>
    </row>
    <row r="3" spans="1:11" ht="15.75" x14ac:dyDescent="0.25">
      <c r="A3" s="18"/>
      <c r="D3" s="9">
        <f>SUMIF(E$16:E109,E3,D$16:D109)</f>
        <v>0</v>
      </c>
      <c r="E3" s="19" t="s">
        <v>6</v>
      </c>
      <c r="F3" s="18"/>
      <c r="G3" s="8" t="s">
        <v>6</v>
      </c>
      <c r="H3" s="19">
        <f>SUMIF(G16:G109,G3,H16:H109)</f>
        <v>0</v>
      </c>
      <c r="J3" s="20" t="s">
        <v>22</v>
      </c>
      <c r="K3" s="57">
        <f>'12.23'!K8</f>
        <v>262625</v>
      </c>
    </row>
    <row r="4" spans="1:11" ht="15.75" x14ac:dyDescent="0.25">
      <c r="A4" s="18"/>
      <c r="D4" s="9">
        <f>SUMIF(E$16:E109,E4,D$16:D109)</f>
        <v>0</v>
      </c>
      <c r="E4" s="19" t="s">
        <v>7</v>
      </c>
      <c r="F4" s="18"/>
      <c r="G4" s="8" t="s">
        <v>7</v>
      </c>
      <c r="H4" s="19">
        <f>SUMIF(G16:G109,G4,H16:H109)</f>
        <v>0</v>
      </c>
      <c r="J4" s="10" t="s">
        <v>23</v>
      </c>
      <c r="K4" s="29">
        <f>'12.23'!K9</f>
        <v>3800000</v>
      </c>
    </row>
    <row r="5" spans="1:11" x14ac:dyDescent="0.2">
      <c r="A5" s="23"/>
      <c r="D5" s="60">
        <f>SUMIF(E$16:E109,E5,D$16:D109)</f>
        <v>0</v>
      </c>
      <c r="E5" s="19" t="s">
        <v>8</v>
      </c>
      <c r="F5" s="23"/>
      <c r="G5" s="8" t="s">
        <v>24</v>
      </c>
      <c r="H5" s="19">
        <f>SUMIF(G16:G109,G5,H16:H109)</f>
        <v>0</v>
      </c>
      <c r="J5" s="8" t="s">
        <v>25</v>
      </c>
      <c r="K5" s="9">
        <f>'12.23'!K10</f>
        <v>0</v>
      </c>
    </row>
    <row r="6" spans="1:11" x14ac:dyDescent="0.2">
      <c r="A6" s="23"/>
      <c r="D6" s="9">
        <f>SUMIF(E$16:E109,E6,D$16:D109)</f>
        <v>0</v>
      </c>
      <c r="E6" s="19" t="s">
        <v>9</v>
      </c>
      <c r="F6" s="23"/>
      <c r="H6" s="19"/>
    </row>
    <row r="7" spans="1:11" ht="15.75" x14ac:dyDescent="0.25">
      <c r="A7" s="23"/>
      <c r="D7" s="9">
        <f>SUMIF(E$16:E110,E7,D$16:D110)</f>
        <v>0</v>
      </c>
      <c r="E7" s="19" t="s">
        <v>26</v>
      </c>
      <c r="F7" s="23"/>
      <c r="H7" s="19"/>
      <c r="J7" s="25" t="s">
        <v>27</v>
      </c>
      <c r="K7" s="26"/>
    </row>
    <row r="8" spans="1:11" ht="15.75" x14ac:dyDescent="0.25">
      <c r="A8" s="23"/>
      <c r="D8" s="9">
        <f>SUMIF(E$16:E109,E8,D$16:D109)</f>
        <v>0</v>
      </c>
      <c r="E8" s="19" t="s">
        <v>10</v>
      </c>
      <c r="F8" s="23"/>
      <c r="H8" s="19"/>
      <c r="J8" s="20" t="s">
        <v>22</v>
      </c>
      <c r="K8" s="28">
        <f>K3+SUM(D2:D4)-H12</f>
        <v>262625</v>
      </c>
    </row>
    <row r="9" spans="1:11" ht="15.75" x14ac:dyDescent="0.25">
      <c r="A9" s="23"/>
      <c r="D9" s="9">
        <f>SUMIF(E$16:E109,E9,D$16:D109)</f>
        <v>0</v>
      </c>
      <c r="E9" s="19" t="s">
        <v>28</v>
      </c>
      <c r="F9" s="23"/>
      <c r="H9" s="19"/>
      <c r="J9" s="10" t="s">
        <v>29</v>
      </c>
      <c r="K9" s="29">
        <f>K4+H4-D4</f>
        <v>3800000</v>
      </c>
    </row>
    <row r="10" spans="1:11" x14ac:dyDescent="0.2">
      <c r="A10" s="23"/>
      <c r="D10" s="9">
        <f>SUMIF(E$16:E109,E10,D$16:D109)</f>
        <v>0</v>
      </c>
      <c r="E10" s="19" t="s">
        <v>11</v>
      </c>
      <c r="F10" s="23"/>
      <c r="H10" s="19"/>
      <c r="J10" s="8" t="s">
        <v>30</v>
      </c>
      <c r="K10" s="9">
        <f>K5-D3+H3</f>
        <v>0</v>
      </c>
    </row>
    <row r="11" spans="1:11" x14ac:dyDescent="0.2">
      <c r="A11" s="23"/>
      <c r="D11" s="9">
        <f>SUMIF(E$16:E109,E11,D$16:D109)</f>
        <v>0</v>
      </c>
      <c r="E11" s="19" t="s">
        <v>12</v>
      </c>
      <c r="F11" s="23"/>
      <c r="H11" s="19"/>
    </row>
    <row r="12" spans="1:11" x14ac:dyDescent="0.2">
      <c r="A12" s="30"/>
      <c r="B12" s="31"/>
      <c r="C12" s="31" t="s">
        <v>31</v>
      </c>
      <c r="D12" s="32">
        <f>SUM(D2:D11)</f>
        <v>0</v>
      </c>
      <c r="E12" s="33"/>
      <c r="F12" s="30"/>
      <c r="G12" s="31" t="s">
        <v>31</v>
      </c>
      <c r="H12" s="33">
        <f>SUM(H2:H10)</f>
        <v>0</v>
      </c>
    </row>
    <row r="13" spans="1:11" x14ac:dyDescent="0.2">
      <c r="C13" s="34" t="s">
        <v>32</v>
      </c>
      <c r="D13" s="35">
        <f>SUM(D16:D109)</f>
        <v>0</v>
      </c>
      <c r="G13" s="34" t="s">
        <v>32</v>
      </c>
      <c r="H13" s="35">
        <f>SUM(H16:H109)</f>
        <v>0</v>
      </c>
    </row>
    <row r="14" spans="1:11" ht="15.75" x14ac:dyDescent="0.25">
      <c r="A14" s="116" t="s">
        <v>0</v>
      </c>
      <c r="B14" s="116"/>
      <c r="C14" s="116"/>
      <c r="D14" s="116"/>
      <c r="E14" s="36"/>
      <c r="F14" s="117" t="s">
        <v>1</v>
      </c>
      <c r="G14" s="117"/>
      <c r="H14" s="117"/>
    </row>
    <row r="15" spans="1:11" s="34" customFormat="1" ht="20.25" customHeight="1" x14ac:dyDescent="0.2">
      <c r="A15" s="37" t="s">
        <v>33</v>
      </c>
      <c r="B15" s="38" t="s">
        <v>34</v>
      </c>
      <c r="C15" s="39" t="s">
        <v>35</v>
      </c>
      <c r="D15" s="40" t="s">
        <v>36</v>
      </c>
      <c r="E15" s="41" t="s">
        <v>37</v>
      </c>
      <c r="F15" s="31" t="s">
        <v>38</v>
      </c>
      <c r="G15" s="31" t="s">
        <v>35</v>
      </c>
      <c r="H15" s="42" t="s">
        <v>39</v>
      </c>
    </row>
    <row r="16" spans="1:11" s="34" customFormat="1" ht="20.25" customHeight="1" x14ac:dyDescent="0.2">
      <c r="A16" s="68"/>
      <c r="B16" s="73"/>
      <c r="C16" s="74"/>
      <c r="D16" s="76"/>
      <c r="E16" s="75"/>
      <c r="F16" s="73"/>
      <c r="G16" s="74"/>
      <c r="H16" s="75"/>
    </row>
    <row r="17" spans="1:29" s="34" customFormat="1" ht="20.25" customHeight="1" x14ac:dyDescent="0.2">
      <c r="A17" s="68"/>
      <c r="B17" s="73"/>
      <c r="C17" s="74"/>
      <c r="D17" s="76"/>
      <c r="E17" s="75"/>
      <c r="F17" s="73"/>
      <c r="G17" s="74"/>
      <c r="H17" s="75"/>
    </row>
    <row r="18" spans="1:29" s="34" customFormat="1" ht="20.25" customHeight="1" x14ac:dyDescent="0.2">
      <c r="A18" s="48"/>
      <c r="B18" s="49"/>
      <c r="C18" s="50"/>
      <c r="D18" s="54"/>
      <c r="E18" s="52"/>
      <c r="F18" s="73"/>
      <c r="G18" s="74"/>
      <c r="H18" s="75"/>
    </row>
    <row r="19" spans="1:29" s="34" customFormat="1" ht="20.25" customHeight="1" x14ac:dyDescent="0.2">
      <c r="A19" s="68"/>
      <c r="B19" s="73"/>
      <c r="C19" s="74"/>
      <c r="D19" s="76"/>
      <c r="E19" s="75"/>
      <c r="F19" s="73"/>
      <c r="G19" s="74"/>
      <c r="H19" s="75"/>
    </row>
    <row r="20" spans="1:29" s="34" customFormat="1" ht="20.25" customHeight="1" x14ac:dyDescent="0.2">
      <c r="A20" s="68"/>
      <c r="B20" s="73"/>
      <c r="C20" s="74"/>
      <c r="D20" s="76"/>
      <c r="E20" s="75"/>
      <c r="F20" s="73"/>
      <c r="G20" s="74"/>
      <c r="H20" s="75"/>
    </row>
    <row r="21" spans="1:29" s="34" customFormat="1" ht="20.25" customHeight="1" x14ac:dyDescent="0.2">
      <c r="A21" s="68"/>
      <c r="B21" s="73"/>
      <c r="C21" s="74"/>
      <c r="D21" s="76"/>
      <c r="E21" s="75"/>
      <c r="F21" s="73"/>
      <c r="G21" s="74"/>
      <c r="H21" s="75"/>
    </row>
    <row r="22" spans="1:29" s="34" customFormat="1" ht="20.25" customHeight="1" x14ac:dyDescent="0.2">
      <c r="A22" s="48"/>
      <c r="B22" s="49"/>
      <c r="C22" s="50"/>
      <c r="D22" s="54"/>
      <c r="E22" s="52"/>
      <c r="F22" s="73"/>
      <c r="G22" s="74"/>
      <c r="H22" s="75"/>
    </row>
    <row r="23" spans="1:29" s="34" customFormat="1" ht="20.25" customHeight="1" x14ac:dyDescent="0.2">
      <c r="A23" s="68"/>
      <c r="B23" s="73"/>
      <c r="C23" s="74"/>
      <c r="D23" s="76"/>
      <c r="E23" s="75"/>
      <c r="F23" s="73"/>
      <c r="G23" s="74"/>
      <c r="H23" s="75"/>
    </row>
    <row r="24" spans="1:29" s="34" customFormat="1" ht="20.25" customHeight="1" x14ac:dyDescent="0.2">
      <c r="A24" s="68"/>
      <c r="B24" s="73"/>
      <c r="C24" s="74"/>
      <c r="D24" s="76"/>
      <c r="E24" s="75"/>
      <c r="F24" s="73"/>
      <c r="G24" s="74"/>
      <c r="H24" s="75"/>
    </row>
    <row r="25" spans="1:29" s="34" customFormat="1" ht="20.25" customHeight="1" x14ac:dyDescent="0.2">
      <c r="A25" s="48"/>
      <c r="B25" s="49"/>
      <c r="C25" s="50"/>
      <c r="D25" s="54"/>
      <c r="E25" s="52"/>
      <c r="F25" s="73"/>
      <c r="G25" s="74"/>
      <c r="H25" s="75"/>
    </row>
    <row r="26" spans="1:29" s="34" customFormat="1" ht="20.25" customHeight="1" x14ac:dyDescent="0.2">
      <c r="A26" s="68"/>
      <c r="B26" s="73"/>
      <c r="C26" s="74"/>
      <c r="D26" s="76"/>
      <c r="E26" s="75"/>
      <c r="F26" s="73"/>
      <c r="G26" s="74"/>
      <c r="H26" s="75"/>
    </row>
    <row r="27" spans="1:29" s="34" customFormat="1" ht="20.25" customHeight="1" x14ac:dyDescent="0.2">
      <c r="A27" s="48"/>
      <c r="B27" s="49"/>
      <c r="C27" s="50"/>
      <c r="D27" s="54"/>
      <c r="E27" s="52"/>
      <c r="F27" s="73"/>
      <c r="G27" s="74"/>
      <c r="H27" s="75"/>
    </row>
    <row r="28" spans="1:29" s="34" customFormat="1" ht="20.25" customHeight="1" x14ac:dyDescent="0.2">
      <c r="A28" s="68"/>
      <c r="B28" s="73"/>
      <c r="C28" s="74"/>
      <c r="D28" s="76"/>
      <c r="E28" s="75"/>
      <c r="F28" s="73"/>
      <c r="G28" s="74"/>
      <c r="H28" s="75"/>
    </row>
    <row r="29" spans="1:29" s="34" customFormat="1" ht="20.25" customHeight="1" x14ac:dyDescent="0.2">
      <c r="A29" s="68"/>
      <c r="B29" s="73"/>
      <c r="C29" s="74"/>
      <c r="D29" s="76"/>
      <c r="E29" s="75"/>
      <c r="F29" s="73"/>
      <c r="G29" s="74"/>
      <c r="H29" s="75"/>
    </row>
    <row r="30" spans="1:29" s="34" customFormat="1" ht="20.25" customHeight="1" x14ac:dyDescent="0.2">
      <c r="A30" s="68"/>
      <c r="B30" s="73"/>
      <c r="C30" s="74"/>
      <c r="D30" s="76"/>
      <c r="E30" s="75"/>
      <c r="F30" s="73"/>
      <c r="G30" s="74"/>
      <c r="H30" s="75"/>
    </row>
    <row r="31" spans="1:29" s="34" customFormat="1" ht="20.25" customHeight="1" x14ac:dyDescent="0.2">
      <c r="A31" s="68"/>
      <c r="B31" s="73"/>
      <c r="C31" s="74"/>
      <c r="D31" s="76"/>
      <c r="E31" s="75"/>
      <c r="F31" s="73"/>
      <c r="G31" s="74"/>
      <c r="H31" s="75"/>
      <c r="AC31" s="48"/>
    </row>
    <row r="32" spans="1:29" s="34" customFormat="1" ht="20.25" customHeight="1" x14ac:dyDescent="0.2">
      <c r="A32" s="68"/>
      <c r="B32" s="73"/>
      <c r="C32" s="74"/>
      <c r="D32" s="76"/>
      <c r="E32" s="75"/>
      <c r="F32" s="73"/>
      <c r="G32" s="74"/>
      <c r="H32" s="75"/>
    </row>
    <row r="33" spans="1:8" s="34" customFormat="1" ht="20.25" customHeight="1" x14ac:dyDescent="0.2">
      <c r="A33" s="68"/>
      <c r="B33" s="73"/>
      <c r="C33" s="74"/>
      <c r="D33" s="76"/>
      <c r="E33" s="75"/>
      <c r="F33" s="73"/>
      <c r="G33" s="74"/>
      <c r="H33" s="75"/>
    </row>
    <row r="34" spans="1:8" s="34" customFormat="1" ht="20.25" customHeight="1" x14ac:dyDescent="0.2">
      <c r="A34" s="68"/>
      <c r="B34" s="59"/>
      <c r="C34" s="50"/>
      <c r="D34" s="54"/>
      <c r="E34" s="52"/>
      <c r="F34" s="73"/>
      <c r="G34" s="74"/>
      <c r="H34" s="75"/>
    </row>
    <row r="35" spans="1:8" s="34" customFormat="1" ht="20.25" customHeight="1" x14ac:dyDescent="0.2">
      <c r="A35" s="48"/>
      <c r="B35" s="49"/>
      <c r="C35" s="50"/>
      <c r="D35" s="54"/>
      <c r="E35" s="52"/>
      <c r="F35" s="73"/>
      <c r="G35" s="74"/>
      <c r="H35" s="75"/>
    </row>
    <row r="36" spans="1:8" s="34" customFormat="1" ht="20.25" customHeight="1" x14ac:dyDescent="0.2">
      <c r="A36" s="108"/>
      <c r="B36" s="73"/>
      <c r="C36" s="74"/>
      <c r="D36" s="76"/>
      <c r="E36" s="75"/>
      <c r="F36" s="73"/>
      <c r="G36" s="74"/>
      <c r="H36" s="75"/>
    </row>
    <row r="37" spans="1:8" s="34" customFormat="1" ht="20.25" customHeight="1" x14ac:dyDescent="0.2">
      <c r="A37" s="68"/>
      <c r="B37" s="73"/>
      <c r="C37" s="74"/>
      <c r="D37" s="76"/>
      <c r="E37" s="75"/>
      <c r="F37" s="73"/>
      <c r="G37" s="74"/>
      <c r="H37" s="75"/>
    </row>
    <row r="38" spans="1:8" s="34" customFormat="1" ht="20.25" customHeight="1" x14ac:dyDescent="0.2">
      <c r="A38" s="68"/>
      <c r="B38" s="73"/>
      <c r="C38" s="74"/>
      <c r="D38" s="76"/>
      <c r="E38" s="75"/>
      <c r="F38" s="73"/>
      <c r="G38" s="74"/>
      <c r="H38" s="75"/>
    </row>
    <row r="39" spans="1:8" s="34" customFormat="1" ht="20.25" customHeight="1" x14ac:dyDescent="0.2">
      <c r="A39" s="68"/>
      <c r="B39" s="73"/>
      <c r="C39" s="74"/>
      <c r="D39" s="76"/>
      <c r="E39" s="75"/>
      <c r="F39" s="73"/>
      <c r="G39" s="74"/>
      <c r="H39" s="75"/>
    </row>
    <row r="40" spans="1:8" ht="20.25" customHeight="1" x14ac:dyDescent="0.2">
      <c r="A40" s="68"/>
      <c r="B40" s="73"/>
      <c r="C40" s="74"/>
      <c r="D40" s="76"/>
      <c r="E40" s="75"/>
      <c r="F40" s="73"/>
      <c r="G40" s="74"/>
      <c r="H40" s="75"/>
    </row>
    <row r="41" spans="1:8" ht="20.25" customHeight="1" x14ac:dyDescent="0.2">
      <c r="A41" s="68"/>
      <c r="B41" s="73"/>
      <c r="C41" s="74"/>
      <c r="D41" s="76"/>
      <c r="E41" s="75"/>
      <c r="F41" s="49"/>
      <c r="G41" s="50"/>
      <c r="H41" s="52"/>
    </row>
    <row r="42" spans="1:8" ht="20.25" customHeight="1" x14ac:dyDescent="0.2">
      <c r="A42" s="68"/>
      <c r="B42" s="73"/>
      <c r="C42" s="74"/>
      <c r="D42" s="76"/>
      <c r="E42" s="75"/>
      <c r="F42" s="49"/>
      <c r="G42" s="50"/>
      <c r="H42" s="52"/>
    </row>
    <row r="43" spans="1:8" ht="20.25" customHeight="1" x14ac:dyDescent="0.2">
      <c r="A43" s="48"/>
      <c r="B43" s="49"/>
      <c r="C43" s="50"/>
      <c r="D43" s="54"/>
      <c r="E43" s="52"/>
      <c r="F43" s="49"/>
      <c r="G43" s="50"/>
      <c r="H43" s="52"/>
    </row>
    <row r="44" spans="1:8" ht="20.25" customHeight="1" x14ac:dyDescent="0.2">
      <c r="A44" s="68"/>
      <c r="B44" s="73"/>
      <c r="C44" s="74"/>
      <c r="D44" s="76"/>
      <c r="E44" s="75"/>
      <c r="F44" s="49"/>
      <c r="G44" s="50"/>
      <c r="H44" s="52"/>
    </row>
    <row r="45" spans="1:8" ht="20.25" customHeight="1" x14ac:dyDescent="0.2">
      <c r="A45" s="68"/>
      <c r="B45" s="73"/>
      <c r="C45" s="74"/>
      <c r="D45" s="76"/>
      <c r="E45" s="75"/>
      <c r="F45" s="49"/>
      <c r="G45" s="50"/>
      <c r="H45" s="52"/>
    </row>
    <row r="46" spans="1:8" ht="20.25" customHeight="1" x14ac:dyDescent="0.2">
      <c r="A46" s="48"/>
      <c r="B46" s="49"/>
      <c r="C46" s="50"/>
      <c r="D46" s="54"/>
      <c r="E46" s="52"/>
      <c r="F46" s="49"/>
      <c r="G46" s="50"/>
      <c r="H46" s="52"/>
    </row>
    <row r="47" spans="1:8" ht="20.25" customHeight="1" x14ac:dyDescent="0.2">
      <c r="A47" s="48"/>
      <c r="B47" s="49"/>
      <c r="C47" s="50"/>
      <c r="D47" s="54"/>
      <c r="E47" s="52"/>
      <c r="F47" s="49"/>
      <c r="G47" s="50"/>
      <c r="H47" s="52"/>
    </row>
    <row r="48" spans="1:8" ht="20.25" customHeight="1" x14ac:dyDescent="0.2">
      <c r="A48" s="68"/>
      <c r="B48" s="73"/>
      <c r="C48" s="74"/>
      <c r="D48" s="76"/>
      <c r="E48" s="75"/>
      <c r="F48" s="49"/>
      <c r="G48" s="50"/>
      <c r="H48" s="52"/>
    </row>
    <row r="49" spans="1:8" ht="20.25" customHeight="1" x14ac:dyDescent="0.2">
      <c r="A49" s="68"/>
      <c r="B49" s="73"/>
      <c r="C49" s="74"/>
      <c r="D49" s="76"/>
      <c r="E49" s="75"/>
      <c r="F49" s="49"/>
      <c r="G49" s="50"/>
      <c r="H49" s="52"/>
    </row>
    <row r="50" spans="1:8" ht="20.25" customHeight="1" x14ac:dyDescent="0.2">
      <c r="A50" s="48"/>
      <c r="B50" s="49"/>
      <c r="C50" s="50"/>
      <c r="D50" s="54"/>
      <c r="E50" s="52"/>
      <c r="F50" s="49"/>
      <c r="G50" s="50"/>
      <c r="H50" s="52"/>
    </row>
    <row r="51" spans="1:8" ht="20.25" customHeight="1" x14ac:dyDescent="0.2">
      <c r="A51" s="48"/>
      <c r="B51" s="49"/>
      <c r="C51" s="50"/>
      <c r="D51" s="54"/>
      <c r="E51" s="52"/>
      <c r="F51" s="49"/>
      <c r="G51" s="50"/>
      <c r="H51" s="52"/>
    </row>
    <row r="52" spans="1:8" ht="20.25" customHeight="1" x14ac:dyDescent="0.2">
      <c r="A52" s="48"/>
      <c r="B52" s="49"/>
      <c r="C52" s="50"/>
      <c r="D52" s="54"/>
      <c r="E52" s="52"/>
      <c r="F52" s="49"/>
      <c r="G52" s="50"/>
      <c r="H52" s="52"/>
    </row>
    <row r="53" spans="1:8" ht="20.25" customHeight="1" x14ac:dyDescent="0.2">
      <c r="A53" s="48"/>
      <c r="B53" s="49"/>
      <c r="C53" s="50"/>
      <c r="D53" s="54"/>
      <c r="E53" s="52"/>
      <c r="F53" s="49"/>
      <c r="G53" s="50"/>
      <c r="H53" s="52"/>
    </row>
    <row r="54" spans="1:8" ht="20.25" customHeight="1" x14ac:dyDescent="0.2">
      <c r="A54" s="48"/>
      <c r="B54" s="49"/>
      <c r="C54" s="50"/>
      <c r="D54" s="54"/>
      <c r="E54" s="52"/>
      <c r="F54" s="49"/>
      <c r="G54" s="50"/>
      <c r="H54" s="52"/>
    </row>
    <row r="55" spans="1:8" ht="20.25" customHeight="1" x14ac:dyDescent="0.2">
      <c r="A55" s="48"/>
      <c r="B55" s="49"/>
      <c r="C55" s="50"/>
      <c r="D55" s="54"/>
      <c r="E55" s="52"/>
      <c r="F55" s="49"/>
      <c r="G55" s="50"/>
      <c r="H55" s="52"/>
    </row>
    <row r="56" spans="1:8" ht="20.25" customHeight="1" x14ac:dyDescent="0.2">
      <c r="A56" s="48"/>
      <c r="B56" s="49"/>
      <c r="C56" s="50"/>
      <c r="D56" s="54"/>
      <c r="E56" s="52"/>
      <c r="F56" s="49"/>
      <c r="G56" s="50"/>
      <c r="H56" s="52"/>
    </row>
    <row r="57" spans="1:8" ht="20.25" customHeight="1" x14ac:dyDescent="0.2">
      <c r="A57" s="48"/>
      <c r="B57" s="49"/>
      <c r="C57" s="50"/>
      <c r="D57" s="54"/>
      <c r="E57" s="52"/>
      <c r="F57" s="49"/>
      <c r="G57" s="50"/>
      <c r="H57" s="52"/>
    </row>
    <row r="58" spans="1:8" ht="20.25" customHeight="1" x14ac:dyDescent="0.2">
      <c r="A58" s="48"/>
      <c r="B58" s="49"/>
      <c r="C58" s="50"/>
      <c r="D58" s="54"/>
      <c r="E58" s="52"/>
      <c r="F58" s="49"/>
      <c r="G58" s="50"/>
      <c r="H58" s="52"/>
    </row>
    <row r="59" spans="1:8" ht="20.25" customHeight="1" x14ac:dyDescent="0.2">
      <c r="A59" s="48"/>
      <c r="B59" s="49"/>
      <c r="C59" s="50"/>
      <c r="D59" s="54"/>
      <c r="E59" s="52"/>
      <c r="F59" s="49"/>
      <c r="G59" s="50"/>
      <c r="H59" s="52"/>
    </row>
    <row r="60" spans="1:8" ht="20.25" customHeight="1" x14ac:dyDescent="0.2">
      <c r="A60" s="48"/>
      <c r="B60" s="49"/>
      <c r="C60" s="50"/>
      <c r="D60" s="54"/>
      <c r="E60" s="52"/>
      <c r="F60" s="49"/>
      <c r="G60" s="50"/>
      <c r="H60" s="52"/>
    </row>
    <row r="61" spans="1:8" ht="20.25" customHeight="1" x14ac:dyDescent="0.2">
      <c r="A61" s="48"/>
      <c r="B61" s="49"/>
      <c r="C61" s="50"/>
      <c r="D61" s="54"/>
      <c r="E61" s="52"/>
      <c r="F61" s="49"/>
      <c r="G61" s="50"/>
      <c r="H61" s="52"/>
    </row>
    <row r="62" spans="1:8" ht="20.25" customHeight="1" x14ac:dyDescent="0.2">
      <c r="A62" s="48"/>
      <c r="B62" s="49"/>
      <c r="C62" s="50"/>
      <c r="D62" s="54"/>
      <c r="E62" s="52"/>
      <c r="F62" s="49"/>
      <c r="G62" s="50"/>
      <c r="H62" s="52"/>
    </row>
    <row r="63" spans="1:8" ht="20.25" customHeight="1" x14ac:dyDescent="0.2">
      <c r="A63" s="48"/>
      <c r="B63" s="49"/>
      <c r="C63" s="50"/>
      <c r="D63" s="54"/>
      <c r="E63" s="52"/>
      <c r="F63" s="49"/>
      <c r="G63" s="50"/>
      <c r="H63" s="52"/>
    </row>
    <row r="64" spans="1:8" ht="20.25" customHeight="1" x14ac:dyDescent="0.2">
      <c r="A64" s="48"/>
      <c r="B64" s="49"/>
      <c r="C64" s="50"/>
      <c r="D64" s="54"/>
      <c r="E64" s="52"/>
      <c r="F64" s="49"/>
      <c r="G64" s="50"/>
      <c r="H64" s="52"/>
    </row>
    <row r="65" spans="1:8" ht="20.25" customHeight="1" x14ac:dyDescent="0.2">
      <c r="A65" s="48"/>
      <c r="B65" s="49"/>
      <c r="C65" s="50"/>
      <c r="D65" s="54"/>
      <c r="E65" s="52"/>
      <c r="F65" s="49"/>
      <c r="G65" s="50"/>
      <c r="H65" s="52"/>
    </row>
    <row r="66" spans="1:8" ht="20.25" customHeight="1" x14ac:dyDescent="0.2">
      <c r="A66" s="48"/>
      <c r="B66" s="49"/>
      <c r="C66" s="50"/>
      <c r="D66" s="54"/>
      <c r="E66" s="52"/>
      <c r="F66" s="49"/>
      <c r="G66" s="50"/>
      <c r="H66" s="52"/>
    </row>
    <row r="67" spans="1:8" ht="20.25" customHeight="1" x14ac:dyDescent="0.2">
      <c r="A67" s="48"/>
      <c r="B67" s="49"/>
      <c r="C67" s="50"/>
      <c r="D67" s="54"/>
      <c r="E67" s="52"/>
      <c r="F67" s="49"/>
      <c r="G67" s="50"/>
      <c r="H67" s="52"/>
    </row>
    <row r="68" spans="1:8" ht="20.25" customHeight="1" x14ac:dyDescent="0.2">
      <c r="A68" s="48"/>
      <c r="B68" s="49"/>
      <c r="C68" s="50"/>
      <c r="D68" s="54"/>
      <c r="E68" s="52"/>
      <c r="F68" s="49"/>
      <c r="G68" s="50"/>
      <c r="H68" s="52"/>
    </row>
    <row r="69" spans="1:8" ht="20.25" customHeight="1" x14ac:dyDescent="0.2">
      <c r="A69" s="48"/>
      <c r="B69" s="49"/>
      <c r="C69" s="50"/>
      <c r="D69" s="54"/>
      <c r="E69" s="52"/>
      <c r="F69" s="49"/>
      <c r="G69" s="50"/>
      <c r="H69" s="52"/>
    </row>
    <row r="70" spans="1:8" ht="20.25" customHeight="1" x14ac:dyDescent="0.2">
      <c r="A70" s="48"/>
      <c r="B70" s="49"/>
      <c r="C70" s="50"/>
      <c r="D70" s="54"/>
      <c r="E70" s="52"/>
      <c r="F70" s="49"/>
      <c r="G70" s="50"/>
      <c r="H70" s="52"/>
    </row>
    <row r="71" spans="1:8" ht="20.25" customHeight="1" x14ac:dyDescent="0.2">
      <c r="A71" s="48"/>
      <c r="B71" s="49"/>
      <c r="C71" s="50"/>
      <c r="D71" s="54"/>
      <c r="E71" s="52"/>
      <c r="F71" s="49"/>
      <c r="G71" s="50"/>
      <c r="H71" s="52"/>
    </row>
    <row r="72" spans="1:8" ht="20.25" customHeight="1" x14ac:dyDescent="0.2">
      <c r="A72" s="48"/>
      <c r="B72" s="49"/>
      <c r="C72" s="50"/>
      <c r="D72" s="54"/>
      <c r="E72" s="52"/>
      <c r="F72" s="49"/>
      <c r="G72" s="50"/>
      <c r="H72" s="52"/>
    </row>
    <row r="73" spans="1:8" ht="20.25" customHeight="1" x14ac:dyDescent="0.2">
      <c r="A73" s="48"/>
      <c r="B73" s="49"/>
      <c r="C73" s="50"/>
      <c r="D73" s="54"/>
      <c r="E73" s="52"/>
      <c r="F73" s="49"/>
      <c r="G73" s="50"/>
      <c r="H73" s="52"/>
    </row>
    <row r="74" spans="1:8" ht="20.25" customHeight="1" x14ac:dyDescent="0.2">
      <c r="A74" s="48"/>
      <c r="B74" s="49"/>
      <c r="C74" s="50"/>
      <c r="D74" s="54"/>
      <c r="E74" s="52"/>
      <c r="F74" s="49"/>
      <c r="G74" s="50"/>
      <c r="H74" s="52"/>
    </row>
    <row r="75" spans="1:8" ht="20.25" customHeight="1" x14ac:dyDescent="0.2">
      <c r="A75" s="48"/>
      <c r="B75" s="49"/>
      <c r="C75" s="50"/>
      <c r="D75" s="54"/>
      <c r="E75" s="52"/>
      <c r="F75" s="49"/>
      <c r="G75" s="50"/>
      <c r="H75" s="52"/>
    </row>
    <row r="76" spans="1:8" ht="20.25" customHeight="1" x14ac:dyDescent="0.2">
      <c r="A76" s="48"/>
      <c r="B76" s="49"/>
      <c r="C76" s="50"/>
      <c r="D76" s="54"/>
      <c r="E76" s="52"/>
      <c r="F76" s="49"/>
      <c r="G76" s="50"/>
      <c r="H76" s="52"/>
    </row>
    <row r="77" spans="1:8" ht="20.25" customHeight="1" x14ac:dyDescent="0.2">
      <c r="A77" s="48"/>
      <c r="B77" s="49"/>
      <c r="C77" s="50"/>
      <c r="D77" s="54"/>
      <c r="E77" s="52"/>
      <c r="F77" s="49"/>
      <c r="G77" s="50"/>
      <c r="H77" s="52"/>
    </row>
    <row r="78" spans="1:8" ht="20.25" customHeight="1" x14ac:dyDescent="0.2">
      <c r="A78" s="48"/>
      <c r="B78" s="49"/>
      <c r="C78" s="50"/>
      <c r="D78" s="54"/>
      <c r="E78" s="52"/>
      <c r="F78" s="49"/>
      <c r="G78" s="50"/>
      <c r="H78" s="52"/>
    </row>
    <row r="79" spans="1:8" ht="20.25" customHeight="1" x14ac:dyDescent="0.2">
      <c r="A79" s="48"/>
      <c r="B79" s="49"/>
      <c r="C79" s="50"/>
      <c r="D79" s="54"/>
      <c r="E79" s="52"/>
      <c r="F79" s="49"/>
      <c r="G79" s="50"/>
      <c r="H79" s="52"/>
    </row>
    <row r="80" spans="1:8" ht="20.25" customHeight="1" x14ac:dyDescent="0.2">
      <c r="A80" s="48"/>
      <c r="B80" s="49"/>
      <c r="C80" s="50"/>
      <c r="D80" s="54"/>
      <c r="E80" s="52"/>
      <c r="F80" s="49"/>
      <c r="G80" s="50"/>
      <c r="H80" s="52"/>
    </row>
    <row r="81" spans="1:8" ht="20.25" customHeight="1" x14ac:dyDescent="0.2">
      <c r="A81" s="48"/>
      <c r="B81" s="49"/>
      <c r="C81" s="50"/>
      <c r="D81" s="54"/>
      <c r="E81" s="52"/>
      <c r="F81" s="49"/>
      <c r="G81" s="50"/>
      <c r="H81" s="52"/>
    </row>
    <row r="82" spans="1:8" ht="20.25" customHeight="1" x14ac:dyDescent="0.2">
      <c r="A82" s="48"/>
      <c r="B82" s="49"/>
      <c r="C82" s="50"/>
      <c r="D82" s="54"/>
      <c r="E82" s="52"/>
      <c r="F82" s="49"/>
      <c r="G82" s="50"/>
      <c r="H82" s="52"/>
    </row>
    <row r="83" spans="1:8" ht="20.25" customHeight="1" x14ac:dyDescent="0.2">
      <c r="A83" s="48"/>
      <c r="B83" s="49"/>
      <c r="C83" s="50"/>
      <c r="D83" s="54"/>
      <c r="E83" s="52"/>
      <c r="F83" s="49"/>
      <c r="G83" s="50"/>
      <c r="H83" s="52"/>
    </row>
    <row r="84" spans="1:8" ht="20.25" customHeight="1" x14ac:dyDescent="0.2">
      <c r="A84" s="48"/>
      <c r="B84" s="49"/>
      <c r="C84" s="50"/>
      <c r="D84" s="54"/>
      <c r="E84" s="52"/>
      <c r="F84" s="49"/>
      <c r="G84" s="50"/>
      <c r="H84" s="52"/>
    </row>
    <row r="85" spans="1:8" ht="20.25" customHeight="1" x14ac:dyDescent="0.2">
      <c r="A85" s="48"/>
      <c r="B85" s="49"/>
      <c r="C85" s="50"/>
      <c r="D85" s="54"/>
      <c r="E85" s="52"/>
      <c r="F85" s="49"/>
      <c r="G85" s="50"/>
      <c r="H85" s="52"/>
    </row>
    <row r="86" spans="1:8" ht="20.25" customHeight="1" x14ac:dyDescent="0.2">
      <c r="A86" s="48"/>
      <c r="B86" s="49"/>
      <c r="C86" s="50"/>
      <c r="D86" s="54"/>
      <c r="E86" s="52"/>
      <c r="F86" s="49"/>
      <c r="G86" s="50"/>
      <c r="H86" s="52"/>
    </row>
    <row r="87" spans="1:8" ht="20.25" customHeight="1" x14ac:dyDescent="0.2">
      <c r="A87" s="48"/>
      <c r="B87" s="49"/>
      <c r="C87" s="50"/>
      <c r="D87" s="54"/>
      <c r="E87" s="52"/>
      <c r="F87" s="49"/>
      <c r="G87" s="50"/>
      <c r="H87" s="52"/>
    </row>
    <row r="88" spans="1:8" ht="20.25" customHeight="1" x14ac:dyDescent="0.2">
      <c r="A88" s="48"/>
      <c r="B88" s="49"/>
      <c r="C88" s="50"/>
      <c r="D88" s="54"/>
      <c r="E88" s="52"/>
      <c r="F88" s="49"/>
      <c r="G88" s="50"/>
      <c r="H88" s="52"/>
    </row>
    <row r="89" spans="1:8" ht="20.25" customHeight="1" x14ac:dyDescent="0.2">
      <c r="A89" s="48"/>
      <c r="B89" s="49"/>
      <c r="C89" s="50"/>
      <c r="D89" s="54"/>
      <c r="E89" s="52"/>
      <c r="F89" s="49"/>
      <c r="G89" s="50"/>
      <c r="H89" s="52"/>
    </row>
    <row r="90" spans="1:8" ht="20.25" customHeight="1" x14ac:dyDescent="0.2">
      <c r="A90" s="48"/>
      <c r="B90" s="49"/>
      <c r="C90" s="50"/>
      <c r="D90" s="54"/>
      <c r="E90" s="52"/>
      <c r="F90" s="49"/>
      <c r="G90" s="50"/>
      <c r="H90" s="52"/>
    </row>
    <row r="91" spans="1:8" ht="20.25" customHeight="1" x14ac:dyDescent="0.2">
      <c r="A91" s="48"/>
      <c r="B91" s="49"/>
      <c r="C91" s="50"/>
      <c r="D91" s="54"/>
      <c r="E91" s="52"/>
      <c r="F91" s="49"/>
      <c r="G91" s="50"/>
      <c r="H91" s="52"/>
    </row>
    <row r="92" spans="1:8" ht="20.25" customHeight="1" x14ac:dyDescent="0.2">
      <c r="A92" s="48"/>
      <c r="B92" s="49"/>
      <c r="C92" s="50"/>
      <c r="D92" s="54"/>
      <c r="E92" s="52"/>
      <c r="F92" s="49"/>
      <c r="G92" s="50"/>
      <c r="H92" s="52"/>
    </row>
    <row r="93" spans="1:8" ht="20.25" customHeight="1" x14ac:dyDescent="0.2">
      <c r="A93" s="48"/>
      <c r="B93" s="49"/>
      <c r="C93" s="50"/>
      <c r="D93" s="54"/>
      <c r="E93" s="52"/>
      <c r="F93" s="49"/>
      <c r="G93" s="50"/>
      <c r="H93" s="52"/>
    </row>
    <row r="94" spans="1:8" ht="20.25" customHeight="1" x14ac:dyDescent="0.2">
      <c r="A94" s="48"/>
      <c r="B94" s="49"/>
      <c r="C94" s="50"/>
      <c r="D94" s="54"/>
      <c r="E94" s="52"/>
      <c r="F94" s="49"/>
      <c r="G94" s="50"/>
      <c r="H94" s="52"/>
    </row>
    <row r="95" spans="1:8" ht="20.25" customHeight="1" x14ac:dyDescent="0.2">
      <c r="A95" s="48"/>
      <c r="B95" s="49"/>
      <c r="C95" s="50"/>
      <c r="D95" s="54"/>
      <c r="E95" s="52"/>
      <c r="F95" s="49"/>
      <c r="G95" s="50"/>
      <c r="H95" s="52"/>
    </row>
    <row r="96" spans="1:8" ht="20.25" customHeight="1" x14ac:dyDescent="0.2">
      <c r="A96" s="48"/>
      <c r="B96" s="49"/>
      <c r="C96" s="50"/>
      <c r="D96" s="54"/>
      <c r="E96" s="52"/>
      <c r="F96" s="49"/>
      <c r="G96" s="50"/>
      <c r="H96" s="52"/>
    </row>
    <row r="97" spans="1:8" ht="20.25" customHeight="1" x14ac:dyDescent="0.2">
      <c r="A97" s="48"/>
      <c r="B97" s="49"/>
      <c r="C97" s="50"/>
      <c r="D97" s="54"/>
      <c r="E97" s="52"/>
      <c r="F97" s="49"/>
      <c r="G97" s="50"/>
      <c r="H97" s="52"/>
    </row>
    <row r="98" spans="1:8" ht="20.25" customHeight="1" x14ac:dyDescent="0.2">
      <c r="A98" s="48"/>
      <c r="B98" s="49"/>
      <c r="C98" s="50"/>
      <c r="D98" s="54"/>
      <c r="E98" s="52"/>
      <c r="F98" s="49"/>
      <c r="G98" s="50"/>
      <c r="H98" s="52"/>
    </row>
    <row r="99" spans="1:8" ht="20.25" customHeight="1" x14ac:dyDescent="0.2">
      <c r="A99" s="48"/>
      <c r="B99" s="49"/>
      <c r="C99" s="50"/>
      <c r="D99" s="54"/>
      <c r="E99" s="52"/>
      <c r="F99" s="49"/>
      <c r="G99" s="50"/>
      <c r="H99" s="52"/>
    </row>
    <row r="100" spans="1:8" ht="20.25" customHeight="1" x14ac:dyDescent="0.2">
      <c r="A100" s="48"/>
      <c r="B100" s="49"/>
      <c r="C100" s="50"/>
      <c r="D100" s="54"/>
      <c r="E100" s="52"/>
      <c r="F100" s="49"/>
      <c r="G100" s="50"/>
      <c r="H100" s="52"/>
    </row>
    <row r="101" spans="1:8" ht="20.25" customHeight="1" x14ac:dyDescent="0.2">
      <c r="A101" s="48"/>
      <c r="B101" s="49"/>
      <c r="C101" s="50"/>
      <c r="D101" s="54"/>
      <c r="E101" s="52"/>
      <c r="F101" s="49"/>
      <c r="G101" s="50"/>
      <c r="H101" s="52"/>
    </row>
    <row r="102" spans="1:8" ht="20.25" customHeight="1" x14ac:dyDescent="0.2">
      <c r="A102" s="48"/>
      <c r="B102" s="49"/>
      <c r="C102" s="50"/>
      <c r="D102" s="54"/>
      <c r="E102" s="52"/>
      <c r="F102" s="49"/>
      <c r="G102" s="50"/>
      <c r="H102" s="52"/>
    </row>
    <row r="103" spans="1:8" ht="20.25" customHeight="1" x14ac:dyDescent="0.2">
      <c r="A103" s="48"/>
      <c r="B103" s="49"/>
      <c r="C103" s="50"/>
      <c r="D103" s="54"/>
      <c r="E103" s="52"/>
      <c r="F103" s="49"/>
      <c r="G103" s="50"/>
      <c r="H103" s="52"/>
    </row>
    <row r="104" spans="1:8" ht="20.25" customHeight="1" x14ac:dyDescent="0.2">
      <c r="A104" s="48"/>
      <c r="B104" s="49"/>
      <c r="C104" s="50"/>
      <c r="D104" s="54"/>
      <c r="E104" s="52"/>
      <c r="F104" s="49"/>
      <c r="G104" s="50"/>
      <c r="H104" s="52"/>
    </row>
    <row r="105" spans="1:8" ht="20.25" customHeight="1" x14ac:dyDescent="0.2">
      <c r="A105" s="48"/>
      <c r="B105" s="49"/>
      <c r="C105" s="50"/>
      <c r="D105" s="54"/>
      <c r="E105" s="52"/>
      <c r="F105" s="49"/>
      <c r="G105" s="50"/>
      <c r="H105" s="52"/>
    </row>
    <row r="106" spans="1:8" ht="20.25" customHeight="1" x14ac:dyDescent="0.2">
      <c r="A106" s="48"/>
      <c r="B106" s="49"/>
      <c r="C106" s="50"/>
      <c r="D106" s="54"/>
      <c r="E106" s="52"/>
      <c r="F106" s="49"/>
      <c r="G106" s="50"/>
      <c r="H106" s="52"/>
    </row>
    <row r="107" spans="1:8" ht="20.25" customHeight="1" x14ac:dyDescent="0.2">
      <c r="A107" s="48"/>
      <c r="B107" s="49"/>
      <c r="C107" s="50"/>
      <c r="D107" s="54"/>
      <c r="E107" s="52"/>
      <c r="F107" s="49"/>
      <c r="G107" s="50"/>
      <c r="H107" s="52"/>
    </row>
    <row r="108" spans="1:8" ht="20.25" customHeight="1" x14ac:dyDescent="0.2">
      <c r="A108" s="48"/>
      <c r="B108" s="49"/>
      <c r="C108" s="50"/>
      <c r="D108" s="54"/>
      <c r="E108" s="52"/>
      <c r="F108" s="49"/>
      <c r="G108" s="50"/>
      <c r="H108" s="52"/>
    </row>
    <row r="109" spans="1:8" x14ac:dyDescent="0.2">
      <c r="A109" s="48"/>
      <c r="B109" s="49"/>
      <c r="C109" s="50"/>
      <c r="D109" s="54"/>
      <c r="E109" s="52"/>
      <c r="F109" s="49"/>
      <c r="G109" s="50"/>
      <c r="H109" s="52"/>
    </row>
  </sheetData>
  <mergeCells count="2">
    <mergeCell ref="A14:D14"/>
    <mergeCell ref="F14:H14"/>
  </mergeCells>
  <dataValidations count="1">
    <dataValidation type="list" allowBlank="1" showInputMessage="1" showErrorMessage="1" sqref="E16:E109" xr:uid="{00000000-0002-0000-2300-000000000000}">
      <formula1>$E$2:$E$11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MJ110"/>
  <sheetViews>
    <sheetView zoomScale="70" zoomScaleNormal="70" workbookViewId="0">
      <pane ySplit="14" topLeftCell="A27" activePane="bottomLeft" state="frozen"/>
      <selection pane="bottomLeft" activeCell="J52" sqref="J52"/>
    </sheetView>
  </sheetViews>
  <sheetFormatPr defaultColWidth="9.140625" defaultRowHeight="15" x14ac:dyDescent="0.2"/>
  <cols>
    <col min="1" max="1" width="36.85546875" style="8" customWidth="1"/>
    <col min="2" max="2" width="15.42578125" style="8" customWidth="1"/>
    <col min="3" max="3" width="44.42578125" style="8" customWidth="1"/>
    <col min="4" max="4" width="18.42578125" style="9" customWidth="1"/>
    <col min="5" max="5" width="22.140625" style="9" customWidth="1"/>
    <col min="6" max="6" width="25.5703125" style="8" customWidth="1"/>
    <col min="7" max="7" width="39.7109375" style="8" customWidth="1"/>
    <col min="8" max="8" width="17.42578125" style="8" customWidth="1"/>
    <col min="9" max="9" width="9.140625" style="8"/>
    <col min="10" max="10" width="27.42578125" style="8" customWidth="1"/>
    <col min="11" max="11" width="14.28515625" style="8" customWidth="1"/>
    <col min="12" max="1024" width="9.140625" style="8"/>
  </cols>
  <sheetData>
    <row r="1" spans="1:11" ht="15.75" x14ac:dyDescent="0.25">
      <c r="A1" s="10" t="s">
        <v>18</v>
      </c>
      <c r="B1" s="10"/>
      <c r="C1" s="55">
        <f>'12.24'!C1+1</f>
        <v>45285</v>
      </c>
    </row>
    <row r="2" spans="1:11" ht="15.75" x14ac:dyDescent="0.25">
      <c r="A2" s="12" t="s">
        <v>19</v>
      </c>
      <c r="B2" s="13"/>
      <c r="C2" s="13"/>
      <c r="D2" s="56">
        <f>SUMIF(E$16:E110,E2,D$16:D110)</f>
        <v>0</v>
      </c>
      <c r="E2" s="15" t="s">
        <v>5</v>
      </c>
      <c r="F2" s="12" t="s">
        <v>20</v>
      </c>
      <c r="G2" s="13" t="s">
        <v>5</v>
      </c>
      <c r="H2" s="15">
        <f>SUM(H16:H110)-(H3+H4+H5)</f>
        <v>0</v>
      </c>
      <c r="J2" s="16" t="s">
        <v>21</v>
      </c>
      <c r="K2" s="17"/>
    </row>
    <row r="3" spans="1:11" ht="15.75" x14ac:dyDescent="0.25">
      <c r="A3" s="18"/>
      <c r="D3" s="9">
        <f>SUMIF(E$16:E110,E3,D$16:D110)</f>
        <v>0</v>
      </c>
      <c r="E3" s="19" t="s">
        <v>6</v>
      </c>
      <c r="F3" s="18"/>
      <c r="G3" s="8" t="s">
        <v>6</v>
      </c>
      <c r="H3" s="19">
        <f>SUMIF(G16:G110,G3,H16:H110)</f>
        <v>0</v>
      </c>
      <c r="J3" s="20" t="s">
        <v>22</v>
      </c>
      <c r="K3" s="57">
        <f>'12.24'!K8</f>
        <v>262625</v>
      </c>
    </row>
    <row r="4" spans="1:11" ht="15.75" x14ac:dyDescent="0.25">
      <c r="A4" s="18"/>
      <c r="D4" s="9">
        <f>SUMIF(E$16:E110,E4,D$16:D110)</f>
        <v>0</v>
      </c>
      <c r="E4" s="19" t="s">
        <v>7</v>
      </c>
      <c r="F4" s="18"/>
      <c r="G4" s="8" t="s">
        <v>7</v>
      </c>
      <c r="H4" s="19">
        <f>SUMIF(G16:G110,G4,H16:H110)</f>
        <v>0</v>
      </c>
      <c r="J4" s="10" t="s">
        <v>23</v>
      </c>
      <c r="K4" s="29">
        <f>'12.24'!K9</f>
        <v>3800000</v>
      </c>
    </row>
    <row r="5" spans="1:11" x14ac:dyDescent="0.2">
      <c r="A5" s="23"/>
      <c r="D5" s="9">
        <f>SUMIF(E$16:E110,E5,D$16:D110)</f>
        <v>0</v>
      </c>
      <c r="E5" s="19" t="s">
        <v>8</v>
      </c>
      <c r="F5" s="23"/>
      <c r="G5" s="8" t="s">
        <v>24</v>
      </c>
      <c r="H5" s="19">
        <f>SUMIF(G16:G110,G5,H16:H110)</f>
        <v>0</v>
      </c>
      <c r="J5" s="8" t="s">
        <v>25</v>
      </c>
      <c r="K5" s="9">
        <f>'12.24'!K10</f>
        <v>0</v>
      </c>
    </row>
    <row r="6" spans="1:11" x14ac:dyDescent="0.2">
      <c r="A6" s="23"/>
      <c r="D6" s="9">
        <f>SUMIF(E$16:E110,E6,D$16:D110)</f>
        <v>0</v>
      </c>
      <c r="E6" s="19" t="s">
        <v>9</v>
      </c>
      <c r="F6" s="23"/>
      <c r="H6" s="19"/>
    </row>
    <row r="7" spans="1:11" ht="15.75" x14ac:dyDescent="0.25">
      <c r="A7" s="23"/>
      <c r="D7" s="9">
        <f>SUMIF(E$16:E110,E7,D$16:D110)</f>
        <v>0</v>
      </c>
      <c r="E7" s="19" t="s">
        <v>26</v>
      </c>
      <c r="F7" s="23"/>
      <c r="H7" s="19"/>
      <c r="J7" s="25" t="s">
        <v>27</v>
      </c>
      <c r="K7" s="26"/>
    </row>
    <row r="8" spans="1:11" ht="15.75" x14ac:dyDescent="0.25">
      <c r="A8" s="23"/>
      <c r="D8" s="9">
        <f>SUMIF(E$16:E110,E8,D$16:D110)</f>
        <v>0</v>
      </c>
      <c r="E8" s="19" t="s">
        <v>10</v>
      </c>
      <c r="F8" s="23"/>
      <c r="H8" s="19"/>
      <c r="J8" s="20" t="s">
        <v>22</v>
      </c>
      <c r="K8" s="28">
        <f>K3+SUM(D2:D4)-H12</f>
        <v>262625</v>
      </c>
    </row>
    <row r="9" spans="1:11" ht="15.75" x14ac:dyDescent="0.25">
      <c r="A9" s="23"/>
      <c r="D9" s="9">
        <f>SUMIF(E$16:E110,E9,D$16:D110)</f>
        <v>0</v>
      </c>
      <c r="E9" s="19" t="s">
        <v>28</v>
      </c>
      <c r="F9" s="23"/>
      <c r="H9" s="19"/>
      <c r="J9" s="10" t="s">
        <v>29</v>
      </c>
      <c r="K9" s="29">
        <f>K4+H4-D4</f>
        <v>3800000</v>
      </c>
    </row>
    <row r="10" spans="1:11" x14ac:dyDescent="0.2">
      <c r="A10" s="23"/>
      <c r="D10" s="9">
        <f>SUMIF(E$16:E110,E10,D$16:D110)</f>
        <v>0</v>
      </c>
      <c r="E10" s="19" t="s">
        <v>11</v>
      </c>
      <c r="F10" s="23"/>
      <c r="H10" s="19"/>
      <c r="J10" s="8" t="s">
        <v>30</v>
      </c>
      <c r="K10" s="9">
        <f>K5-D3+H3</f>
        <v>0</v>
      </c>
    </row>
    <row r="11" spans="1:11" x14ac:dyDescent="0.2">
      <c r="A11" s="23"/>
      <c r="D11" s="9">
        <f>SUMIF(E$16:E110,E11,D$16:D110)</f>
        <v>0</v>
      </c>
      <c r="E11" s="19" t="s">
        <v>12</v>
      </c>
      <c r="F11" s="23"/>
      <c r="H11" s="19"/>
    </row>
    <row r="12" spans="1:11" x14ac:dyDescent="0.2">
      <c r="A12" s="30"/>
      <c r="B12" s="31"/>
      <c r="C12" s="31" t="s">
        <v>31</v>
      </c>
      <c r="D12" s="32">
        <f>SUM(D2:D11)</f>
        <v>0</v>
      </c>
      <c r="E12" s="33"/>
      <c r="F12" s="30"/>
      <c r="G12" s="31" t="s">
        <v>31</v>
      </c>
      <c r="H12" s="33">
        <f>SUM(H2:H10)</f>
        <v>0</v>
      </c>
    </row>
    <row r="13" spans="1:11" x14ac:dyDescent="0.2">
      <c r="C13" s="34" t="s">
        <v>32</v>
      </c>
      <c r="D13" s="35">
        <f>SUM(D16:D110)</f>
        <v>0</v>
      </c>
      <c r="G13" s="34" t="s">
        <v>32</v>
      </c>
      <c r="H13" s="35">
        <f>SUM(H16:H110)</f>
        <v>0</v>
      </c>
    </row>
    <row r="14" spans="1:11" ht="15.75" x14ac:dyDescent="0.25">
      <c r="A14" s="116" t="s">
        <v>0</v>
      </c>
      <c r="B14" s="116"/>
      <c r="C14" s="116"/>
      <c r="D14" s="116"/>
      <c r="E14" s="36"/>
      <c r="F14" s="117" t="s">
        <v>1</v>
      </c>
      <c r="G14" s="117"/>
      <c r="H14" s="117"/>
    </row>
    <row r="15" spans="1:11" ht="20.25" customHeight="1" x14ac:dyDescent="0.2">
      <c r="A15" s="37" t="s">
        <v>33</v>
      </c>
      <c r="B15" s="38" t="s">
        <v>34</v>
      </c>
      <c r="C15" s="39" t="s">
        <v>35</v>
      </c>
      <c r="D15" s="40" t="s">
        <v>36</v>
      </c>
      <c r="E15" s="41" t="s">
        <v>37</v>
      </c>
      <c r="F15" s="31" t="s">
        <v>38</v>
      </c>
      <c r="G15" s="31" t="s">
        <v>35</v>
      </c>
      <c r="H15" s="42" t="s">
        <v>39</v>
      </c>
    </row>
    <row r="16" spans="1:11" ht="20.25" customHeight="1" x14ac:dyDescent="0.2">
      <c r="A16" s="43"/>
      <c r="B16" s="44"/>
      <c r="C16" s="45"/>
      <c r="D16" s="69"/>
      <c r="E16" s="47"/>
      <c r="F16" s="44"/>
      <c r="G16" s="45"/>
      <c r="H16" s="47"/>
    </row>
    <row r="17" spans="1:8" ht="20.25" customHeight="1" x14ac:dyDescent="0.2">
      <c r="A17" s="48"/>
      <c r="B17" s="49"/>
      <c r="C17" s="50"/>
      <c r="D17" s="54"/>
      <c r="E17" s="52"/>
      <c r="F17" s="49"/>
      <c r="G17" s="50"/>
      <c r="H17" s="52"/>
    </row>
    <row r="18" spans="1:8" ht="20.25" customHeight="1" x14ac:dyDescent="0.2">
      <c r="A18" s="48"/>
      <c r="B18" s="49"/>
      <c r="C18" s="50"/>
      <c r="D18" s="54"/>
      <c r="E18" s="52"/>
      <c r="F18" s="49"/>
      <c r="G18" s="50"/>
      <c r="H18" s="52"/>
    </row>
    <row r="19" spans="1:8" ht="20.25" customHeight="1" x14ac:dyDescent="0.2">
      <c r="A19" s="48"/>
      <c r="B19" s="49"/>
      <c r="C19" s="50"/>
      <c r="D19" s="54"/>
      <c r="E19" s="52"/>
      <c r="F19" s="49"/>
      <c r="G19" s="50"/>
      <c r="H19" s="52"/>
    </row>
    <row r="20" spans="1:8" ht="20.25" customHeight="1" x14ac:dyDescent="0.2">
      <c r="A20" s="48"/>
      <c r="B20" s="49"/>
      <c r="C20" s="50"/>
      <c r="D20" s="54"/>
      <c r="E20" s="52"/>
      <c r="F20" s="49"/>
      <c r="G20" s="50"/>
      <c r="H20" s="52"/>
    </row>
    <row r="21" spans="1:8" ht="20.25" customHeight="1" x14ac:dyDescent="0.2">
      <c r="A21" s="48"/>
      <c r="B21" s="49"/>
      <c r="C21" s="50"/>
      <c r="D21" s="54"/>
      <c r="E21" s="52"/>
      <c r="F21" s="49"/>
      <c r="G21" s="50"/>
      <c r="H21" s="52"/>
    </row>
    <row r="22" spans="1:8" ht="20.25" customHeight="1" x14ac:dyDescent="0.2">
      <c r="A22" s="48"/>
      <c r="B22" s="49"/>
      <c r="C22" s="50"/>
      <c r="D22" s="54"/>
      <c r="E22" s="52"/>
      <c r="F22" s="49"/>
      <c r="G22" s="50"/>
      <c r="H22" s="52"/>
    </row>
    <row r="23" spans="1:8" ht="20.25" customHeight="1" x14ac:dyDescent="0.2">
      <c r="A23" s="48"/>
      <c r="B23" s="49"/>
      <c r="C23" s="50"/>
      <c r="D23" s="54"/>
      <c r="E23" s="52"/>
      <c r="F23" s="49"/>
      <c r="G23" s="50"/>
      <c r="H23" s="52"/>
    </row>
    <row r="24" spans="1:8" ht="20.25" customHeight="1" x14ac:dyDescent="0.2">
      <c r="A24" s="48"/>
      <c r="B24" s="49"/>
      <c r="C24" s="50"/>
      <c r="D24" s="54"/>
      <c r="E24" s="52"/>
      <c r="F24" s="49"/>
      <c r="G24" s="50"/>
      <c r="H24" s="52"/>
    </row>
    <row r="25" spans="1:8" ht="20.25" customHeight="1" x14ac:dyDescent="0.2">
      <c r="A25" s="48"/>
      <c r="B25" s="49"/>
      <c r="C25" s="50"/>
      <c r="D25" s="54"/>
      <c r="E25" s="52"/>
      <c r="F25" s="49"/>
      <c r="G25" s="50"/>
      <c r="H25" s="52"/>
    </row>
    <row r="26" spans="1:8" ht="20.25" customHeight="1" x14ac:dyDescent="0.2">
      <c r="A26" s="48"/>
      <c r="B26" s="49"/>
      <c r="C26" s="50"/>
      <c r="D26" s="54"/>
      <c r="E26" s="52"/>
      <c r="F26" s="49"/>
      <c r="G26" s="50"/>
      <c r="H26" s="52"/>
    </row>
    <row r="27" spans="1:8" ht="20.25" customHeight="1" x14ac:dyDescent="0.2">
      <c r="A27" s="48"/>
      <c r="B27" s="49"/>
      <c r="C27" s="50"/>
      <c r="D27" s="54"/>
      <c r="E27" s="52"/>
      <c r="F27" s="49"/>
      <c r="G27" s="50"/>
      <c r="H27" s="52"/>
    </row>
    <row r="28" spans="1:8" ht="20.25" customHeight="1" x14ac:dyDescent="0.2">
      <c r="A28" s="48"/>
      <c r="B28" s="49"/>
      <c r="C28" s="50"/>
      <c r="D28" s="54"/>
      <c r="E28" s="52"/>
      <c r="F28" s="49"/>
      <c r="G28" s="50"/>
      <c r="H28" s="52"/>
    </row>
    <row r="29" spans="1:8" ht="20.25" customHeight="1" x14ac:dyDescent="0.2">
      <c r="A29" s="48"/>
      <c r="B29" s="49"/>
      <c r="C29" s="50"/>
      <c r="D29" s="54"/>
      <c r="E29" s="52"/>
      <c r="F29" s="49"/>
      <c r="G29" s="50"/>
      <c r="H29" s="52"/>
    </row>
    <row r="30" spans="1:8" ht="20.25" customHeight="1" x14ac:dyDescent="0.2">
      <c r="A30" s="48"/>
      <c r="B30" s="49"/>
      <c r="C30" s="50"/>
      <c r="D30" s="54"/>
      <c r="E30" s="52"/>
      <c r="F30" s="49"/>
      <c r="G30" s="50"/>
      <c r="H30" s="52"/>
    </row>
    <row r="31" spans="1:8" ht="20.25" customHeight="1" x14ac:dyDescent="0.2">
      <c r="A31" s="48"/>
      <c r="B31" s="49"/>
      <c r="C31" s="50"/>
      <c r="D31" s="54"/>
      <c r="E31" s="52"/>
      <c r="F31" s="49"/>
      <c r="G31" s="50"/>
      <c r="H31" s="52"/>
    </row>
    <row r="32" spans="1:8" ht="20.25" customHeight="1" x14ac:dyDescent="0.2">
      <c r="A32" s="48"/>
      <c r="B32" s="49"/>
      <c r="C32" s="50"/>
      <c r="D32" s="54"/>
      <c r="E32" s="52"/>
      <c r="F32" s="49"/>
      <c r="G32" s="50"/>
      <c r="H32" s="52"/>
    </row>
    <row r="33" spans="1:8" ht="20.25" customHeight="1" x14ac:dyDescent="0.2">
      <c r="A33" s="48"/>
      <c r="B33" s="49"/>
      <c r="C33" s="50"/>
      <c r="D33" s="54"/>
      <c r="E33" s="52"/>
      <c r="F33" s="49"/>
      <c r="G33" s="50"/>
      <c r="H33" s="52"/>
    </row>
    <row r="34" spans="1:8" ht="20.25" customHeight="1" x14ac:dyDescent="0.2">
      <c r="A34" s="48"/>
      <c r="B34" s="49"/>
      <c r="C34" s="50"/>
      <c r="D34" s="54"/>
      <c r="E34" s="52"/>
      <c r="F34" s="49"/>
      <c r="G34" s="50"/>
      <c r="H34" s="52"/>
    </row>
    <row r="35" spans="1:8" ht="20.25" customHeight="1" x14ac:dyDescent="0.2">
      <c r="A35" s="48"/>
      <c r="B35" s="49"/>
      <c r="C35" s="50"/>
      <c r="D35" s="54"/>
      <c r="E35" s="52"/>
      <c r="F35" s="49"/>
      <c r="G35" s="50"/>
      <c r="H35" s="52"/>
    </row>
    <row r="36" spans="1:8" ht="20.25" customHeight="1" x14ac:dyDescent="0.2">
      <c r="A36" s="48"/>
      <c r="B36" s="49"/>
      <c r="C36" s="50"/>
      <c r="D36" s="54"/>
      <c r="E36" s="52"/>
      <c r="F36" s="49"/>
      <c r="G36" s="50"/>
      <c r="H36" s="52"/>
    </row>
    <row r="37" spans="1:8" ht="20.25" customHeight="1" x14ac:dyDescent="0.2">
      <c r="A37" s="48"/>
      <c r="B37" s="49"/>
      <c r="C37" s="50"/>
      <c r="D37" s="54"/>
      <c r="E37" s="52"/>
      <c r="F37" s="49"/>
      <c r="G37" s="50"/>
      <c r="H37" s="52"/>
    </row>
    <row r="38" spans="1:8" ht="20.25" customHeight="1" x14ac:dyDescent="0.2">
      <c r="A38" s="48"/>
      <c r="B38" s="49"/>
      <c r="C38" s="50"/>
      <c r="D38" s="54"/>
      <c r="E38" s="52"/>
      <c r="F38" s="49"/>
      <c r="G38" s="50"/>
      <c r="H38" s="52"/>
    </row>
    <row r="39" spans="1:8" ht="20.25" customHeight="1" x14ac:dyDescent="0.2">
      <c r="A39" s="48"/>
      <c r="B39" s="49"/>
      <c r="C39" s="50"/>
      <c r="D39" s="54"/>
      <c r="E39" s="52"/>
      <c r="F39" s="49"/>
      <c r="G39" s="50"/>
      <c r="H39" s="52"/>
    </row>
    <row r="40" spans="1:8" ht="20.25" customHeight="1" x14ac:dyDescent="0.2">
      <c r="A40" s="48"/>
      <c r="B40" s="49"/>
      <c r="C40" s="50"/>
      <c r="D40" s="54"/>
      <c r="E40" s="52"/>
      <c r="F40" s="49"/>
      <c r="G40" s="50"/>
      <c r="H40" s="52"/>
    </row>
    <row r="41" spans="1:8" ht="20.25" customHeight="1" x14ac:dyDescent="0.2">
      <c r="A41" s="48"/>
      <c r="B41" s="49"/>
      <c r="C41" s="50"/>
      <c r="D41" s="54"/>
      <c r="E41" s="52"/>
      <c r="F41" s="49"/>
      <c r="G41" s="50"/>
      <c r="H41" s="52"/>
    </row>
    <row r="42" spans="1:8" ht="20.25" customHeight="1" x14ac:dyDescent="0.2">
      <c r="A42" s="48"/>
      <c r="B42" s="49"/>
      <c r="C42" s="50"/>
      <c r="D42" s="54"/>
      <c r="E42" s="52"/>
      <c r="F42" s="49"/>
      <c r="G42" s="50"/>
      <c r="H42" s="52"/>
    </row>
    <row r="43" spans="1:8" ht="20.25" customHeight="1" x14ac:dyDescent="0.2">
      <c r="A43" s="48"/>
      <c r="B43" s="49"/>
      <c r="C43" s="50"/>
      <c r="D43" s="54"/>
      <c r="E43" s="52"/>
      <c r="F43" s="49"/>
      <c r="G43" s="50"/>
      <c r="H43" s="52"/>
    </row>
    <row r="44" spans="1:8" ht="20.25" customHeight="1" x14ac:dyDescent="0.2">
      <c r="A44" s="48"/>
      <c r="B44" s="49"/>
      <c r="C44" s="50"/>
      <c r="D44" s="54"/>
      <c r="E44" s="52"/>
      <c r="F44" s="49"/>
      <c r="G44" s="50"/>
      <c r="H44" s="52"/>
    </row>
    <row r="45" spans="1:8" ht="20.25" customHeight="1" x14ac:dyDescent="0.2">
      <c r="A45" s="48"/>
      <c r="B45" s="49"/>
      <c r="C45" s="50"/>
      <c r="D45" s="54"/>
      <c r="E45" s="52"/>
      <c r="F45" s="49"/>
      <c r="G45" s="50"/>
      <c r="H45" s="52"/>
    </row>
    <row r="46" spans="1:8" ht="20.25" customHeight="1" x14ac:dyDescent="0.2">
      <c r="A46" s="48"/>
      <c r="B46" s="49"/>
      <c r="C46" s="50"/>
      <c r="D46" s="54"/>
      <c r="E46" s="52"/>
      <c r="F46" s="49"/>
      <c r="G46" s="50"/>
      <c r="H46" s="52"/>
    </row>
    <row r="47" spans="1:8" ht="20.25" customHeight="1" x14ac:dyDescent="0.2">
      <c r="A47" s="48"/>
      <c r="B47" s="49"/>
      <c r="C47" s="50"/>
      <c r="D47" s="54"/>
      <c r="E47" s="52"/>
      <c r="F47" s="49"/>
      <c r="G47" s="50"/>
      <c r="H47" s="52"/>
    </row>
    <row r="48" spans="1:8" ht="20.25" customHeight="1" x14ac:dyDescent="0.2">
      <c r="A48" s="48"/>
      <c r="B48" s="49"/>
      <c r="C48" s="50"/>
      <c r="D48" s="54"/>
      <c r="E48" s="52"/>
      <c r="F48" s="49"/>
      <c r="G48" s="50"/>
      <c r="H48" s="52"/>
    </row>
    <row r="49" spans="1:8" ht="20.25" customHeight="1" x14ac:dyDescent="0.2">
      <c r="A49" s="48"/>
      <c r="B49" s="49"/>
      <c r="C49" s="50"/>
      <c r="D49" s="54"/>
      <c r="E49" s="52"/>
      <c r="F49" s="49"/>
      <c r="G49" s="50"/>
      <c r="H49" s="52"/>
    </row>
    <row r="50" spans="1:8" ht="20.25" customHeight="1" x14ac:dyDescent="0.2">
      <c r="A50" s="48"/>
      <c r="B50" s="49"/>
      <c r="C50" s="50"/>
      <c r="D50" s="54"/>
      <c r="E50" s="52"/>
      <c r="F50" s="49"/>
      <c r="G50" s="50"/>
      <c r="H50" s="52"/>
    </row>
    <row r="51" spans="1:8" ht="20.25" customHeight="1" x14ac:dyDescent="0.2">
      <c r="A51" s="48"/>
      <c r="B51" s="49"/>
      <c r="C51" s="50"/>
      <c r="D51" s="54"/>
      <c r="E51" s="52"/>
      <c r="F51" s="49"/>
      <c r="G51" s="50"/>
      <c r="H51" s="52"/>
    </row>
    <row r="52" spans="1:8" ht="20.25" customHeight="1" x14ac:dyDescent="0.2">
      <c r="A52" s="48"/>
      <c r="B52" s="49"/>
      <c r="C52" s="50"/>
      <c r="D52" s="54"/>
      <c r="E52" s="52"/>
      <c r="F52" s="49"/>
      <c r="G52" s="50"/>
      <c r="H52" s="52"/>
    </row>
    <row r="53" spans="1:8" ht="20.25" customHeight="1" x14ac:dyDescent="0.2">
      <c r="A53" s="48"/>
      <c r="B53" s="49"/>
      <c r="C53" s="50"/>
      <c r="D53" s="54"/>
      <c r="E53" s="52"/>
      <c r="F53" s="49"/>
      <c r="G53" s="50"/>
      <c r="H53" s="52"/>
    </row>
    <row r="54" spans="1:8" ht="20.25" customHeight="1" x14ac:dyDescent="0.2">
      <c r="A54" s="48"/>
      <c r="B54" s="49"/>
      <c r="C54" s="50"/>
      <c r="D54" s="54"/>
      <c r="E54" s="52"/>
      <c r="F54" s="49"/>
      <c r="G54" s="50"/>
      <c r="H54" s="52"/>
    </row>
    <row r="55" spans="1:8" ht="20.25" customHeight="1" x14ac:dyDescent="0.2">
      <c r="A55" s="48"/>
      <c r="B55" s="49"/>
      <c r="C55" s="50"/>
      <c r="D55" s="54"/>
      <c r="E55" s="52"/>
      <c r="F55" s="49"/>
      <c r="G55" s="50"/>
      <c r="H55" s="52"/>
    </row>
    <row r="56" spans="1:8" ht="20.25" customHeight="1" x14ac:dyDescent="0.2">
      <c r="A56" s="48"/>
      <c r="B56" s="49"/>
      <c r="C56" s="50"/>
      <c r="D56" s="54"/>
      <c r="E56" s="52"/>
      <c r="F56" s="49"/>
      <c r="G56" s="50"/>
      <c r="H56" s="52"/>
    </row>
    <row r="57" spans="1:8" ht="20.25" customHeight="1" x14ac:dyDescent="0.2">
      <c r="A57" s="48"/>
      <c r="B57" s="49"/>
      <c r="C57" s="50"/>
      <c r="D57" s="54"/>
      <c r="E57" s="52"/>
      <c r="F57" s="49"/>
      <c r="G57" s="50"/>
      <c r="H57" s="52"/>
    </row>
    <row r="58" spans="1:8" ht="20.25" customHeight="1" x14ac:dyDescent="0.2">
      <c r="A58" s="48"/>
      <c r="B58" s="49"/>
      <c r="C58" s="50"/>
      <c r="D58" s="54"/>
      <c r="E58" s="52"/>
      <c r="F58" s="49"/>
      <c r="G58" s="50"/>
      <c r="H58" s="52"/>
    </row>
    <row r="59" spans="1:8" ht="20.25" customHeight="1" x14ac:dyDescent="0.2">
      <c r="A59" s="48"/>
      <c r="B59" s="59"/>
      <c r="C59" s="50"/>
      <c r="D59" s="54"/>
      <c r="E59" s="52"/>
      <c r="F59" s="49"/>
      <c r="G59" s="50"/>
      <c r="H59" s="52"/>
    </row>
    <row r="60" spans="1:8" ht="20.25" customHeight="1" x14ac:dyDescent="0.2">
      <c r="A60" s="48"/>
      <c r="B60" s="49"/>
      <c r="C60" s="50"/>
      <c r="D60" s="54"/>
      <c r="E60" s="52"/>
      <c r="F60" s="49"/>
      <c r="G60" s="50"/>
      <c r="H60" s="52"/>
    </row>
    <row r="61" spans="1:8" ht="20.25" customHeight="1" x14ac:dyDescent="0.2">
      <c r="A61" s="48"/>
      <c r="B61" s="49"/>
      <c r="C61" s="50"/>
      <c r="D61" s="54"/>
      <c r="E61" s="52"/>
      <c r="F61" s="49"/>
      <c r="G61" s="50"/>
      <c r="H61" s="52"/>
    </row>
    <row r="62" spans="1:8" ht="20.25" customHeight="1" x14ac:dyDescent="0.2">
      <c r="A62" s="48"/>
      <c r="B62" s="49"/>
      <c r="C62" s="50"/>
      <c r="D62" s="54"/>
      <c r="E62" s="52"/>
      <c r="F62" s="49"/>
      <c r="G62" s="50"/>
      <c r="H62" s="52"/>
    </row>
    <row r="63" spans="1:8" ht="20.25" customHeight="1" x14ac:dyDescent="0.2">
      <c r="A63" s="48"/>
      <c r="B63" s="49"/>
      <c r="C63" s="50"/>
      <c r="D63" s="54"/>
      <c r="E63" s="52"/>
      <c r="F63" s="49"/>
      <c r="G63" s="50"/>
      <c r="H63" s="52"/>
    </row>
    <row r="64" spans="1:8" ht="20.25" customHeight="1" x14ac:dyDescent="0.2">
      <c r="A64" s="48"/>
      <c r="B64" s="49"/>
      <c r="C64" s="50"/>
      <c r="D64" s="54"/>
      <c r="E64" s="52"/>
      <c r="F64" s="49"/>
      <c r="G64" s="50"/>
      <c r="H64" s="52"/>
    </row>
    <row r="65" spans="1:8" ht="20.25" customHeight="1" x14ac:dyDescent="0.2">
      <c r="A65" s="48"/>
      <c r="B65" s="49"/>
      <c r="C65" s="50"/>
      <c r="D65" s="54"/>
      <c r="E65" s="52"/>
      <c r="F65" s="49"/>
      <c r="G65" s="50"/>
      <c r="H65" s="52"/>
    </row>
    <row r="66" spans="1:8" ht="20.25" customHeight="1" x14ac:dyDescent="0.2">
      <c r="A66" s="48"/>
      <c r="B66" s="49"/>
      <c r="C66" s="50"/>
      <c r="D66" s="54"/>
      <c r="E66" s="52"/>
      <c r="F66" s="49"/>
      <c r="G66" s="50"/>
      <c r="H66" s="52"/>
    </row>
    <row r="67" spans="1:8" ht="20.25" customHeight="1" x14ac:dyDescent="0.2">
      <c r="A67" s="48"/>
      <c r="B67" s="49"/>
      <c r="C67" s="50"/>
      <c r="D67" s="54"/>
      <c r="E67" s="52"/>
      <c r="F67" s="49"/>
      <c r="G67" s="50"/>
      <c r="H67" s="52"/>
    </row>
    <row r="68" spans="1:8" ht="20.25" customHeight="1" x14ac:dyDescent="0.2">
      <c r="A68" s="48"/>
      <c r="B68" s="49"/>
      <c r="C68" s="50"/>
      <c r="D68" s="54"/>
      <c r="E68" s="52"/>
      <c r="F68" s="49"/>
      <c r="G68" s="50"/>
      <c r="H68" s="52"/>
    </row>
    <row r="69" spans="1:8" ht="20.25" customHeight="1" x14ac:dyDescent="0.2">
      <c r="A69" s="48"/>
      <c r="B69" s="49"/>
      <c r="C69" s="50"/>
      <c r="D69" s="54"/>
      <c r="E69" s="52"/>
      <c r="F69" s="49"/>
      <c r="G69" s="50"/>
      <c r="H69" s="52"/>
    </row>
    <row r="70" spans="1:8" ht="20.25" customHeight="1" x14ac:dyDescent="0.2">
      <c r="A70" s="48"/>
      <c r="B70" s="49"/>
      <c r="C70" s="50"/>
      <c r="D70" s="54"/>
      <c r="E70" s="52"/>
      <c r="F70" s="49"/>
      <c r="G70" s="50"/>
      <c r="H70" s="52"/>
    </row>
    <row r="71" spans="1:8" ht="20.25" customHeight="1" x14ac:dyDescent="0.2">
      <c r="A71" s="48"/>
      <c r="B71" s="49"/>
      <c r="C71" s="50"/>
      <c r="D71" s="54"/>
      <c r="E71" s="52"/>
      <c r="F71" s="49"/>
      <c r="G71" s="50"/>
      <c r="H71" s="52"/>
    </row>
    <row r="72" spans="1:8" ht="20.25" customHeight="1" x14ac:dyDescent="0.2">
      <c r="A72" s="48"/>
      <c r="B72" s="49"/>
      <c r="C72" s="50"/>
      <c r="D72" s="54"/>
      <c r="E72" s="52"/>
      <c r="F72" s="49"/>
      <c r="G72" s="50"/>
      <c r="H72" s="52"/>
    </row>
    <row r="73" spans="1:8" ht="20.25" customHeight="1" x14ac:dyDescent="0.2">
      <c r="A73" s="48"/>
      <c r="B73" s="49"/>
      <c r="C73" s="50"/>
      <c r="D73" s="54"/>
      <c r="E73" s="52"/>
      <c r="F73" s="49"/>
      <c r="G73" s="50"/>
      <c r="H73" s="52"/>
    </row>
    <row r="74" spans="1:8" ht="20.25" customHeight="1" x14ac:dyDescent="0.2">
      <c r="A74" s="48"/>
      <c r="B74" s="49"/>
      <c r="C74" s="50"/>
      <c r="D74" s="54"/>
      <c r="E74" s="52"/>
      <c r="F74" s="49"/>
      <c r="G74" s="50"/>
      <c r="H74" s="52"/>
    </row>
    <row r="75" spans="1:8" ht="20.25" customHeight="1" x14ac:dyDescent="0.2">
      <c r="A75" s="48"/>
      <c r="B75" s="49"/>
      <c r="C75" s="50"/>
      <c r="D75" s="54"/>
      <c r="E75" s="52"/>
      <c r="F75" s="49"/>
      <c r="G75" s="50"/>
      <c r="H75" s="52"/>
    </row>
    <row r="76" spans="1:8" ht="20.25" customHeight="1" x14ac:dyDescent="0.2">
      <c r="A76" s="48"/>
      <c r="B76" s="49"/>
      <c r="C76" s="50"/>
      <c r="D76" s="54"/>
      <c r="E76" s="52"/>
      <c r="F76" s="49"/>
      <c r="G76" s="50"/>
      <c r="H76" s="52"/>
    </row>
    <row r="77" spans="1:8" ht="20.25" customHeight="1" x14ac:dyDescent="0.2">
      <c r="A77" s="48"/>
      <c r="B77" s="49"/>
      <c r="C77" s="50"/>
      <c r="D77" s="54"/>
      <c r="E77" s="52"/>
      <c r="F77" s="49"/>
      <c r="G77" s="50"/>
      <c r="H77" s="52"/>
    </row>
    <row r="78" spans="1:8" ht="20.25" customHeight="1" x14ac:dyDescent="0.2">
      <c r="A78" s="48"/>
      <c r="B78" s="49"/>
      <c r="C78" s="50"/>
      <c r="D78" s="54"/>
      <c r="E78" s="52"/>
      <c r="F78" s="49"/>
      <c r="G78" s="50"/>
      <c r="H78" s="52"/>
    </row>
    <row r="79" spans="1:8" ht="20.25" customHeight="1" x14ac:dyDescent="0.2">
      <c r="A79" s="48"/>
      <c r="B79" s="49"/>
      <c r="C79" s="50"/>
      <c r="D79" s="54"/>
      <c r="E79" s="52"/>
      <c r="F79" s="49"/>
      <c r="G79" s="50"/>
      <c r="H79" s="52"/>
    </row>
    <row r="80" spans="1:8" ht="20.25" customHeight="1" x14ac:dyDescent="0.2">
      <c r="A80" s="48"/>
      <c r="B80" s="49"/>
      <c r="C80" s="50"/>
      <c r="D80" s="54"/>
      <c r="E80" s="52"/>
      <c r="F80" s="49"/>
      <c r="G80" s="50"/>
      <c r="H80" s="52"/>
    </row>
    <row r="81" spans="1:8" ht="20.25" customHeight="1" x14ac:dyDescent="0.2">
      <c r="A81" s="48"/>
      <c r="B81" s="49"/>
      <c r="C81" s="50"/>
      <c r="D81" s="54"/>
      <c r="E81" s="52"/>
      <c r="F81" s="49"/>
      <c r="G81" s="50"/>
      <c r="H81" s="52"/>
    </row>
    <row r="82" spans="1:8" ht="20.25" customHeight="1" x14ac:dyDescent="0.2">
      <c r="A82" s="48"/>
      <c r="B82" s="49"/>
      <c r="C82" s="50"/>
      <c r="D82" s="54"/>
      <c r="E82" s="52"/>
      <c r="F82" s="49"/>
      <c r="G82" s="50"/>
      <c r="H82" s="52"/>
    </row>
    <row r="83" spans="1:8" ht="20.25" customHeight="1" x14ac:dyDescent="0.2">
      <c r="A83" s="48"/>
      <c r="B83" s="49"/>
      <c r="C83" s="50"/>
      <c r="D83" s="54"/>
      <c r="E83" s="52"/>
      <c r="F83" s="49"/>
      <c r="G83" s="50"/>
      <c r="H83" s="52"/>
    </row>
    <row r="84" spans="1:8" ht="20.25" customHeight="1" x14ac:dyDescent="0.2">
      <c r="A84" s="48"/>
      <c r="B84" s="49"/>
      <c r="C84" s="50"/>
      <c r="D84" s="54"/>
      <c r="E84" s="52"/>
      <c r="F84" s="49"/>
      <c r="G84" s="50"/>
      <c r="H84" s="52"/>
    </row>
    <row r="85" spans="1:8" ht="20.25" customHeight="1" x14ac:dyDescent="0.2">
      <c r="A85" s="48"/>
      <c r="B85" s="49"/>
      <c r="C85" s="50"/>
      <c r="D85" s="54"/>
      <c r="E85" s="52"/>
      <c r="F85" s="49"/>
      <c r="G85" s="50"/>
      <c r="H85" s="52"/>
    </row>
    <row r="86" spans="1:8" ht="20.25" customHeight="1" x14ac:dyDescent="0.2">
      <c r="A86" s="48"/>
      <c r="B86" s="49"/>
      <c r="C86" s="50"/>
      <c r="D86" s="54"/>
      <c r="E86" s="52"/>
      <c r="F86" s="49"/>
      <c r="G86" s="50"/>
      <c r="H86" s="52"/>
    </row>
    <row r="87" spans="1:8" ht="20.25" customHeight="1" x14ac:dyDescent="0.2">
      <c r="A87" s="48"/>
      <c r="B87" s="49"/>
      <c r="C87" s="50"/>
      <c r="D87" s="54"/>
      <c r="E87" s="52"/>
      <c r="F87" s="49"/>
      <c r="G87" s="50"/>
      <c r="H87" s="52"/>
    </row>
    <row r="88" spans="1:8" ht="20.25" customHeight="1" x14ac:dyDescent="0.2">
      <c r="A88" s="48"/>
      <c r="B88" s="49"/>
      <c r="C88" s="50"/>
      <c r="D88" s="54"/>
      <c r="E88" s="52"/>
      <c r="F88" s="49"/>
      <c r="G88" s="50"/>
      <c r="H88" s="52"/>
    </row>
    <row r="89" spans="1:8" ht="20.25" customHeight="1" x14ac:dyDescent="0.2">
      <c r="A89" s="48"/>
      <c r="B89" s="49"/>
      <c r="C89" s="50"/>
      <c r="D89" s="54"/>
      <c r="E89" s="52"/>
      <c r="F89" s="49"/>
      <c r="G89" s="50"/>
      <c r="H89" s="52"/>
    </row>
    <row r="90" spans="1:8" ht="20.25" customHeight="1" x14ac:dyDescent="0.2">
      <c r="A90" s="48"/>
      <c r="B90" s="49"/>
      <c r="C90" s="50"/>
      <c r="D90" s="54"/>
      <c r="E90" s="52"/>
      <c r="F90" s="49"/>
      <c r="G90" s="50"/>
      <c r="H90" s="52"/>
    </row>
    <row r="91" spans="1:8" ht="20.25" customHeight="1" x14ac:dyDescent="0.2">
      <c r="A91" s="48"/>
      <c r="B91" s="49"/>
      <c r="C91" s="50"/>
      <c r="D91" s="54"/>
      <c r="E91" s="52"/>
      <c r="F91" s="49"/>
      <c r="G91" s="50"/>
      <c r="H91" s="52"/>
    </row>
    <row r="92" spans="1:8" ht="20.25" customHeight="1" x14ac:dyDescent="0.2">
      <c r="A92" s="48"/>
      <c r="B92" s="49"/>
      <c r="C92" s="50"/>
      <c r="D92" s="54"/>
      <c r="E92" s="52"/>
      <c r="F92" s="49"/>
      <c r="G92" s="50"/>
      <c r="H92" s="52"/>
    </row>
    <row r="93" spans="1:8" ht="20.25" customHeight="1" x14ac:dyDescent="0.2">
      <c r="A93" s="48"/>
      <c r="B93" s="49"/>
      <c r="C93" s="50"/>
      <c r="D93" s="54"/>
      <c r="E93" s="52"/>
      <c r="F93" s="49"/>
      <c r="G93" s="50"/>
      <c r="H93" s="52"/>
    </row>
    <row r="94" spans="1:8" ht="20.25" customHeight="1" x14ac:dyDescent="0.2">
      <c r="A94" s="48"/>
      <c r="B94" s="49"/>
      <c r="C94" s="50"/>
      <c r="D94" s="54"/>
      <c r="E94" s="52"/>
      <c r="F94" s="49"/>
      <c r="G94" s="50"/>
      <c r="H94" s="52"/>
    </row>
    <row r="95" spans="1:8" ht="20.25" customHeight="1" x14ac:dyDescent="0.2">
      <c r="A95" s="48"/>
      <c r="B95" s="49"/>
      <c r="C95" s="50"/>
      <c r="D95" s="54"/>
      <c r="E95" s="52"/>
      <c r="F95" s="49"/>
      <c r="G95" s="50"/>
      <c r="H95" s="52"/>
    </row>
    <row r="96" spans="1:8" ht="20.25" customHeight="1" x14ac:dyDescent="0.2">
      <c r="A96" s="48"/>
      <c r="B96" s="49"/>
      <c r="C96" s="50"/>
      <c r="D96" s="54"/>
      <c r="E96" s="52"/>
      <c r="F96" s="49"/>
      <c r="G96" s="50"/>
      <c r="H96" s="52"/>
    </row>
    <row r="97" spans="1:8" ht="20.25" customHeight="1" x14ac:dyDescent="0.2">
      <c r="A97" s="48"/>
      <c r="B97" s="49"/>
      <c r="C97" s="50"/>
      <c r="D97" s="54"/>
      <c r="E97" s="52"/>
      <c r="F97" s="49"/>
      <c r="G97" s="50"/>
      <c r="H97" s="52"/>
    </row>
    <row r="98" spans="1:8" ht="20.25" customHeight="1" x14ac:dyDescent="0.2">
      <c r="A98" s="48"/>
      <c r="B98" s="49"/>
      <c r="C98" s="50"/>
      <c r="D98" s="54"/>
      <c r="E98" s="52"/>
      <c r="F98" s="49"/>
      <c r="G98" s="50"/>
      <c r="H98" s="52"/>
    </row>
    <row r="99" spans="1:8" ht="20.25" customHeight="1" x14ac:dyDescent="0.2">
      <c r="A99" s="48"/>
      <c r="B99" s="49"/>
      <c r="C99" s="50"/>
      <c r="D99" s="54"/>
      <c r="E99" s="52"/>
      <c r="F99" s="49"/>
      <c r="G99" s="50"/>
      <c r="H99" s="52"/>
    </row>
    <row r="100" spans="1:8" ht="20.25" customHeight="1" x14ac:dyDescent="0.2">
      <c r="A100" s="48"/>
      <c r="B100" s="49"/>
      <c r="C100" s="50"/>
      <c r="D100" s="54"/>
      <c r="E100" s="52"/>
      <c r="F100" s="49"/>
      <c r="G100" s="50"/>
      <c r="H100" s="52"/>
    </row>
    <row r="101" spans="1:8" ht="20.25" customHeight="1" x14ac:dyDescent="0.2">
      <c r="A101" s="48"/>
      <c r="B101" s="49"/>
      <c r="C101" s="50"/>
      <c r="D101" s="54"/>
      <c r="E101" s="52"/>
      <c r="F101" s="49"/>
      <c r="G101" s="50"/>
      <c r="H101" s="52"/>
    </row>
    <row r="102" spans="1:8" ht="20.25" customHeight="1" x14ac:dyDescent="0.2">
      <c r="A102" s="48"/>
      <c r="B102" s="49"/>
      <c r="C102" s="50"/>
      <c r="D102" s="54"/>
      <c r="E102" s="52"/>
      <c r="F102" s="49"/>
      <c r="G102" s="50"/>
      <c r="H102" s="52"/>
    </row>
    <row r="103" spans="1:8" ht="20.25" customHeight="1" x14ac:dyDescent="0.2">
      <c r="A103" s="48"/>
      <c r="B103" s="49"/>
      <c r="C103" s="50"/>
      <c r="D103" s="54"/>
      <c r="E103" s="52"/>
      <c r="F103" s="49"/>
      <c r="G103" s="50"/>
      <c r="H103" s="52"/>
    </row>
    <row r="104" spans="1:8" ht="20.25" customHeight="1" x14ac:dyDescent="0.2">
      <c r="A104" s="48"/>
      <c r="B104" s="49"/>
      <c r="C104" s="50"/>
      <c r="D104" s="54"/>
      <c r="E104" s="52"/>
      <c r="F104" s="49"/>
      <c r="G104" s="50"/>
      <c r="H104" s="52"/>
    </row>
    <row r="105" spans="1:8" ht="20.25" customHeight="1" x14ac:dyDescent="0.2">
      <c r="A105" s="48"/>
      <c r="B105" s="49"/>
      <c r="C105" s="50"/>
      <c r="D105" s="54"/>
      <c r="E105" s="52"/>
      <c r="F105" s="49"/>
      <c r="G105" s="50"/>
      <c r="H105" s="52"/>
    </row>
    <row r="106" spans="1:8" ht="20.25" customHeight="1" x14ac:dyDescent="0.2">
      <c r="A106" s="48"/>
      <c r="B106" s="49"/>
      <c r="C106" s="50"/>
      <c r="D106" s="54"/>
      <c r="E106" s="52"/>
      <c r="F106" s="49"/>
      <c r="G106" s="50"/>
      <c r="H106" s="52"/>
    </row>
    <row r="107" spans="1:8" ht="20.25" customHeight="1" x14ac:dyDescent="0.2">
      <c r="A107" s="48"/>
      <c r="B107" s="49"/>
      <c r="C107" s="50"/>
      <c r="D107" s="54"/>
      <c r="E107" s="52"/>
      <c r="F107" s="49"/>
      <c r="G107" s="50"/>
      <c r="H107" s="52"/>
    </row>
    <row r="108" spans="1:8" ht="20.25" customHeight="1" x14ac:dyDescent="0.2">
      <c r="A108" s="48"/>
      <c r="B108" s="49"/>
      <c r="C108" s="50"/>
      <c r="D108" s="54"/>
      <c r="E108" s="52"/>
      <c r="F108" s="49"/>
      <c r="G108" s="50"/>
      <c r="H108" s="52"/>
    </row>
    <row r="109" spans="1:8" ht="20.25" customHeight="1" x14ac:dyDescent="0.2">
      <c r="A109" s="48"/>
      <c r="B109" s="49"/>
      <c r="C109" s="50"/>
      <c r="D109" s="54"/>
      <c r="E109" s="52"/>
      <c r="F109" s="49"/>
      <c r="G109" s="50"/>
      <c r="H109" s="52"/>
    </row>
    <row r="110" spans="1:8" x14ac:dyDescent="0.2">
      <c r="A110" s="48"/>
      <c r="B110" s="49"/>
      <c r="C110" s="50"/>
      <c r="D110" s="54"/>
      <c r="E110" s="52"/>
      <c r="F110" s="49"/>
      <c r="G110" s="50"/>
      <c r="H110" s="52"/>
    </row>
  </sheetData>
  <mergeCells count="2">
    <mergeCell ref="A14:D14"/>
    <mergeCell ref="F14:H14"/>
  </mergeCells>
  <dataValidations count="1">
    <dataValidation type="list" allowBlank="1" showInputMessage="1" showErrorMessage="1" sqref="E16:E110" xr:uid="{00000000-0002-0000-2400-000000000000}">
      <formula1>$E$2:$E$11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MJ109"/>
  <sheetViews>
    <sheetView zoomScale="70" zoomScaleNormal="70" workbookViewId="0">
      <pane ySplit="14" topLeftCell="A15" activePane="bottomLeft" state="frozen"/>
      <selection pane="bottomLeft" activeCell="K5" sqref="K5"/>
    </sheetView>
  </sheetViews>
  <sheetFormatPr defaultColWidth="9.140625" defaultRowHeight="15" x14ac:dyDescent="0.2"/>
  <cols>
    <col min="1" max="1" width="33" style="8" customWidth="1"/>
    <col min="2" max="2" width="15.42578125" style="8" customWidth="1"/>
    <col min="3" max="3" width="28.5703125" style="8" customWidth="1"/>
    <col min="4" max="4" width="18.42578125" style="9" customWidth="1"/>
    <col min="5" max="5" width="22.140625" style="9" customWidth="1"/>
    <col min="6" max="6" width="46" style="8" customWidth="1"/>
    <col min="7" max="7" width="41.5703125" style="8" customWidth="1"/>
    <col min="8" max="8" width="17.42578125" style="8" customWidth="1"/>
    <col min="9" max="9" width="9.140625" style="8"/>
    <col min="10" max="10" width="27.42578125" style="8" customWidth="1"/>
    <col min="11" max="11" width="14.28515625" style="8" customWidth="1"/>
    <col min="12" max="1024" width="9.140625" style="8"/>
  </cols>
  <sheetData>
    <row r="1" spans="1:11" ht="15.75" x14ac:dyDescent="0.25">
      <c r="A1" s="10" t="s">
        <v>18</v>
      </c>
      <c r="B1" s="10"/>
      <c r="C1" s="55">
        <f>'12.25'!C1+1</f>
        <v>45286</v>
      </c>
    </row>
    <row r="2" spans="1:11" ht="15.75" x14ac:dyDescent="0.25">
      <c r="A2" s="12" t="s">
        <v>19</v>
      </c>
      <c r="B2" s="13"/>
      <c r="C2" s="13"/>
      <c r="D2" s="56">
        <f>SUMIF(E$16:E109,E2,D$16:D109)</f>
        <v>0</v>
      </c>
      <c r="E2" s="15" t="s">
        <v>5</v>
      </c>
      <c r="F2" s="12" t="s">
        <v>20</v>
      </c>
      <c r="G2" s="13" t="s">
        <v>5</v>
      </c>
      <c r="H2" s="15">
        <f>SUM(H16:H109)-(H3+H4+H5)</f>
        <v>0</v>
      </c>
      <c r="J2" s="16" t="s">
        <v>21</v>
      </c>
      <c r="K2" s="17"/>
    </row>
    <row r="3" spans="1:11" ht="15.75" x14ac:dyDescent="0.25">
      <c r="A3" s="18"/>
      <c r="D3" s="9">
        <f>SUMIF(E$16:E109,E3,D$16:D109)</f>
        <v>0</v>
      </c>
      <c r="E3" s="19" t="s">
        <v>6</v>
      </c>
      <c r="F3" s="18"/>
      <c r="G3" s="8" t="s">
        <v>6</v>
      </c>
      <c r="H3" s="19">
        <f>SUMIF(G16:G109,G3,H16:H109)</f>
        <v>0</v>
      </c>
      <c r="J3" s="20" t="s">
        <v>22</v>
      </c>
      <c r="K3" s="57">
        <f>'12.25'!K8</f>
        <v>262625</v>
      </c>
    </row>
    <row r="4" spans="1:11" ht="15.75" x14ac:dyDescent="0.25">
      <c r="A4" s="18"/>
      <c r="D4" s="9">
        <f>SUMIF(E$16:E109,E4,D$16:D109)</f>
        <v>0</v>
      </c>
      <c r="E4" s="19" t="s">
        <v>7</v>
      </c>
      <c r="F4" s="18"/>
      <c r="G4" s="8" t="s">
        <v>7</v>
      </c>
      <c r="H4" s="19">
        <f>SUMIF(G16:G109,G4,H16:H109)</f>
        <v>0</v>
      </c>
      <c r="J4" s="10" t="s">
        <v>23</v>
      </c>
      <c r="K4" s="29">
        <f>'12.25'!K9</f>
        <v>3800000</v>
      </c>
    </row>
    <row r="5" spans="1:11" x14ac:dyDescent="0.2">
      <c r="A5" s="23"/>
      <c r="D5" s="9">
        <f>SUMIF(E$16:E109,E5,D$16:D109)</f>
        <v>0</v>
      </c>
      <c r="E5" s="19" t="s">
        <v>8</v>
      </c>
      <c r="F5" s="23"/>
      <c r="G5" s="8" t="s">
        <v>24</v>
      </c>
      <c r="H5" s="19">
        <f>SUMIF(G16:G109,G5,H16:H109)</f>
        <v>0</v>
      </c>
      <c r="J5" s="8" t="s">
        <v>25</v>
      </c>
      <c r="K5" s="9">
        <f>'12.25'!K10</f>
        <v>0</v>
      </c>
    </row>
    <row r="6" spans="1:11" x14ac:dyDescent="0.2">
      <c r="A6" s="23"/>
      <c r="D6" s="9">
        <f>SUMIF(E$16:E109,E6,D$16:D109)</f>
        <v>0</v>
      </c>
      <c r="E6" s="19" t="s">
        <v>9</v>
      </c>
      <c r="F6" s="23"/>
      <c r="H6" s="19"/>
    </row>
    <row r="7" spans="1:11" ht="15.75" x14ac:dyDescent="0.25">
      <c r="A7" s="23"/>
      <c r="D7" s="9">
        <f>SUMIF(E$16:E109,E7,D$16:D109)</f>
        <v>0</v>
      </c>
      <c r="E7" s="19" t="s">
        <v>26</v>
      </c>
      <c r="F7" s="23"/>
      <c r="H7" s="19"/>
      <c r="J7" s="25" t="s">
        <v>27</v>
      </c>
      <c r="K7" s="26"/>
    </row>
    <row r="8" spans="1:11" ht="15.75" x14ac:dyDescent="0.25">
      <c r="A8" s="23"/>
      <c r="D8" s="9">
        <f>SUMIF(E$16:E109,E8,D$16:D109)</f>
        <v>0</v>
      </c>
      <c r="E8" s="19" t="s">
        <v>10</v>
      </c>
      <c r="F8" s="23"/>
      <c r="H8" s="19"/>
      <c r="J8" s="20" t="s">
        <v>22</v>
      </c>
      <c r="K8" s="28">
        <f>K3+SUM(D2:D4)-H12</f>
        <v>262625</v>
      </c>
    </row>
    <row r="9" spans="1:11" ht="15.75" x14ac:dyDescent="0.25">
      <c r="A9" s="23"/>
      <c r="D9" s="9">
        <f>SUMIF(E$16:E109,E9,D$16:D109)</f>
        <v>0</v>
      </c>
      <c r="E9" s="19" t="s">
        <v>28</v>
      </c>
      <c r="F9" s="23"/>
      <c r="H9" s="19"/>
      <c r="J9" s="10" t="s">
        <v>29</v>
      </c>
      <c r="K9" s="29">
        <f>K4+H4-D4</f>
        <v>3800000</v>
      </c>
    </row>
    <row r="10" spans="1:11" x14ac:dyDescent="0.2">
      <c r="A10" s="23"/>
      <c r="D10" s="9">
        <f>SUMIF(E$16:E109,E10,D$16:D109)</f>
        <v>0</v>
      </c>
      <c r="E10" s="19" t="s">
        <v>11</v>
      </c>
      <c r="F10" s="23"/>
      <c r="H10" s="19"/>
      <c r="J10" s="8" t="s">
        <v>30</v>
      </c>
      <c r="K10" s="9">
        <f>K5-D3+H3</f>
        <v>0</v>
      </c>
    </row>
    <row r="11" spans="1:11" x14ac:dyDescent="0.2">
      <c r="A11" s="23"/>
      <c r="D11" s="9">
        <f>SUMIF(E$16:E109,E11,D$16:D109)</f>
        <v>0</v>
      </c>
      <c r="E11" s="19" t="s">
        <v>12</v>
      </c>
      <c r="F11" s="23"/>
      <c r="H11" s="19"/>
    </row>
    <row r="12" spans="1:11" x14ac:dyDescent="0.2">
      <c r="A12" s="30"/>
      <c r="B12" s="31"/>
      <c r="C12" s="31" t="s">
        <v>31</v>
      </c>
      <c r="D12" s="32">
        <f>SUM(D2:D11)</f>
        <v>0</v>
      </c>
      <c r="E12" s="33"/>
      <c r="F12" s="30"/>
      <c r="G12" s="31" t="s">
        <v>31</v>
      </c>
      <c r="H12" s="33">
        <f>SUM(H2:H10)</f>
        <v>0</v>
      </c>
    </row>
    <row r="13" spans="1:11" x14ac:dyDescent="0.2">
      <c r="C13" s="34" t="s">
        <v>32</v>
      </c>
      <c r="D13" s="35">
        <f>SUM(D16:D109)</f>
        <v>0</v>
      </c>
      <c r="G13" s="34" t="s">
        <v>32</v>
      </c>
      <c r="H13" s="35">
        <f>SUM(H16:H109)</f>
        <v>0</v>
      </c>
    </row>
    <row r="14" spans="1:11" ht="15.75" x14ac:dyDescent="0.25">
      <c r="A14" s="116" t="s">
        <v>0</v>
      </c>
      <c r="B14" s="116"/>
      <c r="C14" s="116"/>
      <c r="D14" s="116"/>
      <c r="E14" s="36"/>
      <c r="F14" s="117" t="s">
        <v>1</v>
      </c>
      <c r="G14" s="117"/>
      <c r="H14" s="117"/>
    </row>
    <row r="15" spans="1:11" ht="20.25" customHeight="1" x14ac:dyDescent="0.2">
      <c r="A15" s="37" t="s">
        <v>33</v>
      </c>
      <c r="B15" s="38" t="s">
        <v>34</v>
      </c>
      <c r="C15" s="39" t="s">
        <v>35</v>
      </c>
      <c r="D15" s="40" t="s">
        <v>36</v>
      </c>
      <c r="E15" s="41" t="s">
        <v>37</v>
      </c>
      <c r="F15" s="31" t="s">
        <v>38</v>
      </c>
      <c r="G15" s="31" t="s">
        <v>35</v>
      </c>
      <c r="H15" s="42" t="s">
        <v>39</v>
      </c>
    </row>
    <row r="16" spans="1:11" ht="20.25" customHeight="1" x14ac:dyDescent="0.2">
      <c r="A16" s="109"/>
      <c r="B16" s="44"/>
      <c r="C16" s="45"/>
      <c r="D16" s="69"/>
      <c r="E16" s="47"/>
      <c r="F16" s="44"/>
      <c r="G16" s="45"/>
      <c r="H16" s="47"/>
    </row>
    <row r="17" spans="1:8" ht="20.25" customHeight="1" x14ac:dyDescent="0.2">
      <c r="A17" s="110"/>
      <c r="B17" s="49"/>
      <c r="C17" s="50"/>
      <c r="D17" s="78"/>
      <c r="E17" s="52"/>
      <c r="F17" s="49"/>
      <c r="G17" s="50"/>
      <c r="H17" s="52"/>
    </row>
    <row r="18" spans="1:8" ht="20.25" customHeight="1" x14ac:dyDescent="0.2">
      <c r="A18" s="110"/>
      <c r="B18" s="49"/>
      <c r="C18" s="50"/>
      <c r="D18" s="54"/>
      <c r="E18" s="52"/>
      <c r="F18" s="49"/>
      <c r="G18" s="50"/>
      <c r="H18" s="52"/>
    </row>
    <row r="19" spans="1:8" ht="20.25" customHeight="1" x14ac:dyDescent="0.2">
      <c r="A19" s="110"/>
      <c r="B19" s="49"/>
      <c r="C19" s="50"/>
      <c r="D19" s="54"/>
      <c r="E19" s="52"/>
      <c r="F19" s="49"/>
      <c r="G19" s="50"/>
      <c r="H19" s="52"/>
    </row>
    <row r="20" spans="1:8" ht="20.25" customHeight="1" x14ac:dyDescent="0.2">
      <c r="A20" s="110"/>
      <c r="B20" s="49"/>
      <c r="C20" s="50"/>
      <c r="D20" s="54"/>
      <c r="E20" s="52"/>
      <c r="F20" s="49"/>
      <c r="G20" s="50"/>
      <c r="H20" s="52"/>
    </row>
    <row r="21" spans="1:8" ht="20.25" customHeight="1" x14ac:dyDescent="0.2">
      <c r="A21" s="110"/>
      <c r="B21" s="49"/>
      <c r="C21" s="50"/>
      <c r="D21" s="54"/>
      <c r="E21" s="52"/>
      <c r="F21" s="49"/>
      <c r="G21" s="50"/>
      <c r="H21" s="52"/>
    </row>
    <row r="22" spans="1:8" ht="20.25" customHeight="1" x14ac:dyDescent="0.2">
      <c r="A22" s="110"/>
      <c r="B22" s="49"/>
      <c r="C22" s="50"/>
      <c r="D22" s="54"/>
      <c r="E22" s="52"/>
      <c r="F22" s="49"/>
      <c r="G22" s="50"/>
      <c r="H22" s="52"/>
    </row>
    <row r="23" spans="1:8" ht="20.25" customHeight="1" x14ac:dyDescent="0.2">
      <c r="A23" s="110"/>
      <c r="B23" s="49"/>
      <c r="C23" s="50"/>
      <c r="D23" s="54"/>
      <c r="E23" s="52"/>
      <c r="F23" s="49"/>
      <c r="G23" s="50"/>
      <c r="H23" s="52"/>
    </row>
    <row r="24" spans="1:8" ht="20.25" customHeight="1" x14ac:dyDescent="0.2">
      <c r="A24" s="110"/>
      <c r="B24" s="49"/>
      <c r="C24" s="50"/>
      <c r="D24" s="54"/>
      <c r="E24" s="52"/>
      <c r="F24" s="49"/>
      <c r="G24" s="50"/>
      <c r="H24" s="52"/>
    </row>
    <row r="25" spans="1:8" ht="20.25" customHeight="1" x14ac:dyDescent="0.2">
      <c r="A25" s="110"/>
      <c r="B25" s="49"/>
      <c r="C25" s="50"/>
      <c r="D25" s="54"/>
      <c r="E25" s="52"/>
      <c r="F25" s="49"/>
      <c r="G25" s="50"/>
      <c r="H25" s="52"/>
    </row>
    <row r="26" spans="1:8" ht="20.25" customHeight="1" x14ac:dyDescent="0.2">
      <c r="A26" s="110"/>
      <c r="B26" s="49"/>
      <c r="C26" s="50"/>
      <c r="D26" s="54"/>
      <c r="E26" s="52"/>
      <c r="F26" s="49"/>
      <c r="G26" s="50"/>
      <c r="H26" s="52"/>
    </row>
    <row r="27" spans="1:8" ht="20.25" customHeight="1" x14ac:dyDescent="0.2">
      <c r="A27" s="110"/>
      <c r="B27" s="49"/>
      <c r="C27" s="50"/>
      <c r="D27" s="54"/>
      <c r="E27" s="52"/>
      <c r="F27" s="49"/>
      <c r="G27" s="50"/>
      <c r="H27" s="52"/>
    </row>
    <row r="28" spans="1:8" ht="20.25" customHeight="1" x14ac:dyDescent="0.2">
      <c r="A28" s="110"/>
      <c r="B28" s="49"/>
      <c r="C28" s="50"/>
      <c r="D28" s="54"/>
      <c r="E28" s="52"/>
      <c r="F28" s="49"/>
      <c r="G28" s="50"/>
      <c r="H28" s="52"/>
    </row>
    <row r="29" spans="1:8" ht="20.25" customHeight="1" x14ac:dyDescent="0.2">
      <c r="A29" s="110"/>
      <c r="B29" s="49"/>
      <c r="C29" s="50"/>
      <c r="D29" s="54"/>
      <c r="E29" s="52"/>
      <c r="F29" s="49"/>
      <c r="G29" s="50"/>
      <c r="H29" s="52"/>
    </row>
    <row r="30" spans="1:8" ht="20.25" customHeight="1" x14ac:dyDescent="0.2">
      <c r="A30" s="110"/>
      <c r="B30" s="49"/>
      <c r="C30" s="50"/>
      <c r="D30" s="54"/>
      <c r="E30" s="52"/>
      <c r="F30" s="49"/>
      <c r="G30" s="50"/>
      <c r="H30" s="52"/>
    </row>
    <row r="31" spans="1:8" ht="20.25" customHeight="1" x14ac:dyDescent="0.2">
      <c r="A31" s="110"/>
      <c r="B31" s="49"/>
      <c r="C31" s="50"/>
      <c r="D31" s="54"/>
      <c r="E31" s="52"/>
      <c r="F31" s="49"/>
      <c r="G31" s="50"/>
      <c r="H31" s="52"/>
    </row>
    <row r="32" spans="1:8" ht="20.25" customHeight="1" x14ac:dyDescent="0.2">
      <c r="A32" s="110"/>
      <c r="B32" s="49"/>
      <c r="C32" s="50"/>
      <c r="D32" s="54"/>
      <c r="E32" s="52"/>
      <c r="F32" s="49"/>
      <c r="G32" s="50"/>
      <c r="H32" s="52"/>
    </row>
    <row r="33" spans="1:8" ht="20.25" customHeight="1" x14ac:dyDescent="0.2">
      <c r="A33" s="110"/>
      <c r="B33" s="49"/>
      <c r="C33" s="50"/>
      <c r="D33" s="54"/>
      <c r="E33" s="52"/>
      <c r="F33" s="49"/>
      <c r="G33" s="50"/>
      <c r="H33" s="52"/>
    </row>
    <row r="34" spans="1:8" ht="20.25" customHeight="1" x14ac:dyDescent="0.2">
      <c r="A34" s="110"/>
      <c r="B34" s="49"/>
      <c r="C34" s="50"/>
      <c r="D34" s="54"/>
      <c r="E34" s="52"/>
      <c r="F34" s="49"/>
      <c r="G34" s="50"/>
      <c r="H34" s="52"/>
    </row>
    <row r="35" spans="1:8" ht="20.25" customHeight="1" x14ac:dyDescent="0.2">
      <c r="A35" s="110"/>
      <c r="B35" s="49"/>
      <c r="C35" s="50"/>
      <c r="D35" s="54"/>
      <c r="E35" s="52"/>
      <c r="F35" s="49"/>
      <c r="G35" s="50"/>
      <c r="H35" s="52"/>
    </row>
    <row r="36" spans="1:8" ht="20.25" customHeight="1" x14ac:dyDescent="0.2">
      <c r="A36" s="110"/>
      <c r="B36" s="49"/>
      <c r="C36" s="50"/>
      <c r="D36" s="54"/>
      <c r="E36" s="52"/>
      <c r="F36" s="49"/>
      <c r="G36" s="50"/>
      <c r="H36" s="52"/>
    </row>
    <row r="37" spans="1:8" ht="20.25" customHeight="1" x14ac:dyDescent="0.2">
      <c r="A37" s="110"/>
      <c r="B37" s="49"/>
      <c r="C37" s="50"/>
      <c r="D37" s="54"/>
      <c r="E37" s="52"/>
      <c r="F37" s="49"/>
      <c r="G37" s="50"/>
      <c r="H37" s="52"/>
    </row>
    <row r="38" spans="1:8" s="27" customFormat="1" ht="20.25" customHeight="1" x14ac:dyDescent="0.2">
      <c r="A38" s="110"/>
      <c r="B38" s="111"/>
      <c r="C38" s="112"/>
      <c r="D38" s="51"/>
      <c r="E38" s="113"/>
      <c r="F38" s="111"/>
      <c r="G38" s="112"/>
      <c r="H38" s="113"/>
    </row>
    <row r="39" spans="1:8" ht="20.25" customHeight="1" x14ac:dyDescent="0.2">
      <c r="A39" s="110"/>
      <c r="B39" s="49"/>
      <c r="C39" s="50"/>
      <c r="D39" s="54"/>
      <c r="E39" s="52"/>
      <c r="F39" s="49"/>
      <c r="G39" s="50"/>
      <c r="H39" s="52"/>
    </row>
    <row r="40" spans="1:8" ht="20.25" customHeight="1" x14ac:dyDescent="0.2">
      <c r="A40" s="110"/>
      <c r="B40" s="49"/>
      <c r="C40" s="50"/>
      <c r="D40" s="54"/>
      <c r="E40" s="52"/>
      <c r="F40" s="49"/>
      <c r="G40" s="50"/>
      <c r="H40" s="52"/>
    </row>
    <row r="41" spans="1:8" ht="20.25" customHeight="1" x14ac:dyDescent="0.2">
      <c r="A41" s="110"/>
      <c r="B41" s="49"/>
      <c r="C41" s="50"/>
      <c r="D41" s="54"/>
      <c r="E41" s="52"/>
      <c r="F41" s="49"/>
      <c r="G41" s="50"/>
      <c r="H41" s="52"/>
    </row>
    <row r="42" spans="1:8" ht="20.25" customHeight="1" x14ac:dyDescent="0.2">
      <c r="A42" s="110"/>
      <c r="B42" s="49"/>
      <c r="C42" s="50"/>
      <c r="D42" s="54"/>
      <c r="E42" s="52"/>
      <c r="F42" s="49"/>
      <c r="G42" s="50"/>
      <c r="H42" s="52"/>
    </row>
    <row r="43" spans="1:8" ht="20.25" customHeight="1" x14ac:dyDescent="0.2">
      <c r="A43" s="110"/>
      <c r="B43" s="49"/>
      <c r="C43" s="50"/>
      <c r="D43" s="54"/>
      <c r="E43" s="52"/>
      <c r="F43" s="49"/>
      <c r="G43" s="50"/>
      <c r="H43" s="52"/>
    </row>
    <row r="44" spans="1:8" ht="20.25" customHeight="1" x14ac:dyDescent="0.2">
      <c r="A44" s="110"/>
      <c r="B44" s="49"/>
      <c r="C44" s="50"/>
      <c r="D44" s="54"/>
      <c r="E44" s="52"/>
      <c r="F44" s="49"/>
      <c r="G44" s="50"/>
      <c r="H44" s="52"/>
    </row>
    <row r="45" spans="1:8" ht="20.25" customHeight="1" x14ac:dyDescent="0.2">
      <c r="A45" s="110"/>
      <c r="B45" s="49"/>
      <c r="C45" s="50"/>
      <c r="D45" s="54"/>
      <c r="E45" s="52"/>
      <c r="F45" s="49"/>
      <c r="G45" s="50"/>
      <c r="H45" s="52"/>
    </row>
    <row r="46" spans="1:8" ht="20.25" customHeight="1" x14ac:dyDescent="0.2">
      <c r="A46" s="110"/>
      <c r="B46" s="49"/>
      <c r="C46" s="50"/>
      <c r="D46" s="54"/>
      <c r="E46" s="52"/>
      <c r="F46" s="49"/>
      <c r="G46" s="50"/>
      <c r="H46" s="52"/>
    </row>
    <row r="47" spans="1:8" ht="20.25" customHeight="1" x14ac:dyDescent="0.2">
      <c r="A47" s="110"/>
      <c r="B47" s="49"/>
      <c r="C47" s="50"/>
      <c r="D47" s="54"/>
      <c r="E47" s="52"/>
      <c r="F47" s="49"/>
      <c r="G47" s="50"/>
      <c r="H47" s="52"/>
    </row>
    <row r="48" spans="1:8" ht="20.25" customHeight="1" x14ac:dyDescent="0.2">
      <c r="A48" s="110"/>
      <c r="B48" s="49"/>
      <c r="C48" s="50"/>
      <c r="D48" s="54"/>
      <c r="E48" s="52"/>
      <c r="F48" s="49"/>
      <c r="G48" s="50"/>
      <c r="H48" s="52"/>
    </row>
    <row r="49" spans="1:8" ht="20.25" customHeight="1" x14ac:dyDescent="0.2">
      <c r="A49" s="110"/>
      <c r="B49" s="59"/>
      <c r="C49" s="50"/>
      <c r="D49" s="54"/>
      <c r="E49" s="52"/>
      <c r="F49" s="49"/>
      <c r="G49" s="50"/>
      <c r="H49" s="52"/>
    </row>
    <row r="50" spans="1:8" ht="20.25" customHeight="1" x14ac:dyDescent="0.2">
      <c r="A50" s="114"/>
      <c r="B50" s="49"/>
      <c r="C50" s="50"/>
      <c r="D50" s="54"/>
      <c r="E50" s="52"/>
      <c r="F50" s="49"/>
      <c r="G50" s="50"/>
      <c r="H50" s="52"/>
    </row>
    <row r="51" spans="1:8" ht="20.25" customHeight="1" x14ac:dyDescent="0.2">
      <c r="A51" s="48"/>
      <c r="B51" s="49"/>
      <c r="C51" s="50"/>
      <c r="D51" s="54"/>
      <c r="E51" s="52"/>
      <c r="F51" s="49"/>
      <c r="G51" s="50"/>
      <c r="H51" s="52"/>
    </row>
    <row r="52" spans="1:8" ht="20.25" customHeight="1" x14ac:dyDescent="0.2">
      <c r="A52" s="48"/>
      <c r="B52" s="49"/>
      <c r="C52" s="50"/>
      <c r="D52" s="54"/>
      <c r="E52" s="52"/>
      <c r="F52" s="49"/>
      <c r="G52" s="50"/>
      <c r="H52" s="52"/>
    </row>
    <row r="53" spans="1:8" ht="20.25" customHeight="1" x14ac:dyDescent="0.2">
      <c r="A53" s="48"/>
      <c r="B53" s="49"/>
      <c r="C53" s="50"/>
      <c r="D53" s="54"/>
      <c r="E53" s="52"/>
      <c r="F53" s="49"/>
      <c r="G53" s="50"/>
      <c r="H53" s="52"/>
    </row>
    <row r="54" spans="1:8" ht="20.25" customHeight="1" x14ac:dyDescent="0.2">
      <c r="A54" s="48"/>
      <c r="B54" s="49"/>
      <c r="C54" s="50"/>
      <c r="D54" s="54"/>
      <c r="E54" s="52"/>
      <c r="F54" s="49"/>
      <c r="G54" s="50"/>
      <c r="H54" s="52"/>
    </row>
    <row r="55" spans="1:8" ht="20.25" customHeight="1" x14ac:dyDescent="0.2">
      <c r="A55" s="48"/>
      <c r="B55" s="49"/>
      <c r="C55" s="50"/>
      <c r="D55" s="54"/>
      <c r="E55" s="52"/>
      <c r="F55" s="49"/>
      <c r="G55" s="50"/>
      <c r="H55" s="52"/>
    </row>
    <row r="56" spans="1:8" ht="20.25" customHeight="1" x14ac:dyDescent="0.2">
      <c r="A56" s="48"/>
      <c r="B56" s="49"/>
      <c r="C56" s="50"/>
      <c r="D56" s="54"/>
      <c r="E56" s="52"/>
      <c r="F56" s="49"/>
      <c r="G56" s="50"/>
      <c r="H56" s="52"/>
    </row>
    <row r="57" spans="1:8" ht="20.25" customHeight="1" x14ac:dyDescent="0.2">
      <c r="A57" s="48"/>
      <c r="B57" s="49"/>
      <c r="C57" s="50"/>
      <c r="D57" s="54"/>
      <c r="E57" s="52"/>
      <c r="F57" s="49"/>
      <c r="G57" s="50"/>
      <c r="H57" s="52"/>
    </row>
    <row r="58" spans="1:8" ht="20.25" customHeight="1" x14ac:dyDescent="0.2">
      <c r="A58" s="48"/>
      <c r="B58" s="49"/>
      <c r="C58" s="50"/>
      <c r="D58" s="54"/>
      <c r="E58" s="52"/>
      <c r="F58" s="49"/>
      <c r="G58" s="50"/>
      <c r="H58" s="52"/>
    </row>
    <row r="59" spans="1:8" ht="20.25" customHeight="1" x14ac:dyDescent="0.2">
      <c r="A59" s="48"/>
      <c r="B59" s="49"/>
      <c r="C59" s="50"/>
      <c r="D59" s="54"/>
      <c r="E59" s="52"/>
      <c r="F59" s="49"/>
      <c r="G59" s="50"/>
      <c r="H59" s="52"/>
    </row>
    <row r="60" spans="1:8" ht="20.25" customHeight="1" x14ac:dyDescent="0.2">
      <c r="A60" s="48"/>
      <c r="B60" s="49"/>
      <c r="C60" s="50"/>
      <c r="D60" s="54"/>
      <c r="E60" s="52"/>
      <c r="F60" s="49"/>
      <c r="G60" s="50"/>
      <c r="H60" s="52"/>
    </row>
    <row r="61" spans="1:8" ht="20.25" customHeight="1" x14ac:dyDescent="0.2">
      <c r="A61" s="48"/>
      <c r="B61" s="49"/>
      <c r="C61" s="50"/>
      <c r="D61" s="54"/>
      <c r="E61" s="52"/>
      <c r="F61" s="49"/>
      <c r="G61" s="50"/>
      <c r="H61" s="52"/>
    </row>
    <row r="62" spans="1:8" ht="20.25" customHeight="1" x14ac:dyDescent="0.2">
      <c r="A62" s="48"/>
      <c r="B62" s="49"/>
      <c r="C62" s="50"/>
      <c r="D62" s="54"/>
      <c r="E62" s="52"/>
      <c r="F62" s="49"/>
      <c r="G62" s="50"/>
      <c r="H62" s="52"/>
    </row>
    <row r="63" spans="1:8" ht="20.25" customHeight="1" x14ac:dyDescent="0.2">
      <c r="A63" s="48"/>
      <c r="B63" s="49"/>
      <c r="C63" s="50"/>
      <c r="D63" s="54"/>
      <c r="E63" s="52"/>
      <c r="F63" s="49"/>
      <c r="G63" s="50"/>
      <c r="H63" s="52"/>
    </row>
    <row r="64" spans="1:8" ht="20.25" customHeight="1" x14ac:dyDescent="0.2">
      <c r="A64" s="48"/>
      <c r="B64" s="49"/>
      <c r="C64" s="50"/>
      <c r="D64" s="54"/>
      <c r="E64" s="52"/>
      <c r="F64" s="49"/>
      <c r="G64" s="50"/>
      <c r="H64" s="52"/>
    </row>
    <row r="65" spans="1:8" ht="20.25" customHeight="1" x14ac:dyDescent="0.2">
      <c r="A65" s="48"/>
      <c r="B65" s="49"/>
      <c r="C65" s="50"/>
      <c r="D65" s="54"/>
      <c r="E65" s="52"/>
      <c r="F65" s="49"/>
      <c r="G65" s="50"/>
      <c r="H65" s="52"/>
    </row>
    <row r="66" spans="1:8" ht="20.25" customHeight="1" x14ac:dyDescent="0.2">
      <c r="A66" s="48"/>
      <c r="B66" s="49"/>
      <c r="C66" s="50"/>
      <c r="D66" s="54"/>
      <c r="E66" s="52"/>
      <c r="F66" s="49"/>
      <c r="G66" s="50"/>
      <c r="H66" s="52"/>
    </row>
    <row r="67" spans="1:8" ht="20.25" customHeight="1" x14ac:dyDescent="0.2">
      <c r="A67" s="48"/>
      <c r="B67" s="49"/>
      <c r="C67" s="50"/>
      <c r="D67" s="54"/>
      <c r="E67" s="52"/>
      <c r="F67" s="49"/>
      <c r="G67" s="50"/>
      <c r="H67" s="52"/>
    </row>
    <row r="68" spans="1:8" ht="20.25" customHeight="1" x14ac:dyDescent="0.2">
      <c r="A68" s="48"/>
      <c r="B68" s="49"/>
      <c r="C68" s="50"/>
      <c r="D68" s="54"/>
      <c r="E68" s="52"/>
      <c r="F68" s="49"/>
      <c r="G68" s="50"/>
      <c r="H68" s="52"/>
    </row>
    <row r="69" spans="1:8" ht="20.25" customHeight="1" x14ac:dyDescent="0.2">
      <c r="A69" s="48"/>
      <c r="B69" s="49"/>
      <c r="C69" s="50"/>
      <c r="D69" s="54"/>
      <c r="E69" s="52"/>
      <c r="F69" s="49"/>
      <c r="G69" s="50"/>
      <c r="H69" s="52"/>
    </row>
    <row r="70" spans="1:8" ht="20.25" customHeight="1" x14ac:dyDescent="0.2">
      <c r="A70" s="48"/>
      <c r="B70" s="49"/>
      <c r="C70" s="50"/>
      <c r="D70" s="54"/>
      <c r="E70" s="52"/>
      <c r="F70" s="49"/>
      <c r="G70" s="50"/>
      <c r="H70" s="52"/>
    </row>
    <row r="71" spans="1:8" ht="20.25" customHeight="1" x14ac:dyDescent="0.2">
      <c r="A71" s="48"/>
      <c r="B71" s="49"/>
      <c r="C71" s="50"/>
      <c r="D71" s="54"/>
      <c r="E71" s="52"/>
      <c r="F71" s="49"/>
      <c r="G71" s="50"/>
      <c r="H71" s="52"/>
    </row>
    <row r="72" spans="1:8" ht="20.25" customHeight="1" x14ac:dyDescent="0.2">
      <c r="A72" s="48"/>
      <c r="B72" s="49"/>
      <c r="C72" s="50"/>
      <c r="D72" s="54"/>
      <c r="E72" s="52"/>
      <c r="F72" s="49"/>
      <c r="G72" s="50"/>
      <c r="H72" s="52"/>
    </row>
    <row r="73" spans="1:8" ht="20.25" customHeight="1" x14ac:dyDescent="0.2">
      <c r="A73" s="48"/>
      <c r="B73" s="49"/>
      <c r="C73" s="50"/>
      <c r="D73" s="54"/>
      <c r="E73" s="52"/>
      <c r="F73" s="49"/>
      <c r="G73" s="50"/>
      <c r="H73" s="52"/>
    </row>
    <row r="74" spans="1:8" ht="20.25" customHeight="1" x14ac:dyDescent="0.2">
      <c r="A74" s="48"/>
      <c r="B74" s="49"/>
      <c r="C74" s="50"/>
      <c r="D74" s="54"/>
      <c r="E74" s="52"/>
      <c r="F74" s="49"/>
      <c r="G74" s="50"/>
      <c r="H74" s="52"/>
    </row>
    <row r="75" spans="1:8" ht="20.25" customHeight="1" x14ac:dyDescent="0.2">
      <c r="A75" s="48"/>
      <c r="B75" s="49"/>
      <c r="C75" s="50"/>
      <c r="D75" s="54"/>
      <c r="E75" s="52"/>
      <c r="F75" s="49"/>
      <c r="G75" s="50"/>
      <c r="H75" s="52"/>
    </row>
    <row r="76" spans="1:8" ht="20.25" customHeight="1" x14ac:dyDescent="0.2">
      <c r="A76" s="48"/>
      <c r="B76" s="49"/>
      <c r="C76" s="50"/>
      <c r="D76" s="54"/>
      <c r="E76" s="52"/>
      <c r="F76" s="49"/>
      <c r="G76" s="50"/>
      <c r="H76" s="52"/>
    </row>
    <row r="77" spans="1:8" ht="20.25" customHeight="1" x14ac:dyDescent="0.2">
      <c r="A77" s="48"/>
      <c r="B77" s="49"/>
      <c r="C77" s="50"/>
      <c r="D77" s="54"/>
      <c r="E77" s="52"/>
      <c r="F77" s="49"/>
      <c r="G77" s="50"/>
      <c r="H77" s="52"/>
    </row>
    <row r="78" spans="1:8" ht="20.25" customHeight="1" x14ac:dyDescent="0.2">
      <c r="A78" s="48"/>
      <c r="B78" s="49"/>
      <c r="C78" s="50"/>
      <c r="D78" s="54"/>
      <c r="E78" s="52"/>
      <c r="F78" s="49"/>
      <c r="G78" s="50"/>
      <c r="H78" s="52"/>
    </row>
    <row r="79" spans="1:8" ht="20.25" customHeight="1" x14ac:dyDescent="0.2">
      <c r="A79" s="48"/>
      <c r="B79" s="49"/>
      <c r="C79" s="50"/>
      <c r="D79" s="54"/>
      <c r="E79" s="52"/>
      <c r="F79" s="49"/>
      <c r="G79" s="50"/>
      <c r="H79" s="52"/>
    </row>
    <row r="80" spans="1:8" ht="20.25" customHeight="1" x14ac:dyDescent="0.2">
      <c r="A80" s="48"/>
      <c r="B80" s="49"/>
      <c r="C80" s="50"/>
      <c r="D80" s="54"/>
      <c r="E80" s="52"/>
      <c r="F80" s="49"/>
      <c r="G80" s="50"/>
      <c r="H80" s="52"/>
    </row>
    <row r="81" spans="1:8" ht="20.25" customHeight="1" x14ac:dyDescent="0.2">
      <c r="A81" s="48"/>
      <c r="B81" s="49"/>
      <c r="C81" s="50"/>
      <c r="D81" s="54"/>
      <c r="E81" s="52"/>
      <c r="F81" s="49"/>
      <c r="G81" s="50"/>
      <c r="H81" s="52"/>
    </row>
    <row r="82" spans="1:8" ht="20.25" customHeight="1" x14ac:dyDescent="0.2">
      <c r="A82" s="48"/>
      <c r="B82" s="49"/>
      <c r="C82" s="50"/>
      <c r="D82" s="54"/>
      <c r="E82" s="52"/>
      <c r="F82" s="49"/>
      <c r="G82" s="50"/>
      <c r="H82" s="52"/>
    </row>
    <row r="83" spans="1:8" ht="20.25" customHeight="1" x14ac:dyDescent="0.2">
      <c r="A83" s="48"/>
      <c r="B83" s="49"/>
      <c r="C83" s="50"/>
      <c r="D83" s="54"/>
      <c r="E83" s="52"/>
      <c r="F83" s="49"/>
      <c r="G83" s="50"/>
      <c r="H83" s="52"/>
    </row>
    <row r="84" spans="1:8" ht="20.25" customHeight="1" x14ac:dyDescent="0.2">
      <c r="A84" s="48"/>
      <c r="B84" s="49"/>
      <c r="C84" s="50"/>
      <c r="D84" s="54"/>
      <c r="E84" s="52"/>
      <c r="F84" s="49"/>
      <c r="G84" s="50"/>
      <c r="H84" s="52"/>
    </row>
    <row r="85" spans="1:8" ht="20.25" customHeight="1" x14ac:dyDescent="0.2">
      <c r="A85" s="48"/>
      <c r="B85" s="49"/>
      <c r="C85" s="50"/>
      <c r="D85" s="54"/>
      <c r="E85" s="52"/>
      <c r="F85" s="49"/>
      <c r="G85" s="50"/>
      <c r="H85" s="52"/>
    </row>
    <row r="86" spans="1:8" ht="20.25" customHeight="1" x14ac:dyDescent="0.2">
      <c r="A86" s="48"/>
      <c r="B86" s="49"/>
      <c r="C86" s="50"/>
      <c r="D86" s="54"/>
      <c r="E86" s="52"/>
      <c r="F86" s="49"/>
      <c r="G86" s="50"/>
      <c r="H86" s="52"/>
    </row>
    <row r="87" spans="1:8" ht="20.25" customHeight="1" x14ac:dyDescent="0.2">
      <c r="A87" s="48"/>
      <c r="B87" s="49"/>
      <c r="C87" s="50"/>
      <c r="D87" s="54"/>
      <c r="E87" s="52"/>
      <c r="F87" s="49"/>
      <c r="G87" s="50"/>
      <c r="H87" s="52"/>
    </row>
    <row r="88" spans="1:8" ht="20.25" customHeight="1" x14ac:dyDescent="0.2">
      <c r="A88" s="48"/>
      <c r="B88" s="49"/>
      <c r="C88" s="50"/>
      <c r="D88" s="54"/>
      <c r="E88" s="52"/>
      <c r="F88" s="49"/>
      <c r="G88" s="50"/>
      <c r="H88" s="52"/>
    </row>
    <row r="89" spans="1:8" ht="20.25" customHeight="1" x14ac:dyDescent="0.2">
      <c r="A89" s="48"/>
      <c r="B89" s="49"/>
      <c r="C89" s="50"/>
      <c r="D89" s="54"/>
      <c r="E89" s="52"/>
      <c r="F89" s="49"/>
      <c r="G89" s="50"/>
      <c r="H89" s="52"/>
    </row>
    <row r="90" spans="1:8" ht="20.25" customHeight="1" x14ac:dyDescent="0.2">
      <c r="A90" s="48"/>
      <c r="B90" s="49"/>
      <c r="C90" s="50"/>
      <c r="D90" s="54"/>
      <c r="E90" s="52"/>
      <c r="F90" s="49"/>
      <c r="G90" s="50"/>
      <c r="H90" s="52"/>
    </row>
    <row r="91" spans="1:8" ht="20.25" customHeight="1" x14ac:dyDescent="0.2">
      <c r="A91" s="48"/>
      <c r="B91" s="49"/>
      <c r="C91" s="50"/>
      <c r="D91" s="54"/>
      <c r="E91" s="52"/>
      <c r="F91" s="49"/>
      <c r="G91" s="50"/>
      <c r="H91" s="52"/>
    </row>
    <row r="92" spans="1:8" ht="20.25" customHeight="1" x14ac:dyDescent="0.2">
      <c r="A92" s="48"/>
      <c r="B92" s="49"/>
      <c r="C92" s="50"/>
      <c r="D92" s="54"/>
      <c r="E92" s="52"/>
      <c r="F92" s="49"/>
      <c r="G92" s="50"/>
      <c r="H92" s="52"/>
    </row>
    <row r="93" spans="1:8" ht="20.25" customHeight="1" x14ac:dyDescent="0.2">
      <c r="A93" s="48"/>
      <c r="B93" s="49"/>
      <c r="C93" s="50"/>
      <c r="D93" s="54"/>
      <c r="E93" s="52"/>
      <c r="F93" s="49"/>
      <c r="G93" s="50"/>
      <c r="H93" s="52"/>
    </row>
    <row r="94" spans="1:8" ht="20.25" customHeight="1" x14ac:dyDescent="0.2">
      <c r="A94" s="48"/>
      <c r="B94" s="49"/>
      <c r="C94" s="50"/>
      <c r="D94" s="54"/>
      <c r="E94" s="52"/>
      <c r="F94" s="49"/>
      <c r="G94" s="50"/>
      <c r="H94" s="52"/>
    </row>
    <row r="95" spans="1:8" ht="20.25" customHeight="1" x14ac:dyDescent="0.2">
      <c r="A95" s="48"/>
      <c r="B95" s="49"/>
      <c r="C95" s="50"/>
      <c r="D95" s="54"/>
      <c r="E95" s="52"/>
      <c r="F95" s="49"/>
      <c r="G95" s="50"/>
      <c r="H95" s="52"/>
    </row>
    <row r="96" spans="1:8" ht="20.25" customHeight="1" x14ac:dyDescent="0.2">
      <c r="A96" s="48"/>
      <c r="B96" s="49"/>
      <c r="C96" s="50"/>
      <c r="D96" s="54"/>
      <c r="E96" s="52"/>
      <c r="F96" s="49"/>
      <c r="G96" s="50"/>
      <c r="H96" s="52"/>
    </row>
    <row r="97" spans="1:8" ht="20.25" customHeight="1" x14ac:dyDescent="0.2">
      <c r="A97" s="48"/>
      <c r="B97" s="49"/>
      <c r="C97" s="50"/>
      <c r="D97" s="54"/>
      <c r="E97" s="52"/>
      <c r="F97" s="49"/>
      <c r="G97" s="50"/>
      <c r="H97" s="52"/>
    </row>
    <row r="98" spans="1:8" ht="20.25" customHeight="1" x14ac:dyDescent="0.2">
      <c r="A98" s="48"/>
      <c r="B98" s="49"/>
      <c r="C98" s="50"/>
      <c r="D98" s="54"/>
      <c r="E98" s="52"/>
      <c r="F98" s="49"/>
      <c r="G98" s="50"/>
      <c r="H98" s="52"/>
    </row>
    <row r="99" spans="1:8" ht="20.25" customHeight="1" x14ac:dyDescent="0.2">
      <c r="A99" s="48"/>
      <c r="B99" s="49"/>
      <c r="C99" s="50"/>
      <c r="D99" s="54"/>
      <c r="E99" s="52"/>
      <c r="F99" s="49"/>
      <c r="G99" s="50"/>
      <c r="H99" s="52"/>
    </row>
    <row r="100" spans="1:8" ht="20.25" customHeight="1" x14ac:dyDescent="0.2">
      <c r="A100" s="48"/>
      <c r="B100" s="49"/>
      <c r="C100" s="50"/>
      <c r="D100" s="54"/>
      <c r="E100" s="52"/>
      <c r="F100" s="49"/>
      <c r="G100" s="50"/>
      <c r="H100" s="52"/>
    </row>
    <row r="101" spans="1:8" ht="20.25" customHeight="1" x14ac:dyDescent="0.2">
      <c r="A101" s="48"/>
      <c r="B101" s="49"/>
      <c r="C101" s="50"/>
      <c r="D101" s="54"/>
      <c r="E101" s="52"/>
      <c r="F101" s="49"/>
      <c r="G101" s="50"/>
      <c r="H101" s="52"/>
    </row>
    <row r="102" spans="1:8" ht="20.25" customHeight="1" x14ac:dyDescent="0.2">
      <c r="A102" s="48"/>
      <c r="B102" s="49"/>
      <c r="C102" s="50"/>
      <c r="D102" s="54"/>
      <c r="E102" s="52"/>
      <c r="F102" s="49"/>
      <c r="G102" s="50"/>
      <c r="H102" s="52"/>
    </row>
    <row r="103" spans="1:8" ht="20.25" customHeight="1" x14ac:dyDescent="0.2">
      <c r="A103" s="48"/>
      <c r="B103" s="49"/>
      <c r="C103" s="50"/>
      <c r="D103" s="54"/>
      <c r="E103" s="52"/>
      <c r="F103" s="49"/>
      <c r="G103" s="50"/>
      <c r="H103" s="52"/>
    </row>
    <row r="104" spans="1:8" ht="20.25" customHeight="1" x14ac:dyDescent="0.2">
      <c r="A104" s="48"/>
      <c r="B104" s="49"/>
      <c r="C104" s="50"/>
      <c r="D104" s="54"/>
      <c r="E104" s="52"/>
      <c r="F104" s="49"/>
      <c r="G104" s="50"/>
      <c r="H104" s="52"/>
    </row>
    <row r="105" spans="1:8" ht="20.25" customHeight="1" x14ac:dyDescent="0.2">
      <c r="A105" s="48"/>
      <c r="B105" s="49"/>
      <c r="C105" s="50"/>
      <c r="D105" s="54"/>
      <c r="E105" s="52"/>
      <c r="F105" s="49"/>
      <c r="G105" s="50"/>
      <c r="H105" s="52"/>
    </row>
    <row r="106" spans="1:8" ht="20.25" customHeight="1" x14ac:dyDescent="0.2">
      <c r="A106" s="48"/>
      <c r="B106" s="49"/>
      <c r="C106" s="50"/>
      <c r="D106" s="54"/>
      <c r="E106" s="52"/>
      <c r="F106" s="49"/>
      <c r="G106" s="50"/>
      <c r="H106" s="52"/>
    </row>
    <row r="107" spans="1:8" ht="20.25" customHeight="1" x14ac:dyDescent="0.2">
      <c r="A107" s="48"/>
      <c r="B107" s="49"/>
      <c r="C107" s="50"/>
      <c r="D107" s="54"/>
      <c r="E107" s="52"/>
      <c r="F107" s="49"/>
      <c r="G107" s="50"/>
      <c r="H107" s="52"/>
    </row>
    <row r="108" spans="1:8" ht="20.25" customHeight="1" x14ac:dyDescent="0.2">
      <c r="A108" s="48"/>
      <c r="B108" s="49"/>
      <c r="C108" s="50"/>
      <c r="D108" s="54"/>
      <c r="E108" s="52"/>
      <c r="F108" s="49"/>
      <c r="G108" s="50"/>
      <c r="H108" s="52"/>
    </row>
    <row r="109" spans="1:8" x14ac:dyDescent="0.2">
      <c r="A109" s="48"/>
      <c r="B109" s="49"/>
      <c r="C109" s="50"/>
      <c r="D109" s="54"/>
      <c r="E109" s="52"/>
      <c r="F109" s="49"/>
      <c r="G109" s="50"/>
      <c r="H109" s="52"/>
    </row>
  </sheetData>
  <mergeCells count="2">
    <mergeCell ref="A14:D14"/>
    <mergeCell ref="F14:H14"/>
  </mergeCells>
  <dataValidations count="1">
    <dataValidation type="list" allowBlank="1" showInputMessage="1" showErrorMessage="1" sqref="E16:E109" xr:uid="{00000000-0002-0000-2500-000000000000}">
      <formula1>$E$2:$E$11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MJ110"/>
  <sheetViews>
    <sheetView zoomScale="70" zoomScaleNormal="70" workbookViewId="0">
      <pane ySplit="14" topLeftCell="A15" activePane="bottomLeft" state="frozen"/>
      <selection pane="bottomLeft" activeCell="P41" sqref="P41"/>
    </sheetView>
  </sheetViews>
  <sheetFormatPr defaultColWidth="9.140625" defaultRowHeight="15" x14ac:dyDescent="0.2"/>
  <cols>
    <col min="1" max="1" width="33" style="8" customWidth="1"/>
    <col min="2" max="2" width="15.42578125" style="8" customWidth="1"/>
    <col min="3" max="3" width="41.85546875" style="8" customWidth="1"/>
    <col min="4" max="4" width="18.42578125" style="9" customWidth="1"/>
    <col min="5" max="5" width="22.140625" style="9" customWidth="1"/>
    <col min="6" max="6" width="35.140625" style="8" customWidth="1"/>
    <col min="7" max="7" width="24.28515625" style="8" customWidth="1"/>
    <col min="8" max="8" width="17" style="8" customWidth="1"/>
    <col min="9" max="9" width="20.7109375" style="8" customWidth="1"/>
    <col min="10" max="10" width="27.42578125" style="8" customWidth="1"/>
    <col min="11" max="11" width="17.5703125" style="8" customWidth="1"/>
    <col min="12" max="1024" width="9.140625" style="8"/>
  </cols>
  <sheetData>
    <row r="1" spans="1:11" ht="15.75" x14ac:dyDescent="0.25">
      <c r="A1" s="10" t="s">
        <v>18</v>
      </c>
      <c r="B1" s="10"/>
      <c r="C1" s="55">
        <f>'12.26'!C1+1</f>
        <v>45287</v>
      </c>
    </row>
    <row r="2" spans="1:11" ht="15.75" x14ac:dyDescent="0.25">
      <c r="A2" s="12" t="s">
        <v>19</v>
      </c>
      <c r="B2" s="13"/>
      <c r="C2" s="13"/>
      <c r="D2" s="56">
        <f>SUMIF(E$16:E110,E2,D$16:D110)</f>
        <v>0</v>
      </c>
      <c r="E2" s="15" t="s">
        <v>5</v>
      </c>
      <c r="F2" s="12" t="s">
        <v>20</v>
      </c>
      <c r="G2" s="13" t="s">
        <v>5</v>
      </c>
      <c r="H2" s="15">
        <f>SUM(H16:H110)-(H3+H4+H5)</f>
        <v>0</v>
      </c>
      <c r="J2" s="16" t="s">
        <v>21</v>
      </c>
      <c r="K2" s="17"/>
    </row>
    <row r="3" spans="1:11" ht="15.75" x14ac:dyDescent="0.25">
      <c r="A3" s="18"/>
      <c r="D3" s="9">
        <f>SUMIF(E$16:E110,E3,D$16:D110)</f>
        <v>0</v>
      </c>
      <c r="E3" s="19" t="s">
        <v>6</v>
      </c>
      <c r="F3" s="18"/>
      <c r="G3" s="8" t="s">
        <v>6</v>
      </c>
      <c r="H3" s="19">
        <f>SUMIF(G16:G110,G3,H16:H110)</f>
        <v>0</v>
      </c>
      <c r="J3" s="20" t="s">
        <v>22</v>
      </c>
      <c r="K3" s="57">
        <f>'12.26'!K8</f>
        <v>262625</v>
      </c>
    </row>
    <row r="4" spans="1:11" ht="15.75" x14ac:dyDescent="0.25">
      <c r="A4" s="18"/>
      <c r="D4" s="9">
        <f>SUMIF(E$16:E110,E4,D$16:D110)</f>
        <v>0</v>
      </c>
      <c r="E4" s="19" t="s">
        <v>7</v>
      </c>
      <c r="F4" s="18"/>
      <c r="G4" s="8" t="s">
        <v>7</v>
      </c>
      <c r="H4" s="19">
        <f>SUMIF(G16:G110,G4,H16:H110)</f>
        <v>0</v>
      </c>
      <c r="J4" s="10" t="s">
        <v>23</v>
      </c>
      <c r="K4" s="29">
        <f>'12.26'!K9</f>
        <v>3800000</v>
      </c>
    </row>
    <row r="5" spans="1:11" x14ac:dyDescent="0.2">
      <c r="A5" s="23"/>
      <c r="D5" s="9">
        <f>SUMIF(E$16:E110,E5,D$16:D110)</f>
        <v>0</v>
      </c>
      <c r="E5" s="19" t="s">
        <v>8</v>
      </c>
      <c r="F5" s="23"/>
      <c r="G5" s="8" t="s">
        <v>24</v>
      </c>
      <c r="H5" s="19">
        <f>SUMIF(G16:G110,G5,H16:H110)</f>
        <v>0</v>
      </c>
      <c r="J5" s="8" t="s">
        <v>25</v>
      </c>
      <c r="K5" s="9">
        <f>'12.26'!K10</f>
        <v>0</v>
      </c>
    </row>
    <row r="6" spans="1:11" x14ac:dyDescent="0.2">
      <c r="A6" s="23"/>
      <c r="D6" s="9">
        <f>SUMIF(E$16:E110,E6,D$16:D110)</f>
        <v>0</v>
      </c>
      <c r="E6" s="19" t="s">
        <v>9</v>
      </c>
      <c r="F6" s="23"/>
      <c r="H6" s="19"/>
    </row>
    <row r="7" spans="1:11" ht="15.75" x14ac:dyDescent="0.25">
      <c r="A7" s="23"/>
      <c r="D7" s="9">
        <f>SUMIF(E$16:E112,E7,D$16:D112)</f>
        <v>0</v>
      </c>
      <c r="E7" s="19" t="s">
        <v>26</v>
      </c>
      <c r="F7" s="23"/>
      <c r="H7" s="19"/>
      <c r="J7" s="25" t="s">
        <v>27</v>
      </c>
      <c r="K7" s="26"/>
    </row>
    <row r="8" spans="1:11" ht="15.75" x14ac:dyDescent="0.25">
      <c r="A8" s="23"/>
      <c r="D8" s="9">
        <f>SUMIF(E$16:E110,E8,D$16:D110)</f>
        <v>0</v>
      </c>
      <c r="E8" s="19" t="s">
        <v>10</v>
      </c>
      <c r="F8" s="23"/>
      <c r="H8" s="19"/>
      <c r="J8" s="20" t="s">
        <v>22</v>
      </c>
      <c r="K8" s="28">
        <f>K3+SUM(D2:D4)-H12</f>
        <v>262625</v>
      </c>
    </row>
    <row r="9" spans="1:11" ht="15.75" x14ac:dyDescent="0.25">
      <c r="A9" s="23"/>
      <c r="D9" s="9">
        <f>SUMIF(E$16:E110,E9,D$16:D110)</f>
        <v>0</v>
      </c>
      <c r="E9" s="19" t="s">
        <v>28</v>
      </c>
      <c r="F9" s="23"/>
      <c r="H9" s="19"/>
      <c r="J9" s="10" t="s">
        <v>29</v>
      </c>
      <c r="K9" s="29">
        <f>K4+H4-D4</f>
        <v>3800000</v>
      </c>
    </row>
    <row r="10" spans="1:11" x14ac:dyDescent="0.2">
      <c r="A10" s="23"/>
      <c r="D10" s="9">
        <f>SUMIF(E$16:E110,E10,D$16:D110)</f>
        <v>0</v>
      </c>
      <c r="E10" s="19" t="s">
        <v>11</v>
      </c>
      <c r="F10" s="23"/>
      <c r="H10" s="19"/>
      <c r="J10" s="8" t="s">
        <v>30</v>
      </c>
      <c r="K10" s="9">
        <f>K5-D3+H3</f>
        <v>0</v>
      </c>
    </row>
    <row r="11" spans="1:11" x14ac:dyDescent="0.2">
      <c r="A11" s="23"/>
      <c r="D11" s="9">
        <f>SUMIF(E$16:E110,E11,D$16:D110)</f>
        <v>0</v>
      </c>
      <c r="E11" s="19" t="s">
        <v>12</v>
      </c>
      <c r="F11" s="23"/>
      <c r="H11" s="19"/>
    </row>
    <row r="12" spans="1:11" x14ac:dyDescent="0.2">
      <c r="A12" s="30"/>
      <c r="B12" s="31"/>
      <c r="C12" s="31" t="s">
        <v>31</v>
      </c>
      <c r="D12" s="32">
        <f>SUM(D2:D11)</f>
        <v>0</v>
      </c>
      <c r="E12" s="33"/>
      <c r="F12" s="30"/>
      <c r="G12" s="31" t="s">
        <v>31</v>
      </c>
      <c r="H12" s="33">
        <f>SUM(H2:H10)</f>
        <v>0</v>
      </c>
    </row>
    <row r="13" spans="1:11" x14ac:dyDescent="0.2">
      <c r="C13" s="34" t="s">
        <v>32</v>
      </c>
      <c r="D13" s="35">
        <f>SUM(D16:D110)</f>
        <v>0</v>
      </c>
      <c r="G13" s="34" t="s">
        <v>32</v>
      </c>
      <c r="H13" s="35">
        <f>SUM(H16:H110)</f>
        <v>0</v>
      </c>
    </row>
    <row r="14" spans="1:11" ht="15.75" x14ac:dyDescent="0.25">
      <c r="A14" s="116" t="s">
        <v>0</v>
      </c>
      <c r="B14" s="116"/>
      <c r="C14" s="116"/>
      <c r="D14" s="116"/>
      <c r="E14" s="36"/>
      <c r="F14" s="117" t="s">
        <v>1</v>
      </c>
      <c r="G14" s="117"/>
      <c r="H14" s="117"/>
    </row>
    <row r="15" spans="1:11" ht="20.25" customHeight="1" x14ac:dyDescent="0.2">
      <c r="A15" s="37" t="s">
        <v>33</v>
      </c>
      <c r="B15" s="38" t="s">
        <v>34</v>
      </c>
      <c r="C15" s="39" t="s">
        <v>35</v>
      </c>
      <c r="D15" s="40" t="s">
        <v>36</v>
      </c>
      <c r="E15" s="41" t="s">
        <v>37</v>
      </c>
      <c r="F15" s="31" t="s">
        <v>38</v>
      </c>
      <c r="G15" s="31" t="s">
        <v>35</v>
      </c>
      <c r="H15" s="42" t="s">
        <v>39</v>
      </c>
    </row>
    <row r="16" spans="1:11" ht="20.25" customHeight="1" x14ac:dyDescent="0.2">
      <c r="A16" s="48"/>
      <c r="B16" s="49"/>
      <c r="C16" s="50"/>
      <c r="D16" s="54"/>
      <c r="E16" s="52"/>
      <c r="F16" s="49"/>
      <c r="G16" s="50"/>
      <c r="H16" s="50"/>
    </row>
    <row r="17" spans="1:16" ht="20.25" customHeight="1" x14ac:dyDescent="0.2">
      <c r="A17" s="48"/>
      <c r="B17" s="49"/>
      <c r="C17" s="50"/>
      <c r="D17" s="54"/>
      <c r="E17" s="52"/>
      <c r="F17" s="49"/>
      <c r="G17" s="50"/>
      <c r="H17" s="52"/>
    </row>
    <row r="18" spans="1:16" ht="20.25" customHeight="1" x14ac:dyDescent="0.2">
      <c r="A18" s="48"/>
      <c r="B18" s="49"/>
      <c r="C18" s="50"/>
      <c r="D18" s="54"/>
      <c r="E18" s="52"/>
      <c r="F18" s="49"/>
      <c r="G18" s="50"/>
      <c r="H18" s="52"/>
    </row>
    <row r="19" spans="1:16" ht="20.25" customHeight="1" x14ac:dyDescent="0.2">
      <c r="A19" s="48"/>
      <c r="B19" s="49"/>
      <c r="C19" s="50"/>
      <c r="D19" s="54"/>
      <c r="E19" s="52"/>
      <c r="F19" s="49"/>
      <c r="G19" s="50"/>
      <c r="H19" s="52"/>
    </row>
    <row r="20" spans="1:16" ht="20.25" customHeight="1" x14ac:dyDescent="0.2">
      <c r="A20" s="48"/>
      <c r="B20" s="49"/>
      <c r="C20" s="50"/>
      <c r="D20" s="54"/>
      <c r="E20" s="113"/>
      <c r="F20" s="49"/>
      <c r="G20" s="50"/>
      <c r="H20" s="52"/>
    </row>
    <row r="21" spans="1:16" ht="20.25" customHeight="1" x14ac:dyDescent="0.2">
      <c r="A21" s="48"/>
      <c r="B21" s="49"/>
      <c r="C21" s="50"/>
      <c r="D21" s="54"/>
      <c r="E21" s="52"/>
      <c r="F21" s="49"/>
      <c r="G21" s="50"/>
      <c r="H21" s="52"/>
    </row>
    <row r="22" spans="1:16" ht="20.25" customHeight="1" x14ac:dyDescent="0.2">
      <c r="A22" s="48"/>
      <c r="B22" s="49"/>
      <c r="C22" s="50"/>
      <c r="D22" s="54"/>
      <c r="E22" s="113"/>
      <c r="F22" s="49"/>
      <c r="G22" s="50"/>
      <c r="H22" s="52"/>
    </row>
    <row r="23" spans="1:16" ht="20.25" customHeight="1" x14ac:dyDescent="0.2">
      <c r="A23" s="48"/>
      <c r="B23" s="49"/>
      <c r="C23" s="50"/>
      <c r="D23" s="54"/>
      <c r="E23" s="52"/>
      <c r="F23" s="49"/>
      <c r="G23" s="50"/>
      <c r="H23" s="52"/>
    </row>
    <row r="24" spans="1:16" ht="20.25" customHeight="1" x14ac:dyDescent="0.2">
      <c r="A24" s="48"/>
      <c r="B24" s="49"/>
      <c r="C24" s="50"/>
      <c r="D24" s="54"/>
      <c r="E24" s="52"/>
      <c r="F24" s="49"/>
      <c r="G24" s="50"/>
      <c r="H24" s="52"/>
    </row>
    <row r="25" spans="1:16" ht="20.25" customHeight="1" x14ac:dyDescent="0.2">
      <c r="A25" s="48"/>
      <c r="B25" s="49"/>
      <c r="C25" s="50"/>
      <c r="D25" s="54"/>
      <c r="E25" s="52"/>
      <c r="F25" s="49"/>
      <c r="G25" s="50"/>
      <c r="H25" s="52"/>
    </row>
    <row r="26" spans="1:16" ht="20.25" customHeight="1" x14ac:dyDescent="0.2">
      <c r="A26" s="48"/>
      <c r="B26" s="49"/>
      <c r="C26" s="50"/>
      <c r="D26" s="54"/>
      <c r="E26" s="52"/>
      <c r="F26" s="49"/>
      <c r="G26" s="50"/>
      <c r="H26" s="52"/>
    </row>
    <row r="27" spans="1:16" ht="20.25" customHeight="1" x14ac:dyDescent="0.2">
      <c r="A27" s="48"/>
      <c r="B27" s="49"/>
      <c r="C27" s="50"/>
      <c r="D27" s="54"/>
      <c r="E27" s="52"/>
      <c r="F27" s="49"/>
      <c r="G27" s="50"/>
      <c r="H27" s="52"/>
    </row>
    <row r="28" spans="1:16" ht="20.25" customHeight="1" x14ac:dyDescent="0.2">
      <c r="A28" s="48"/>
      <c r="B28" s="49"/>
      <c r="C28" s="50"/>
      <c r="D28" s="54"/>
      <c r="E28" s="113"/>
      <c r="F28" s="49"/>
      <c r="G28" s="50"/>
      <c r="H28" s="52"/>
    </row>
    <row r="29" spans="1:16" ht="20.25" customHeight="1" x14ac:dyDescent="0.2">
      <c r="A29" s="48"/>
      <c r="B29" s="49"/>
      <c r="C29" s="50"/>
      <c r="D29" s="54"/>
      <c r="E29" s="113"/>
      <c r="F29" s="49"/>
      <c r="G29" s="50"/>
      <c r="H29" s="52"/>
    </row>
    <row r="30" spans="1:16" ht="20.25" customHeight="1" x14ac:dyDescent="0.2">
      <c r="A30" s="48"/>
      <c r="B30" s="49"/>
      <c r="C30" s="50"/>
      <c r="D30" s="54"/>
      <c r="E30" s="52"/>
      <c r="F30" s="49"/>
      <c r="G30" s="50"/>
      <c r="H30" s="52"/>
      <c r="P30" s="8" t="s">
        <v>44</v>
      </c>
    </row>
    <row r="31" spans="1:16" ht="20.25" customHeight="1" x14ac:dyDescent="0.2">
      <c r="A31" s="48"/>
      <c r="B31" s="49"/>
      <c r="C31" s="50"/>
      <c r="D31" s="54"/>
      <c r="E31" s="52"/>
      <c r="F31" s="49"/>
      <c r="G31" s="50"/>
      <c r="H31" s="52"/>
    </row>
    <row r="32" spans="1:16" ht="20.25" customHeight="1" x14ac:dyDescent="0.2">
      <c r="A32" s="48"/>
      <c r="B32" s="49"/>
      <c r="C32" s="50"/>
      <c r="D32" s="54"/>
      <c r="E32" s="113"/>
      <c r="F32" s="49"/>
      <c r="G32" s="50"/>
      <c r="H32" s="52"/>
    </row>
    <row r="33" spans="1:8" ht="20.25" customHeight="1" x14ac:dyDescent="0.2">
      <c r="A33" s="48"/>
      <c r="B33" s="49"/>
      <c r="C33" s="50"/>
      <c r="D33" s="54"/>
      <c r="E33" s="52"/>
      <c r="F33" s="49"/>
      <c r="G33" s="50"/>
      <c r="H33" s="52"/>
    </row>
    <row r="34" spans="1:8" ht="20.25" customHeight="1" x14ac:dyDescent="0.2">
      <c r="A34" s="48"/>
      <c r="B34" s="49"/>
      <c r="C34" s="50"/>
      <c r="D34" s="54"/>
      <c r="E34" s="113"/>
      <c r="F34" s="49"/>
      <c r="G34" s="50"/>
      <c r="H34" s="52"/>
    </row>
    <row r="35" spans="1:8" ht="20.25" customHeight="1" x14ac:dyDescent="0.2">
      <c r="A35" s="48"/>
      <c r="B35" s="49"/>
      <c r="C35" s="50"/>
      <c r="D35" s="54"/>
      <c r="E35" s="52"/>
      <c r="F35" s="49"/>
      <c r="G35" s="50"/>
      <c r="H35" s="52"/>
    </row>
    <row r="36" spans="1:8" ht="20.25" customHeight="1" x14ac:dyDescent="0.2">
      <c r="A36" s="48"/>
      <c r="B36" s="49"/>
      <c r="C36" s="50"/>
      <c r="D36" s="54"/>
      <c r="E36" s="113"/>
      <c r="F36" s="49"/>
      <c r="G36" s="50"/>
      <c r="H36" s="52"/>
    </row>
    <row r="37" spans="1:8" ht="20.25" customHeight="1" x14ac:dyDescent="0.2">
      <c r="A37" s="48"/>
      <c r="B37" s="49"/>
      <c r="C37" s="50"/>
      <c r="D37" s="54"/>
      <c r="E37" s="113"/>
      <c r="F37" s="49"/>
      <c r="G37" s="50"/>
      <c r="H37" s="52"/>
    </row>
    <row r="38" spans="1:8" ht="20.25" customHeight="1" x14ac:dyDescent="0.2">
      <c r="A38" s="48"/>
      <c r="B38" s="49"/>
      <c r="C38" s="50"/>
      <c r="D38" s="54"/>
      <c r="E38" s="113"/>
      <c r="F38" s="49"/>
      <c r="G38" s="50"/>
      <c r="H38" s="52"/>
    </row>
    <row r="39" spans="1:8" ht="20.25" customHeight="1" x14ac:dyDescent="0.2">
      <c r="A39" s="48"/>
      <c r="B39" s="49"/>
      <c r="C39" s="50"/>
      <c r="D39" s="54"/>
      <c r="E39" s="113"/>
      <c r="F39" s="49"/>
      <c r="G39" s="50"/>
      <c r="H39" s="52"/>
    </row>
    <row r="40" spans="1:8" ht="20.25" customHeight="1" x14ac:dyDescent="0.2">
      <c r="A40" s="48"/>
      <c r="B40" s="49"/>
      <c r="C40" s="50"/>
      <c r="D40" s="54"/>
      <c r="E40" s="52"/>
      <c r="F40" s="49"/>
      <c r="G40" s="50"/>
      <c r="H40" s="52"/>
    </row>
    <row r="41" spans="1:8" ht="20.25" customHeight="1" x14ac:dyDescent="0.2">
      <c r="A41" s="48"/>
      <c r="B41" s="49"/>
      <c r="C41" s="50"/>
      <c r="D41" s="54"/>
      <c r="E41" s="52"/>
      <c r="F41" s="49"/>
      <c r="G41" s="50"/>
      <c r="H41" s="52"/>
    </row>
    <row r="42" spans="1:8" ht="20.25" customHeight="1" x14ac:dyDescent="0.2">
      <c r="A42" s="48"/>
      <c r="B42" s="49"/>
      <c r="C42" s="50"/>
      <c r="D42" s="54"/>
      <c r="E42" s="52"/>
      <c r="F42" s="49"/>
      <c r="G42" s="50"/>
      <c r="H42" s="52"/>
    </row>
    <row r="43" spans="1:8" ht="20.25" customHeight="1" x14ac:dyDescent="0.2">
      <c r="A43" s="48"/>
      <c r="B43" s="49"/>
      <c r="C43" s="50"/>
      <c r="D43" s="54"/>
      <c r="E43" s="113"/>
      <c r="F43" s="49"/>
      <c r="G43" s="50"/>
      <c r="H43" s="52"/>
    </row>
    <row r="44" spans="1:8" ht="20.25" customHeight="1" x14ac:dyDescent="0.2">
      <c r="A44" s="48"/>
      <c r="B44" s="49"/>
      <c r="C44" s="50"/>
      <c r="D44" s="54"/>
      <c r="E44" s="113"/>
      <c r="F44" s="49"/>
      <c r="G44" s="50"/>
      <c r="H44" s="52"/>
    </row>
    <row r="45" spans="1:8" ht="20.25" customHeight="1" x14ac:dyDescent="0.2">
      <c r="A45" s="48"/>
      <c r="B45" s="49"/>
      <c r="C45" s="50"/>
      <c r="D45" s="54"/>
      <c r="E45" s="52"/>
      <c r="F45" s="49"/>
      <c r="G45" s="50"/>
      <c r="H45" s="52"/>
    </row>
    <row r="46" spans="1:8" ht="20.25" customHeight="1" x14ac:dyDescent="0.2">
      <c r="A46" s="48"/>
      <c r="B46" s="49"/>
      <c r="C46" s="50"/>
      <c r="D46" s="54"/>
      <c r="E46" s="52"/>
      <c r="F46" s="49"/>
      <c r="G46" s="50"/>
      <c r="H46" s="52"/>
    </row>
    <row r="47" spans="1:8" ht="20.25" customHeight="1" x14ac:dyDescent="0.2">
      <c r="A47" s="48"/>
      <c r="B47" s="49"/>
      <c r="C47" s="50"/>
      <c r="D47" s="54"/>
      <c r="E47" s="52"/>
      <c r="F47" s="49"/>
      <c r="G47" s="50"/>
      <c r="H47" s="52"/>
    </row>
    <row r="48" spans="1:8" ht="20.25" customHeight="1" x14ac:dyDescent="0.2">
      <c r="A48" s="48"/>
      <c r="B48" s="49"/>
      <c r="C48" s="50"/>
      <c r="D48" s="54"/>
      <c r="E48" s="113"/>
      <c r="F48" s="49"/>
      <c r="G48" s="50"/>
      <c r="H48" s="52"/>
    </row>
    <row r="49" spans="1:8" ht="20.25" customHeight="1" x14ac:dyDescent="0.2">
      <c r="A49" s="48"/>
      <c r="B49" s="49"/>
      <c r="C49" s="50"/>
      <c r="D49" s="54"/>
      <c r="E49" s="113"/>
      <c r="F49" s="49"/>
      <c r="G49" s="50"/>
      <c r="H49" s="52"/>
    </row>
    <row r="50" spans="1:8" ht="20.25" customHeight="1" x14ac:dyDescent="0.2">
      <c r="A50" s="48"/>
      <c r="B50" s="59"/>
      <c r="C50" s="50"/>
      <c r="D50" s="54"/>
      <c r="E50" s="113"/>
      <c r="F50" s="49"/>
      <c r="G50" s="50"/>
      <c r="H50" s="52"/>
    </row>
    <row r="51" spans="1:8" ht="20.25" customHeight="1" x14ac:dyDescent="0.2">
      <c r="A51" s="48"/>
      <c r="B51" s="49"/>
      <c r="C51" s="50"/>
      <c r="D51" s="54"/>
      <c r="E51" s="113"/>
      <c r="F51" s="49"/>
      <c r="G51" s="50"/>
      <c r="H51" s="52"/>
    </row>
    <row r="52" spans="1:8" ht="20.25" customHeight="1" x14ac:dyDescent="0.2">
      <c r="A52" s="48"/>
      <c r="B52" s="49"/>
      <c r="C52" s="50"/>
      <c r="D52" s="54"/>
      <c r="E52" s="113"/>
      <c r="F52" s="49"/>
      <c r="G52" s="50"/>
      <c r="H52" s="52"/>
    </row>
    <row r="53" spans="1:8" ht="20.25" customHeight="1" x14ac:dyDescent="0.2">
      <c r="A53" s="48"/>
      <c r="B53" s="49"/>
      <c r="C53" s="50"/>
      <c r="D53" s="54"/>
      <c r="E53" s="52"/>
      <c r="F53" s="49"/>
      <c r="G53" s="50"/>
      <c r="H53" s="52"/>
    </row>
    <row r="54" spans="1:8" ht="20.25" customHeight="1" x14ac:dyDescent="0.2">
      <c r="A54" s="48"/>
      <c r="B54" s="49"/>
      <c r="C54" s="50"/>
      <c r="D54" s="54"/>
      <c r="E54" s="113"/>
      <c r="F54" s="49"/>
      <c r="G54" s="50"/>
      <c r="H54" s="52"/>
    </row>
    <row r="55" spans="1:8" ht="20.25" customHeight="1" x14ac:dyDescent="0.2">
      <c r="A55" s="48"/>
      <c r="B55" s="49"/>
      <c r="C55" s="50"/>
      <c r="D55" s="54"/>
      <c r="E55" s="113"/>
      <c r="F55" s="49"/>
      <c r="G55" s="50"/>
      <c r="H55" s="52"/>
    </row>
    <row r="56" spans="1:8" ht="20.25" customHeight="1" x14ac:dyDescent="0.2">
      <c r="A56" s="48"/>
      <c r="B56" s="49"/>
      <c r="C56" s="50"/>
      <c r="D56" s="54"/>
      <c r="E56" s="113"/>
      <c r="F56" s="49"/>
      <c r="G56" s="50"/>
      <c r="H56" s="52"/>
    </row>
    <row r="57" spans="1:8" ht="20.25" customHeight="1" x14ac:dyDescent="0.2">
      <c r="A57" s="48"/>
      <c r="B57" s="49"/>
      <c r="C57" s="50"/>
      <c r="D57" s="54"/>
      <c r="E57" s="52"/>
      <c r="F57" s="49"/>
      <c r="G57" s="50"/>
      <c r="H57" s="52"/>
    </row>
    <row r="58" spans="1:8" ht="20.25" customHeight="1" x14ac:dyDescent="0.2">
      <c r="A58" s="48"/>
      <c r="B58" s="49"/>
      <c r="C58" s="50"/>
      <c r="D58" s="54"/>
      <c r="E58" s="52"/>
      <c r="F58" s="49"/>
      <c r="G58" s="50"/>
      <c r="H58" s="52"/>
    </row>
    <row r="59" spans="1:8" ht="20.25" customHeight="1" x14ac:dyDescent="0.2">
      <c r="A59" s="48"/>
      <c r="B59" s="49"/>
      <c r="C59" s="50"/>
      <c r="D59" s="54"/>
      <c r="E59" s="52"/>
      <c r="F59" s="49"/>
      <c r="G59" s="50"/>
      <c r="H59" s="52"/>
    </row>
    <row r="60" spans="1:8" ht="20.25" customHeight="1" x14ac:dyDescent="0.2">
      <c r="A60" s="48"/>
      <c r="B60" s="49"/>
      <c r="C60" s="50"/>
      <c r="D60" s="54"/>
      <c r="E60" s="52"/>
      <c r="F60" s="49"/>
      <c r="G60" s="50"/>
      <c r="H60" s="52"/>
    </row>
    <row r="61" spans="1:8" ht="20.25" customHeight="1" x14ac:dyDescent="0.2">
      <c r="A61" s="48"/>
      <c r="B61" s="49"/>
      <c r="C61" s="50"/>
      <c r="D61" s="54"/>
      <c r="E61" s="113"/>
      <c r="F61" s="49"/>
      <c r="G61" s="50"/>
      <c r="H61" s="52"/>
    </row>
    <row r="62" spans="1:8" ht="20.25" customHeight="1" x14ac:dyDescent="0.2">
      <c r="A62" s="48"/>
      <c r="B62" s="49"/>
      <c r="C62" s="50"/>
      <c r="D62" s="54"/>
      <c r="E62" s="113"/>
      <c r="F62" s="49"/>
      <c r="G62" s="50"/>
      <c r="H62" s="52"/>
    </row>
    <row r="63" spans="1:8" ht="20.25" customHeight="1" x14ac:dyDescent="0.2">
      <c r="A63" s="48"/>
      <c r="B63" s="49"/>
      <c r="C63" s="50"/>
      <c r="D63" s="54"/>
      <c r="E63" s="113"/>
      <c r="F63" s="49"/>
      <c r="G63" s="50"/>
      <c r="H63" s="52"/>
    </row>
    <row r="64" spans="1:8" ht="20.25" customHeight="1" x14ac:dyDescent="0.2">
      <c r="A64" s="48"/>
      <c r="B64" s="49"/>
      <c r="C64" s="50"/>
      <c r="D64" s="54"/>
      <c r="E64" s="113"/>
      <c r="F64" s="49"/>
      <c r="G64" s="50"/>
      <c r="H64" s="52"/>
    </row>
    <row r="65" spans="1:8" ht="20.25" customHeight="1" x14ac:dyDescent="0.2">
      <c r="A65" s="48"/>
      <c r="B65" s="49"/>
      <c r="C65" s="50"/>
      <c r="D65" s="54"/>
      <c r="E65" s="113"/>
      <c r="F65" s="49"/>
      <c r="G65" s="50"/>
      <c r="H65" s="52"/>
    </row>
    <row r="66" spans="1:8" ht="20.25" customHeight="1" x14ac:dyDescent="0.2">
      <c r="A66" s="48"/>
      <c r="B66" s="49"/>
      <c r="C66" s="50"/>
      <c r="D66" s="54"/>
      <c r="E66" s="113"/>
      <c r="F66" s="49"/>
      <c r="G66" s="50"/>
      <c r="H66" s="52"/>
    </row>
    <row r="67" spans="1:8" ht="20.25" customHeight="1" x14ac:dyDescent="0.2">
      <c r="A67" s="48"/>
      <c r="B67" s="49"/>
      <c r="C67" s="50"/>
      <c r="D67" s="54"/>
      <c r="E67" s="113"/>
      <c r="F67" s="49"/>
      <c r="G67" s="50"/>
      <c r="H67" s="52"/>
    </row>
    <row r="68" spans="1:8" ht="20.25" customHeight="1" x14ac:dyDescent="0.2">
      <c r="A68" s="48"/>
      <c r="B68" s="49"/>
      <c r="C68" s="50"/>
      <c r="D68" s="54"/>
      <c r="E68" s="113"/>
      <c r="F68" s="49"/>
      <c r="G68" s="50"/>
      <c r="H68" s="52"/>
    </row>
    <row r="69" spans="1:8" ht="20.25" customHeight="1" x14ac:dyDescent="0.2">
      <c r="A69" s="48"/>
      <c r="B69" s="49"/>
      <c r="C69" s="50"/>
      <c r="D69" s="54"/>
      <c r="E69" s="113"/>
      <c r="F69" s="49"/>
      <c r="G69" s="50"/>
      <c r="H69" s="52"/>
    </row>
    <row r="70" spans="1:8" ht="20.25" customHeight="1" x14ac:dyDescent="0.2">
      <c r="A70" s="48"/>
      <c r="B70" s="49"/>
      <c r="C70" s="50"/>
      <c r="D70" s="54"/>
      <c r="E70" s="113"/>
      <c r="F70" s="49"/>
      <c r="G70" s="50"/>
      <c r="H70" s="52"/>
    </row>
    <row r="71" spans="1:8" ht="20.25" customHeight="1" x14ac:dyDescent="0.2">
      <c r="A71" s="48"/>
      <c r="B71" s="49"/>
      <c r="C71" s="50"/>
      <c r="D71" s="54"/>
      <c r="E71" s="52"/>
      <c r="F71" s="49"/>
      <c r="G71" s="50"/>
      <c r="H71" s="52"/>
    </row>
    <row r="72" spans="1:8" ht="20.25" customHeight="1" x14ac:dyDescent="0.2">
      <c r="A72" s="48"/>
      <c r="B72" s="49"/>
      <c r="C72" s="50"/>
      <c r="D72" s="54"/>
      <c r="E72" s="52"/>
      <c r="F72" s="49"/>
      <c r="G72" s="50"/>
      <c r="H72" s="52"/>
    </row>
    <row r="73" spans="1:8" ht="20.25" customHeight="1" x14ac:dyDescent="0.2">
      <c r="A73" s="48"/>
      <c r="B73" s="49"/>
      <c r="C73" s="50"/>
      <c r="D73" s="54"/>
      <c r="E73" s="52"/>
      <c r="F73" s="49"/>
      <c r="G73" s="50"/>
      <c r="H73" s="52"/>
    </row>
    <row r="74" spans="1:8" ht="20.25" customHeight="1" x14ac:dyDescent="0.2">
      <c r="A74" s="48"/>
      <c r="B74" s="49"/>
      <c r="C74" s="50"/>
      <c r="D74" s="54"/>
      <c r="E74" s="52"/>
      <c r="F74" s="49"/>
      <c r="G74" s="50"/>
      <c r="H74" s="52"/>
    </row>
    <row r="75" spans="1:8" ht="20.25" customHeight="1" x14ac:dyDescent="0.2">
      <c r="A75" s="48"/>
      <c r="B75" s="49"/>
      <c r="C75" s="50"/>
      <c r="D75" s="54"/>
      <c r="E75" s="52"/>
      <c r="F75" s="49"/>
      <c r="G75" s="50"/>
      <c r="H75" s="52"/>
    </row>
    <row r="76" spans="1:8" ht="20.25" customHeight="1" x14ac:dyDescent="0.2">
      <c r="A76" s="48"/>
      <c r="B76" s="49"/>
      <c r="C76" s="50"/>
      <c r="D76" s="54"/>
      <c r="E76" s="52"/>
      <c r="F76" s="49"/>
      <c r="G76" s="50"/>
      <c r="H76" s="52"/>
    </row>
    <row r="77" spans="1:8" ht="20.25" customHeight="1" x14ac:dyDescent="0.2">
      <c r="A77" s="48"/>
      <c r="B77" s="49"/>
      <c r="C77" s="50"/>
      <c r="D77" s="54"/>
      <c r="E77" s="52"/>
      <c r="F77" s="49"/>
      <c r="G77" s="50"/>
      <c r="H77" s="52"/>
    </row>
    <row r="78" spans="1:8" ht="20.25" customHeight="1" x14ac:dyDescent="0.2">
      <c r="A78" s="48"/>
      <c r="B78" s="49"/>
      <c r="C78" s="50"/>
      <c r="D78" s="54"/>
      <c r="E78" s="52"/>
      <c r="F78" s="49"/>
      <c r="G78" s="50"/>
      <c r="H78" s="52"/>
    </row>
    <row r="79" spans="1:8" ht="20.25" customHeight="1" x14ac:dyDescent="0.2">
      <c r="A79" s="48"/>
      <c r="B79" s="49"/>
      <c r="C79" s="50"/>
      <c r="D79" s="54"/>
      <c r="E79" s="52"/>
      <c r="F79" s="49"/>
      <c r="G79" s="50"/>
      <c r="H79" s="52"/>
    </row>
    <row r="80" spans="1:8" ht="20.25" customHeight="1" x14ac:dyDescent="0.2">
      <c r="A80" s="48"/>
      <c r="B80" s="49"/>
      <c r="C80" s="50"/>
      <c r="D80" s="54"/>
      <c r="E80" s="52"/>
      <c r="F80" s="49"/>
      <c r="G80" s="50"/>
      <c r="H80" s="52"/>
    </row>
    <row r="81" spans="1:8" ht="20.25" customHeight="1" x14ac:dyDescent="0.2">
      <c r="A81" s="48"/>
      <c r="B81" s="49"/>
      <c r="C81" s="50"/>
      <c r="D81" s="54"/>
      <c r="E81" s="52"/>
      <c r="F81" s="49"/>
      <c r="G81" s="50"/>
      <c r="H81" s="52"/>
    </row>
    <row r="82" spans="1:8" ht="20.25" customHeight="1" x14ac:dyDescent="0.2">
      <c r="A82" s="48"/>
      <c r="B82" s="49"/>
      <c r="C82" s="50"/>
      <c r="D82" s="54"/>
      <c r="E82" s="52"/>
      <c r="F82" s="49"/>
      <c r="G82" s="50"/>
      <c r="H82" s="52"/>
    </row>
    <row r="83" spans="1:8" ht="20.25" customHeight="1" x14ac:dyDescent="0.2">
      <c r="A83" s="48"/>
      <c r="B83" s="49"/>
      <c r="C83" s="50"/>
      <c r="D83" s="54"/>
      <c r="E83" s="52"/>
      <c r="F83" s="49"/>
      <c r="G83" s="50"/>
      <c r="H83" s="52"/>
    </row>
    <row r="84" spans="1:8" ht="20.25" customHeight="1" x14ac:dyDescent="0.2">
      <c r="A84" s="48"/>
      <c r="B84" s="49"/>
      <c r="C84" s="50"/>
      <c r="D84" s="54"/>
      <c r="E84" s="52"/>
      <c r="F84" s="49"/>
      <c r="G84" s="50"/>
      <c r="H84" s="52"/>
    </row>
    <row r="85" spans="1:8" ht="20.25" customHeight="1" x14ac:dyDescent="0.2">
      <c r="A85" s="48"/>
      <c r="B85" s="49"/>
      <c r="C85" s="50"/>
      <c r="D85" s="54"/>
      <c r="E85" s="52"/>
      <c r="F85" s="49"/>
      <c r="G85" s="50"/>
      <c r="H85" s="52"/>
    </row>
    <row r="86" spans="1:8" ht="20.25" customHeight="1" x14ac:dyDescent="0.2">
      <c r="A86" s="48"/>
      <c r="B86" s="49"/>
      <c r="C86" s="50"/>
      <c r="D86" s="54"/>
      <c r="E86" s="52"/>
      <c r="F86" s="49"/>
      <c r="G86" s="50"/>
      <c r="H86" s="52"/>
    </row>
    <row r="87" spans="1:8" ht="20.25" customHeight="1" x14ac:dyDescent="0.2">
      <c r="A87" s="48"/>
      <c r="B87" s="49"/>
      <c r="C87" s="50"/>
      <c r="D87" s="54"/>
      <c r="E87" s="52"/>
      <c r="F87" s="49"/>
      <c r="G87" s="50"/>
      <c r="H87" s="52"/>
    </row>
    <row r="88" spans="1:8" ht="20.25" customHeight="1" x14ac:dyDescent="0.2">
      <c r="A88" s="48"/>
      <c r="B88" s="49"/>
      <c r="C88" s="50"/>
      <c r="D88" s="54"/>
      <c r="E88" s="52"/>
      <c r="F88" s="49"/>
      <c r="G88" s="50"/>
      <c r="H88" s="52"/>
    </row>
    <row r="89" spans="1:8" ht="20.25" customHeight="1" x14ac:dyDescent="0.2">
      <c r="A89" s="48"/>
      <c r="B89" s="49"/>
      <c r="C89" s="50"/>
      <c r="D89" s="54"/>
      <c r="E89" s="52"/>
      <c r="F89" s="49"/>
      <c r="G89" s="50"/>
      <c r="H89" s="52"/>
    </row>
    <row r="90" spans="1:8" ht="20.25" customHeight="1" x14ac:dyDescent="0.2">
      <c r="A90" s="48"/>
      <c r="B90" s="49"/>
      <c r="C90" s="50"/>
      <c r="D90" s="54"/>
      <c r="E90" s="52"/>
      <c r="F90" s="49"/>
      <c r="G90" s="50"/>
      <c r="H90" s="52"/>
    </row>
    <row r="91" spans="1:8" ht="20.25" customHeight="1" x14ac:dyDescent="0.2">
      <c r="A91" s="48"/>
      <c r="B91" s="49"/>
      <c r="C91" s="50"/>
      <c r="D91" s="54"/>
      <c r="E91" s="52"/>
      <c r="F91" s="49"/>
      <c r="G91" s="50"/>
      <c r="H91" s="52"/>
    </row>
    <row r="92" spans="1:8" ht="20.25" customHeight="1" x14ac:dyDescent="0.2">
      <c r="A92" s="48"/>
      <c r="B92" s="49"/>
      <c r="C92" s="50"/>
      <c r="D92" s="54"/>
      <c r="E92" s="52"/>
      <c r="F92" s="49"/>
      <c r="G92" s="50"/>
      <c r="H92" s="52"/>
    </row>
    <row r="93" spans="1:8" ht="20.25" customHeight="1" x14ac:dyDescent="0.2">
      <c r="A93" s="48"/>
      <c r="B93" s="49"/>
      <c r="C93" s="50"/>
      <c r="D93" s="54"/>
      <c r="E93" s="52"/>
      <c r="F93" s="49"/>
      <c r="G93" s="50"/>
      <c r="H93" s="52"/>
    </row>
    <row r="94" spans="1:8" ht="20.25" customHeight="1" x14ac:dyDescent="0.2">
      <c r="A94" s="48"/>
      <c r="B94" s="49"/>
      <c r="C94" s="50"/>
      <c r="D94" s="54"/>
      <c r="E94" s="52"/>
      <c r="F94" s="49"/>
      <c r="G94" s="50"/>
      <c r="H94" s="52"/>
    </row>
    <row r="95" spans="1:8" ht="20.25" customHeight="1" x14ac:dyDescent="0.2">
      <c r="A95" s="48"/>
      <c r="B95" s="49"/>
      <c r="C95" s="50"/>
      <c r="D95" s="54"/>
      <c r="E95" s="52"/>
      <c r="F95" s="49"/>
      <c r="G95" s="50"/>
      <c r="H95" s="52"/>
    </row>
    <row r="96" spans="1:8" ht="20.25" customHeight="1" x14ac:dyDescent="0.2">
      <c r="A96" s="48"/>
      <c r="B96" s="49"/>
      <c r="C96" s="50"/>
      <c r="D96" s="54"/>
      <c r="E96" s="52"/>
      <c r="F96" s="49"/>
      <c r="G96" s="50"/>
      <c r="H96" s="52"/>
    </row>
    <row r="97" spans="1:8" ht="20.25" customHeight="1" x14ac:dyDescent="0.2">
      <c r="A97" s="48"/>
      <c r="B97" s="49"/>
      <c r="C97" s="50"/>
      <c r="D97" s="54"/>
      <c r="E97" s="52"/>
      <c r="F97" s="49"/>
      <c r="G97" s="50"/>
      <c r="H97" s="52"/>
    </row>
    <row r="98" spans="1:8" ht="20.25" customHeight="1" x14ac:dyDescent="0.2">
      <c r="A98" s="48"/>
      <c r="B98" s="49"/>
      <c r="C98" s="50"/>
      <c r="D98" s="54"/>
      <c r="E98" s="52"/>
      <c r="F98" s="49"/>
      <c r="G98" s="50"/>
      <c r="H98" s="52"/>
    </row>
    <row r="99" spans="1:8" ht="20.25" customHeight="1" x14ac:dyDescent="0.2">
      <c r="A99" s="48"/>
      <c r="B99" s="49"/>
      <c r="C99" s="50"/>
      <c r="D99" s="54"/>
      <c r="E99" s="52"/>
      <c r="F99" s="49"/>
      <c r="G99" s="50"/>
      <c r="H99" s="52"/>
    </row>
    <row r="100" spans="1:8" ht="20.25" customHeight="1" x14ac:dyDescent="0.2">
      <c r="A100" s="48"/>
      <c r="B100" s="49"/>
      <c r="C100" s="50"/>
      <c r="D100" s="54"/>
      <c r="E100" s="52"/>
      <c r="F100" s="49"/>
      <c r="G100" s="50"/>
      <c r="H100" s="52"/>
    </row>
    <row r="101" spans="1:8" ht="20.25" customHeight="1" x14ac:dyDescent="0.2">
      <c r="A101" s="48"/>
      <c r="B101" s="49"/>
      <c r="C101" s="50"/>
      <c r="D101" s="54"/>
      <c r="E101" s="52"/>
      <c r="F101" s="49"/>
      <c r="G101" s="50"/>
      <c r="H101" s="52"/>
    </row>
    <row r="102" spans="1:8" ht="20.25" customHeight="1" x14ac:dyDescent="0.2">
      <c r="A102" s="48"/>
      <c r="B102" s="49"/>
      <c r="C102" s="50"/>
      <c r="D102" s="54"/>
      <c r="E102" s="52"/>
      <c r="F102" s="49"/>
      <c r="G102" s="50"/>
      <c r="H102" s="52"/>
    </row>
    <row r="103" spans="1:8" ht="20.25" customHeight="1" x14ac:dyDescent="0.2">
      <c r="A103" s="48"/>
      <c r="B103" s="49"/>
      <c r="C103" s="50"/>
      <c r="D103" s="54"/>
      <c r="E103" s="52"/>
      <c r="F103" s="49"/>
      <c r="G103" s="50"/>
      <c r="H103" s="52"/>
    </row>
    <row r="104" spans="1:8" ht="20.25" customHeight="1" x14ac:dyDescent="0.2">
      <c r="A104" s="48"/>
      <c r="B104" s="49"/>
      <c r="C104" s="50"/>
      <c r="D104" s="54"/>
      <c r="E104" s="52"/>
      <c r="F104" s="49"/>
      <c r="G104" s="50"/>
      <c r="H104" s="52"/>
    </row>
    <row r="105" spans="1:8" ht="20.25" customHeight="1" x14ac:dyDescent="0.2">
      <c r="A105" s="48"/>
      <c r="B105" s="49"/>
      <c r="C105" s="50"/>
      <c r="D105" s="54"/>
      <c r="E105" s="52"/>
      <c r="F105" s="49"/>
      <c r="G105" s="50"/>
      <c r="H105" s="52"/>
    </row>
    <row r="106" spans="1:8" ht="20.25" customHeight="1" x14ac:dyDescent="0.2">
      <c r="A106" s="48"/>
      <c r="B106" s="49"/>
      <c r="C106" s="50"/>
      <c r="D106" s="54"/>
      <c r="E106" s="52"/>
      <c r="F106" s="49"/>
      <c r="G106" s="50"/>
      <c r="H106" s="52"/>
    </row>
    <row r="107" spans="1:8" ht="20.25" customHeight="1" x14ac:dyDescent="0.2">
      <c r="A107" s="48"/>
      <c r="B107" s="49"/>
      <c r="C107" s="50"/>
      <c r="D107" s="54"/>
      <c r="E107" s="52"/>
      <c r="F107" s="49"/>
      <c r="G107" s="50"/>
      <c r="H107" s="52"/>
    </row>
    <row r="108" spans="1:8" ht="20.25" customHeight="1" x14ac:dyDescent="0.2">
      <c r="A108" s="48"/>
      <c r="B108" s="49"/>
      <c r="C108" s="50"/>
      <c r="D108" s="54"/>
      <c r="E108" s="52"/>
      <c r="F108" s="49"/>
      <c r="G108" s="50"/>
      <c r="H108" s="52"/>
    </row>
    <row r="109" spans="1:8" ht="20.25" customHeight="1" x14ac:dyDescent="0.2">
      <c r="A109" s="48"/>
      <c r="B109" s="49"/>
      <c r="C109" s="50"/>
      <c r="D109" s="54"/>
      <c r="E109" s="52"/>
      <c r="F109" s="49"/>
      <c r="G109" s="50"/>
      <c r="H109" s="52"/>
    </row>
    <row r="110" spans="1:8" x14ac:dyDescent="0.2">
      <c r="A110" s="48"/>
      <c r="B110" s="49"/>
      <c r="C110" s="50"/>
      <c r="D110" s="54"/>
      <c r="E110" s="52"/>
      <c r="F110" s="49"/>
      <c r="G110" s="50"/>
      <c r="H110" s="52"/>
    </row>
  </sheetData>
  <mergeCells count="2">
    <mergeCell ref="A14:D14"/>
    <mergeCell ref="F14:H14"/>
  </mergeCells>
  <dataValidations count="1">
    <dataValidation type="list" allowBlank="1" showInputMessage="1" showErrorMessage="1" sqref="E16:E110" xr:uid="{00000000-0002-0000-2600-000000000000}">
      <formula1>$E$2:$E$11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MJ109"/>
  <sheetViews>
    <sheetView topLeftCell="Y1" zoomScale="70" zoomScaleNormal="70" workbookViewId="0">
      <pane ySplit="14" topLeftCell="A15" activePane="bottomLeft" state="frozen"/>
      <selection activeCell="Y1" sqref="Y1"/>
      <selection pane="bottomLeft" activeCell="K4" sqref="K4"/>
    </sheetView>
  </sheetViews>
  <sheetFormatPr defaultColWidth="9.140625" defaultRowHeight="15" x14ac:dyDescent="0.2"/>
  <cols>
    <col min="1" max="1" width="25" style="8" customWidth="1"/>
    <col min="2" max="2" width="18.42578125" style="8" customWidth="1"/>
    <col min="3" max="3" width="28.85546875" style="8" customWidth="1"/>
    <col min="4" max="4" width="18.42578125" style="9" customWidth="1"/>
    <col min="5" max="5" width="22.140625" style="9" customWidth="1"/>
    <col min="6" max="6" width="27.42578125" style="8" customWidth="1"/>
    <col min="7" max="7" width="33.85546875" style="8" customWidth="1"/>
    <col min="8" max="8" width="17.42578125" style="8" customWidth="1"/>
    <col min="9" max="9" width="9.140625" style="8"/>
    <col min="10" max="10" width="27.42578125" style="8" customWidth="1"/>
    <col min="11" max="11" width="14.28515625" style="8" customWidth="1"/>
    <col min="12" max="1024" width="9.140625" style="8"/>
  </cols>
  <sheetData>
    <row r="1" spans="1:11" ht="15.75" x14ac:dyDescent="0.25">
      <c r="A1" s="10" t="s">
        <v>18</v>
      </c>
      <c r="B1" s="10"/>
      <c r="C1" s="55">
        <f>'12.27'!C1+1</f>
        <v>45288</v>
      </c>
    </row>
    <row r="2" spans="1:11" ht="15.75" x14ac:dyDescent="0.25">
      <c r="A2" s="12" t="s">
        <v>19</v>
      </c>
      <c r="B2" s="13"/>
      <c r="C2" s="13"/>
      <c r="D2" s="56">
        <f>SUMIF(E$16:E109,E2,D$16:D109)</f>
        <v>0</v>
      </c>
      <c r="E2" s="15" t="s">
        <v>5</v>
      </c>
      <c r="F2" s="12" t="s">
        <v>20</v>
      </c>
      <c r="G2" s="13" t="s">
        <v>5</v>
      </c>
      <c r="H2" s="15">
        <f>SUM(H16:H109)-(H3+H4+H5)</f>
        <v>0</v>
      </c>
      <c r="J2" s="16" t="s">
        <v>21</v>
      </c>
      <c r="K2" s="17"/>
    </row>
    <row r="3" spans="1:11" ht="15.75" x14ac:dyDescent="0.25">
      <c r="A3" s="18"/>
      <c r="D3" s="9">
        <f>SUMIF(E$16:E109,E3,D$16:D109)</f>
        <v>0</v>
      </c>
      <c r="E3" s="19" t="s">
        <v>6</v>
      </c>
      <c r="F3" s="18"/>
      <c r="G3" s="8" t="s">
        <v>6</v>
      </c>
      <c r="H3" s="19">
        <f>SUMIF(G16:G109,G3,H16:H109)</f>
        <v>0</v>
      </c>
      <c r="J3" s="20" t="s">
        <v>22</v>
      </c>
      <c r="K3" s="57">
        <f>'12.27'!K8</f>
        <v>262625</v>
      </c>
    </row>
    <row r="4" spans="1:11" ht="15.75" x14ac:dyDescent="0.25">
      <c r="A4" s="18"/>
      <c r="D4" s="9">
        <f>SUMIF(E$16:E109,E4,D$16:D109)</f>
        <v>0</v>
      </c>
      <c r="E4" s="19" t="s">
        <v>7</v>
      </c>
      <c r="F4" s="18"/>
      <c r="G4" s="8" t="s">
        <v>7</v>
      </c>
      <c r="H4" s="19">
        <f>SUMIF(G16:G109,G4,H16:H109)</f>
        <v>0</v>
      </c>
      <c r="J4" s="10" t="s">
        <v>23</v>
      </c>
      <c r="K4" s="29">
        <f>'12.27'!K9</f>
        <v>3800000</v>
      </c>
    </row>
    <row r="5" spans="1:11" x14ac:dyDescent="0.2">
      <c r="A5" s="23"/>
      <c r="D5" s="9">
        <f>SUMIF(E$16:E109,E5,D$16:D109)</f>
        <v>0</v>
      </c>
      <c r="E5" s="19" t="s">
        <v>8</v>
      </c>
      <c r="F5" s="23"/>
      <c r="G5" s="8" t="s">
        <v>24</v>
      </c>
      <c r="H5" s="19">
        <f>SUMIF(G16:G109,G5,H16:H109)</f>
        <v>0</v>
      </c>
      <c r="J5" s="8" t="s">
        <v>25</v>
      </c>
      <c r="K5" s="9">
        <f>'12.27'!K10</f>
        <v>0</v>
      </c>
    </row>
    <row r="6" spans="1:11" x14ac:dyDescent="0.2">
      <c r="A6" s="23"/>
      <c r="D6" s="9">
        <f>SUMIF(E$16:E109,E6,D$16:D109)</f>
        <v>0</v>
      </c>
      <c r="E6" s="19" t="s">
        <v>9</v>
      </c>
      <c r="F6" s="23"/>
      <c r="H6" s="19"/>
    </row>
    <row r="7" spans="1:11" ht="15.75" x14ac:dyDescent="0.25">
      <c r="A7" s="23"/>
      <c r="D7" s="9">
        <f>SUMIF(E$16:E112,E7,D$16:D112)</f>
        <v>0</v>
      </c>
      <c r="E7" s="19" t="s">
        <v>26</v>
      </c>
      <c r="F7" s="23"/>
      <c r="H7" s="19"/>
      <c r="J7" s="25" t="s">
        <v>27</v>
      </c>
      <c r="K7" s="26"/>
    </row>
    <row r="8" spans="1:11" ht="15.75" x14ac:dyDescent="0.25">
      <c r="A8" s="23"/>
      <c r="D8" s="9">
        <f>SUMIF(E$16:E109,E8,D$16:D109)</f>
        <v>0</v>
      </c>
      <c r="E8" s="19" t="s">
        <v>10</v>
      </c>
      <c r="F8" s="23"/>
      <c r="H8" s="19"/>
      <c r="J8" s="20" t="s">
        <v>22</v>
      </c>
      <c r="K8" s="28">
        <f>K3+SUM(D2:D4)-H12</f>
        <v>262625</v>
      </c>
    </row>
    <row r="9" spans="1:11" ht="15.75" x14ac:dyDescent="0.25">
      <c r="A9" s="23"/>
      <c r="D9" s="9">
        <f>SUMIF(E$16:E109,E9,D$16:D109)</f>
        <v>0</v>
      </c>
      <c r="E9" s="19" t="s">
        <v>28</v>
      </c>
      <c r="F9" s="23"/>
      <c r="H9" s="19"/>
      <c r="J9" s="10" t="s">
        <v>29</v>
      </c>
      <c r="K9" s="29">
        <f>K4+H4-D4</f>
        <v>3800000</v>
      </c>
    </row>
    <row r="10" spans="1:11" x14ac:dyDescent="0.2">
      <c r="A10" s="23"/>
      <c r="D10" s="9">
        <f>SUMIF(E$16:E109,E10,D$16:D109)</f>
        <v>0</v>
      </c>
      <c r="E10" s="19" t="s">
        <v>11</v>
      </c>
      <c r="F10" s="23"/>
      <c r="H10" s="19"/>
      <c r="J10" s="8" t="s">
        <v>30</v>
      </c>
      <c r="K10" s="9">
        <f>K5-D3+H3</f>
        <v>0</v>
      </c>
    </row>
    <row r="11" spans="1:11" x14ac:dyDescent="0.2">
      <c r="A11" s="23"/>
      <c r="D11" s="9">
        <f>SUMIF(E$16:E109,E11,D$16:D109)</f>
        <v>0</v>
      </c>
      <c r="E11" s="19" t="s">
        <v>12</v>
      </c>
      <c r="F11" s="23"/>
      <c r="H11" s="19"/>
    </row>
    <row r="12" spans="1:11" x14ac:dyDescent="0.2">
      <c r="A12" s="30"/>
      <c r="B12" s="31"/>
      <c r="C12" s="31" t="s">
        <v>31</v>
      </c>
      <c r="D12" s="32">
        <f>SUM(D2:D11)</f>
        <v>0</v>
      </c>
      <c r="E12" s="33"/>
      <c r="F12" s="30"/>
      <c r="G12" s="31" t="s">
        <v>31</v>
      </c>
      <c r="H12" s="33">
        <f>SUM(H2:H10)</f>
        <v>0</v>
      </c>
    </row>
    <row r="13" spans="1:11" x14ac:dyDescent="0.2">
      <c r="C13" s="34" t="s">
        <v>32</v>
      </c>
      <c r="D13" s="35">
        <f>SUM(D16:D109)</f>
        <v>0</v>
      </c>
      <c r="G13" s="34" t="s">
        <v>32</v>
      </c>
      <c r="H13" s="35">
        <f>SUM(H16:H109)</f>
        <v>0</v>
      </c>
    </row>
    <row r="14" spans="1:11" ht="15.75" x14ac:dyDescent="0.25">
      <c r="A14" s="116" t="s">
        <v>0</v>
      </c>
      <c r="B14" s="116"/>
      <c r="C14" s="116"/>
      <c r="D14" s="116"/>
      <c r="E14" s="36"/>
      <c r="F14" s="117" t="s">
        <v>1</v>
      </c>
      <c r="G14" s="117"/>
      <c r="H14" s="117"/>
    </row>
    <row r="15" spans="1:11" ht="20.25" customHeight="1" x14ac:dyDescent="0.2">
      <c r="A15" s="37" t="s">
        <v>33</v>
      </c>
      <c r="B15" s="38" t="s">
        <v>34</v>
      </c>
      <c r="C15" s="39" t="s">
        <v>35</v>
      </c>
      <c r="D15" s="40" t="s">
        <v>36</v>
      </c>
      <c r="E15" s="41" t="s">
        <v>37</v>
      </c>
      <c r="F15" s="31" t="s">
        <v>38</v>
      </c>
      <c r="G15" s="31" t="s">
        <v>35</v>
      </c>
      <c r="H15" s="42" t="s">
        <v>39</v>
      </c>
    </row>
    <row r="16" spans="1:11" ht="20.25" customHeight="1" x14ac:dyDescent="0.2">
      <c r="A16" s="43"/>
      <c r="B16" s="44"/>
      <c r="C16" s="45"/>
      <c r="D16" s="69"/>
      <c r="E16" s="47"/>
      <c r="F16" s="44"/>
      <c r="G16" s="45"/>
      <c r="H16" s="47"/>
    </row>
    <row r="17" spans="1:8" ht="20.25" customHeight="1" x14ac:dyDescent="0.2">
      <c r="A17" s="48"/>
      <c r="B17" s="49"/>
      <c r="C17" s="50"/>
      <c r="D17" s="54"/>
      <c r="E17" s="52"/>
      <c r="F17" s="49"/>
      <c r="G17" s="50"/>
      <c r="H17" s="52"/>
    </row>
    <row r="18" spans="1:8" ht="20.25" customHeight="1" x14ac:dyDescent="0.2">
      <c r="A18" s="48"/>
      <c r="B18" s="49"/>
      <c r="C18" s="50"/>
      <c r="D18" s="54"/>
      <c r="E18" s="52"/>
      <c r="F18" s="49"/>
      <c r="G18" s="50"/>
      <c r="H18" s="52"/>
    </row>
    <row r="19" spans="1:8" ht="20.25" customHeight="1" x14ac:dyDescent="0.2">
      <c r="A19" s="48"/>
      <c r="B19" s="49"/>
      <c r="C19" s="50"/>
      <c r="D19" s="54"/>
      <c r="E19" s="52"/>
      <c r="F19" s="49"/>
      <c r="G19" s="50"/>
      <c r="H19" s="52"/>
    </row>
    <row r="20" spans="1:8" ht="20.25" customHeight="1" x14ac:dyDescent="0.2">
      <c r="A20" s="48"/>
      <c r="B20" s="49"/>
      <c r="C20" s="50"/>
      <c r="D20" s="54"/>
      <c r="E20" s="52"/>
      <c r="F20" s="49"/>
      <c r="G20" s="50"/>
      <c r="H20" s="52"/>
    </row>
    <row r="21" spans="1:8" ht="20.25" customHeight="1" x14ac:dyDescent="0.2">
      <c r="A21" s="48"/>
      <c r="B21" s="49"/>
      <c r="C21" s="50"/>
      <c r="D21" s="54"/>
      <c r="E21" s="52"/>
      <c r="F21" s="49"/>
      <c r="G21" s="50"/>
      <c r="H21" s="52"/>
    </row>
    <row r="22" spans="1:8" ht="20.25" customHeight="1" x14ac:dyDescent="0.2">
      <c r="A22" s="48"/>
      <c r="B22" s="49"/>
      <c r="C22" s="50"/>
      <c r="D22" s="54"/>
      <c r="E22" s="52"/>
      <c r="F22" s="49"/>
      <c r="G22" s="50"/>
      <c r="H22" s="52"/>
    </row>
    <row r="23" spans="1:8" ht="20.25" customHeight="1" x14ac:dyDescent="0.2">
      <c r="A23" s="48"/>
      <c r="B23" s="49"/>
      <c r="C23" s="50"/>
      <c r="D23" s="54"/>
      <c r="E23" s="52"/>
      <c r="F23" s="49"/>
      <c r="G23" s="50"/>
      <c r="H23" s="52"/>
    </row>
    <row r="24" spans="1:8" ht="20.25" customHeight="1" x14ac:dyDescent="0.2">
      <c r="A24" s="48"/>
      <c r="B24" s="49"/>
      <c r="C24" s="50"/>
      <c r="D24" s="54"/>
      <c r="E24" s="52"/>
      <c r="F24" s="49"/>
      <c r="G24" s="50"/>
      <c r="H24" s="52"/>
    </row>
    <row r="25" spans="1:8" ht="20.25" customHeight="1" x14ac:dyDescent="0.2">
      <c r="A25" s="48"/>
      <c r="B25" s="49"/>
      <c r="C25" s="50"/>
      <c r="D25" s="54"/>
      <c r="E25" s="52"/>
      <c r="F25" s="49"/>
      <c r="G25" s="50"/>
      <c r="H25" s="52"/>
    </row>
    <row r="26" spans="1:8" ht="20.25" customHeight="1" x14ac:dyDescent="0.2">
      <c r="A26" s="48"/>
      <c r="B26" s="49"/>
      <c r="C26" s="50"/>
      <c r="D26" s="54"/>
      <c r="E26" s="52"/>
      <c r="F26" s="49"/>
      <c r="G26" s="50"/>
      <c r="H26" s="52"/>
    </row>
    <row r="27" spans="1:8" ht="20.25" customHeight="1" x14ac:dyDescent="0.2">
      <c r="A27" s="48"/>
      <c r="B27" s="49"/>
      <c r="C27" s="50"/>
      <c r="D27" s="54"/>
      <c r="E27" s="52"/>
      <c r="F27" s="49"/>
      <c r="G27" s="50"/>
      <c r="H27" s="52"/>
    </row>
    <row r="28" spans="1:8" ht="20.25" customHeight="1" x14ac:dyDescent="0.2">
      <c r="A28" s="48"/>
      <c r="B28" s="49"/>
      <c r="C28" s="50"/>
      <c r="D28" s="54"/>
      <c r="E28" s="52"/>
      <c r="F28" s="49"/>
      <c r="G28" s="50"/>
      <c r="H28" s="52"/>
    </row>
    <row r="29" spans="1:8" ht="20.25" customHeight="1" x14ac:dyDescent="0.2">
      <c r="A29" s="48"/>
      <c r="B29" s="49"/>
      <c r="C29" s="50"/>
      <c r="D29" s="54"/>
      <c r="E29" s="52"/>
      <c r="F29" s="49"/>
      <c r="G29" s="50"/>
      <c r="H29" s="52"/>
    </row>
    <row r="30" spans="1:8" ht="20.25" customHeight="1" x14ac:dyDescent="0.2">
      <c r="A30" s="48"/>
      <c r="B30" s="49"/>
      <c r="C30" s="50"/>
      <c r="D30" s="54"/>
      <c r="E30" s="52"/>
      <c r="F30" s="49"/>
      <c r="G30" s="50"/>
      <c r="H30" s="52"/>
    </row>
    <row r="31" spans="1:8" ht="20.25" customHeight="1" x14ac:dyDescent="0.2">
      <c r="A31" s="48"/>
      <c r="B31" s="49"/>
      <c r="C31" s="50"/>
      <c r="D31" s="54"/>
      <c r="E31" s="52"/>
      <c r="F31" s="49"/>
      <c r="G31" s="50"/>
      <c r="H31" s="52"/>
    </row>
    <row r="32" spans="1:8" ht="20.25" customHeight="1" x14ac:dyDescent="0.2">
      <c r="A32" s="48"/>
      <c r="B32" s="49"/>
      <c r="C32" s="50"/>
      <c r="D32" s="54"/>
      <c r="E32" s="52"/>
      <c r="F32" s="49"/>
      <c r="G32" s="50"/>
      <c r="H32" s="52"/>
    </row>
    <row r="33" spans="1:8" ht="20.25" customHeight="1" x14ac:dyDescent="0.2">
      <c r="A33" s="48"/>
      <c r="B33" s="49"/>
      <c r="C33" s="50"/>
      <c r="D33" s="54"/>
      <c r="E33" s="52"/>
      <c r="F33" s="49"/>
      <c r="G33" s="50"/>
      <c r="H33" s="52"/>
    </row>
    <row r="34" spans="1:8" ht="20.25" customHeight="1" x14ac:dyDescent="0.2">
      <c r="A34" s="48"/>
      <c r="B34" s="49"/>
      <c r="C34" s="50"/>
      <c r="D34" s="54"/>
      <c r="E34" s="52"/>
      <c r="F34" s="49"/>
      <c r="G34" s="50"/>
      <c r="H34" s="52"/>
    </row>
    <row r="35" spans="1:8" ht="20.25" customHeight="1" x14ac:dyDescent="0.2">
      <c r="A35" s="48"/>
      <c r="B35" s="49"/>
      <c r="C35" s="50"/>
      <c r="D35" s="54"/>
      <c r="E35" s="52"/>
      <c r="F35" s="49"/>
      <c r="G35" s="50"/>
      <c r="H35" s="52"/>
    </row>
    <row r="36" spans="1:8" ht="20.25" customHeight="1" x14ac:dyDescent="0.2">
      <c r="A36" s="48"/>
      <c r="B36" s="49"/>
      <c r="C36" s="50"/>
      <c r="D36" s="54"/>
      <c r="E36" s="52"/>
      <c r="F36" s="49"/>
      <c r="G36" s="50"/>
      <c r="H36" s="52"/>
    </row>
    <row r="37" spans="1:8" ht="20.25" customHeight="1" x14ac:dyDescent="0.2">
      <c r="A37" s="48"/>
      <c r="B37" s="49"/>
      <c r="C37" s="50"/>
      <c r="D37" s="54"/>
      <c r="E37" s="52"/>
      <c r="F37" s="49"/>
      <c r="G37" s="50"/>
      <c r="H37" s="52"/>
    </row>
    <row r="38" spans="1:8" ht="20.25" customHeight="1" x14ac:dyDescent="0.2">
      <c r="A38" s="48"/>
      <c r="B38" s="49"/>
      <c r="C38" s="50"/>
      <c r="D38" s="54"/>
      <c r="E38" s="52"/>
      <c r="F38" s="49"/>
      <c r="G38" s="50"/>
      <c r="H38" s="52"/>
    </row>
    <row r="39" spans="1:8" ht="20.25" customHeight="1" x14ac:dyDescent="0.2">
      <c r="A39" s="48"/>
      <c r="B39" s="49"/>
      <c r="C39" s="50"/>
      <c r="D39" s="54"/>
      <c r="E39" s="52"/>
      <c r="F39" s="49"/>
      <c r="G39" s="50"/>
      <c r="H39" s="52"/>
    </row>
    <row r="40" spans="1:8" ht="20.25" customHeight="1" x14ac:dyDescent="0.2">
      <c r="A40" s="48"/>
      <c r="B40" s="49"/>
      <c r="C40" s="50"/>
      <c r="D40" s="54"/>
      <c r="E40" s="52"/>
      <c r="F40" s="49"/>
      <c r="G40" s="50"/>
      <c r="H40" s="52"/>
    </row>
    <row r="41" spans="1:8" ht="20.25" customHeight="1" x14ac:dyDescent="0.2">
      <c r="A41" s="48"/>
      <c r="B41" s="49"/>
      <c r="C41" s="50"/>
      <c r="D41" s="54"/>
      <c r="E41" s="52"/>
      <c r="F41" s="49"/>
      <c r="G41" s="50"/>
      <c r="H41" s="52"/>
    </row>
    <row r="42" spans="1:8" ht="20.25" customHeight="1" x14ac:dyDescent="0.2">
      <c r="A42" s="48"/>
      <c r="B42" s="49"/>
      <c r="C42" s="50"/>
      <c r="D42" s="54"/>
      <c r="E42" s="52"/>
      <c r="F42" s="49"/>
      <c r="G42" s="50"/>
      <c r="H42" s="52"/>
    </row>
    <row r="43" spans="1:8" ht="20.25" customHeight="1" x14ac:dyDescent="0.2">
      <c r="A43" s="48"/>
      <c r="B43" s="49"/>
      <c r="C43" s="50"/>
      <c r="D43" s="54"/>
      <c r="E43" s="52"/>
      <c r="F43" s="49"/>
      <c r="G43" s="50"/>
      <c r="H43" s="52"/>
    </row>
    <row r="44" spans="1:8" ht="20.25" customHeight="1" x14ac:dyDescent="0.2">
      <c r="A44" s="48"/>
      <c r="B44" s="59"/>
      <c r="C44" s="50"/>
      <c r="D44" s="54"/>
      <c r="E44" s="52"/>
      <c r="F44" s="49"/>
      <c r="G44" s="50"/>
      <c r="H44" s="52"/>
    </row>
    <row r="45" spans="1:8" ht="20.25" customHeight="1" x14ac:dyDescent="0.2">
      <c r="A45" s="48"/>
      <c r="B45" s="49"/>
      <c r="C45" s="50"/>
      <c r="D45" s="54"/>
      <c r="E45" s="52"/>
      <c r="F45" s="49"/>
      <c r="G45" s="50"/>
      <c r="H45" s="52"/>
    </row>
    <row r="46" spans="1:8" ht="20.25" customHeight="1" x14ac:dyDescent="0.2">
      <c r="A46" s="48"/>
      <c r="B46" s="49"/>
      <c r="C46" s="50"/>
      <c r="D46" s="54"/>
      <c r="E46" s="52"/>
      <c r="F46" s="49"/>
      <c r="G46" s="50"/>
      <c r="H46" s="52"/>
    </row>
    <row r="47" spans="1:8" ht="20.25" customHeight="1" x14ac:dyDescent="0.2">
      <c r="A47" s="48"/>
      <c r="B47" s="49"/>
      <c r="C47" s="50"/>
      <c r="D47" s="54"/>
      <c r="E47" s="52"/>
      <c r="F47" s="49"/>
      <c r="G47" s="50"/>
      <c r="H47" s="52"/>
    </row>
    <row r="48" spans="1:8" ht="20.25" customHeight="1" x14ac:dyDescent="0.2">
      <c r="A48" s="48"/>
      <c r="B48" s="49"/>
      <c r="C48" s="50"/>
      <c r="D48" s="54"/>
      <c r="E48" s="52"/>
      <c r="F48" s="49"/>
      <c r="G48" s="50"/>
      <c r="H48" s="52"/>
    </row>
    <row r="49" spans="1:8" ht="20.25" customHeight="1" x14ac:dyDescent="0.2">
      <c r="A49" s="48"/>
      <c r="B49" s="49"/>
      <c r="C49" s="50"/>
      <c r="D49" s="54"/>
      <c r="E49" s="52"/>
      <c r="F49" s="49"/>
      <c r="G49" s="50"/>
      <c r="H49" s="52"/>
    </row>
    <row r="50" spans="1:8" ht="20.25" customHeight="1" x14ac:dyDescent="0.2">
      <c r="A50" s="48"/>
      <c r="B50" s="49"/>
      <c r="C50" s="50"/>
      <c r="D50" s="54"/>
      <c r="E50" s="52"/>
      <c r="F50" s="49"/>
      <c r="G50" s="50"/>
      <c r="H50" s="52"/>
    </row>
    <row r="51" spans="1:8" ht="20.25" customHeight="1" x14ac:dyDescent="0.2">
      <c r="A51" s="48"/>
      <c r="B51" s="49"/>
      <c r="C51" s="50"/>
      <c r="D51" s="54"/>
      <c r="E51" s="52"/>
      <c r="F51" s="49"/>
      <c r="G51" s="50"/>
      <c r="H51" s="52"/>
    </row>
    <row r="52" spans="1:8" ht="20.25" customHeight="1" x14ac:dyDescent="0.2">
      <c r="A52" s="48"/>
      <c r="B52" s="49"/>
      <c r="C52" s="50"/>
      <c r="D52" s="54"/>
      <c r="E52" s="52"/>
      <c r="F52" s="49"/>
      <c r="G52" s="50"/>
      <c r="H52" s="52"/>
    </row>
    <row r="53" spans="1:8" ht="20.25" customHeight="1" x14ac:dyDescent="0.2">
      <c r="A53" s="48"/>
      <c r="B53" s="49"/>
      <c r="C53" s="50"/>
      <c r="D53" s="54"/>
      <c r="E53" s="52"/>
      <c r="F53" s="49"/>
      <c r="G53" s="50"/>
      <c r="H53" s="52"/>
    </row>
    <row r="54" spans="1:8" ht="20.25" customHeight="1" x14ac:dyDescent="0.2">
      <c r="A54" s="48"/>
      <c r="B54" s="49"/>
      <c r="C54" s="50"/>
      <c r="D54" s="54"/>
      <c r="E54" s="52"/>
      <c r="F54" s="49"/>
      <c r="G54" s="50"/>
      <c r="H54" s="52"/>
    </row>
    <row r="55" spans="1:8" ht="20.25" customHeight="1" x14ac:dyDescent="0.2">
      <c r="A55" s="48"/>
      <c r="B55" s="49"/>
      <c r="C55" s="50"/>
      <c r="D55" s="54"/>
      <c r="E55" s="52"/>
      <c r="F55" s="49"/>
      <c r="G55" s="50"/>
      <c r="H55" s="52"/>
    </row>
    <row r="56" spans="1:8" ht="20.25" customHeight="1" x14ac:dyDescent="0.2">
      <c r="A56" s="48"/>
      <c r="B56" s="49"/>
      <c r="C56" s="50"/>
      <c r="D56" s="54"/>
      <c r="E56" s="52"/>
      <c r="F56" s="49"/>
      <c r="G56" s="50"/>
      <c r="H56" s="52"/>
    </row>
    <row r="57" spans="1:8" ht="20.25" customHeight="1" x14ac:dyDescent="0.2">
      <c r="A57" s="48"/>
      <c r="B57" s="49"/>
      <c r="C57" s="50"/>
      <c r="D57" s="54"/>
      <c r="E57" s="52"/>
      <c r="F57" s="49"/>
      <c r="G57" s="50"/>
      <c r="H57" s="52"/>
    </row>
    <row r="58" spans="1:8" ht="20.25" customHeight="1" x14ac:dyDescent="0.2">
      <c r="A58" s="48"/>
      <c r="B58" s="49"/>
      <c r="C58" s="50"/>
      <c r="D58" s="54"/>
      <c r="E58" s="52"/>
      <c r="F58" s="49"/>
      <c r="G58" s="50"/>
      <c r="H58" s="52"/>
    </row>
    <row r="59" spans="1:8" ht="20.25" customHeight="1" x14ac:dyDescent="0.2">
      <c r="A59" s="48"/>
      <c r="B59" s="49"/>
      <c r="C59" s="50"/>
      <c r="D59" s="54"/>
      <c r="E59" s="52"/>
      <c r="F59" s="49"/>
      <c r="G59" s="50"/>
      <c r="H59" s="52"/>
    </row>
    <row r="60" spans="1:8" ht="20.25" customHeight="1" x14ac:dyDescent="0.2">
      <c r="A60" s="48"/>
      <c r="B60" s="49"/>
      <c r="C60" s="50"/>
      <c r="D60" s="54"/>
      <c r="E60" s="52"/>
      <c r="F60" s="49"/>
      <c r="G60" s="50"/>
      <c r="H60" s="52"/>
    </row>
    <row r="61" spans="1:8" ht="20.25" customHeight="1" x14ac:dyDescent="0.2">
      <c r="A61" s="48"/>
      <c r="B61" s="49"/>
      <c r="C61" s="50"/>
      <c r="D61" s="54"/>
      <c r="E61" s="52"/>
      <c r="F61" s="49"/>
      <c r="G61" s="50"/>
      <c r="H61" s="52"/>
    </row>
    <row r="62" spans="1:8" ht="20.25" customHeight="1" x14ac:dyDescent="0.2">
      <c r="A62" s="48"/>
      <c r="B62" s="49"/>
      <c r="C62" s="50"/>
      <c r="D62" s="54"/>
      <c r="E62" s="52"/>
      <c r="F62" s="49"/>
      <c r="G62" s="50"/>
      <c r="H62" s="52"/>
    </row>
    <row r="63" spans="1:8" ht="20.25" customHeight="1" x14ac:dyDescent="0.2">
      <c r="A63" s="48"/>
      <c r="B63" s="49"/>
      <c r="C63" s="50"/>
      <c r="D63" s="54"/>
      <c r="E63" s="52"/>
      <c r="F63" s="49"/>
      <c r="G63" s="50"/>
      <c r="H63" s="52"/>
    </row>
    <row r="64" spans="1:8" ht="20.25" customHeight="1" x14ac:dyDescent="0.2">
      <c r="A64" s="48"/>
      <c r="B64" s="49"/>
      <c r="C64" s="50"/>
      <c r="D64" s="54"/>
      <c r="E64" s="52"/>
      <c r="F64" s="49"/>
      <c r="G64" s="50"/>
      <c r="H64" s="52"/>
    </row>
    <row r="65" spans="1:8" ht="20.25" customHeight="1" x14ac:dyDescent="0.2">
      <c r="A65" s="48"/>
      <c r="B65" s="49"/>
      <c r="C65" s="50"/>
      <c r="D65" s="54"/>
      <c r="E65" s="52"/>
      <c r="F65" s="49"/>
      <c r="G65" s="50"/>
      <c r="H65" s="52"/>
    </row>
    <row r="66" spans="1:8" ht="20.25" customHeight="1" x14ac:dyDescent="0.2">
      <c r="A66" s="48"/>
      <c r="B66" s="49"/>
      <c r="C66" s="50"/>
      <c r="D66" s="54"/>
      <c r="E66" s="52"/>
      <c r="F66" s="49"/>
      <c r="G66" s="50"/>
      <c r="H66" s="52"/>
    </row>
    <row r="67" spans="1:8" ht="20.25" customHeight="1" x14ac:dyDescent="0.2">
      <c r="A67" s="48"/>
      <c r="B67" s="49"/>
      <c r="C67" s="50"/>
      <c r="D67" s="54"/>
      <c r="E67" s="52"/>
      <c r="F67" s="49"/>
      <c r="G67" s="50"/>
      <c r="H67" s="52"/>
    </row>
    <row r="68" spans="1:8" ht="20.25" customHeight="1" x14ac:dyDescent="0.2">
      <c r="A68" s="48"/>
      <c r="B68" s="49"/>
      <c r="C68" s="50"/>
      <c r="D68" s="54"/>
      <c r="E68" s="52"/>
      <c r="F68" s="49"/>
      <c r="G68" s="50"/>
      <c r="H68" s="52"/>
    </row>
    <row r="69" spans="1:8" ht="20.25" customHeight="1" x14ac:dyDescent="0.2">
      <c r="A69" s="48"/>
      <c r="B69" s="49"/>
      <c r="C69" s="50"/>
      <c r="D69" s="54"/>
      <c r="E69" s="52"/>
      <c r="F69" s="49"/>
      <c r="G69" s="50"/>
      <c r="H69" s="52"/>
    </row>
    <row r="70" spans="1:8" ht="20.25" customHeight="1" x14ac:dyDescent="0.2">
      <c r="A70" s="48"/>
      <c r="B70" s="49"/>
      <c r="C70" s="50"/>
      <c r="D70" s="54"/>
      <c r="E70" s="52"/>
      <c r="F70" s="49"/>
      <c r="G70" s="50"/>
      <c r="H70" s="52"/>
    </row>
    <row r="71" spans="1:8" ht="20.25" customHeight="1" x14ac:dyDescent="0.2">
      <c r="A71" s="48"/>
      <c r="B71" s="49"/>
      <c r="C71" s="50"/>
      <c r="D71" s="54"/>
      <c r="E71" s="52"/>
      <c r="F71" s="49"/>
      <c r="G71" s="50"/>
      <c r="H71" s="52"/>
    </row>
    <row r="72" spans="1:8" ht="20.25" customHeight="1" x14ac:dyDescent="0.2">
      <c r="A72" s="48"/>
      <c r="B72" s="49"/>
      <c r="C72" s="50"/>
      <c r="D72" s="54"/>
      <c r="E72" s="52"/>
      <c r="F72" s="49"/>
      <c r="G72" s="50"/>
      <c r="H72" s="52"/>
    </row>
    <row r="73" spans="1:8" ht="20.25" customHeight="1" x14ac:dyDescent="0.2">
      <c r="A73" s="48"/>
      <c r="B73" s="49"/>
      <c r="C73" s="50"/>
      <c r="D73" s="54"/>
      <c r="E73" s="52"/>
      <c r="F73" s="49"/>
      <c r="G73" s="50"/>
      <c r="H73" s="52"/>
    </row>
    <row r="74" spans="1:8" ht="20.25" customHeight="1" x14ac:dyDescent="0.2">
      <c r="A74" s="48"/>
      <c r="B74" s="49"/>
      <c r="C74" s="50"/>
      <c r="D74" s="54"/>
      <c r="E74" s="52"/>
      <c r="F74" s="49"/>
      <c r="G74" s="50"/>
      <c r="H74" s="52"/>
    </row>
    <row r="75" spans="1:8" ht="20.25" customHeight="1" x14ac:dyDescent="0.2">
      <c r="A75" s="48"/>
      <c r="B75" s="49"/>
      <c r="C75" s="50"/>
      <c r="D75" s="54"/>
      <c r="E75" s="52"/>
      <c r="F75" s="49"/>
      <c r="G75" s="50"/>
      <c r="H75" s="52"/>
    </row>
    <row r="76" spans="1:8" ht="20.25" customHeight="1" x14ac:dyDescent="0.2">
      <c r="A76" s="48"/>
      <c r="B76" s="49"/>
      <c r="C76" s="50"/>
      <c r="D76" s="54"/>
      <c r="E76" s="52"/>
      <c r="F76" s="49"/>
      <c r="G76" s="50"/>
      <c r="H76" s="52"/>
    </row>
    <row r="77" spans="1:8" ht="20.25" customHeight="1" x14ac:dyDescent="0.2">
      <c r="A77" s="48"/>
      <c r="B77" s="49"/>
      <c r="C77" s="50"/>
      <c r="D77" s="54"/>
      <c r="E77" s="52"/>
      <c r="F77" s="49"/>
      <c r="G77" s="50"/>
      <c r="H77" s="52"/>
    </row>
    <row r="78" spans="1:8" ht="20.25" customHeight="1" x14ac:dyDescent="0.2">
      <c r="A78" s="48"/>
      <c r="B78" s="49"/>
      <c r="C78" s="50"/>
      <c r="D78" s="54"/>
      <c r="E78" s="52"/>
      <c r="F78" s="49"/>
      <c r="G78" s="50"/>
      <c r="H78" s="52"/>
    </row>
    <row r="79" spans="1:8" ht="20.25" customHeight="1" x14ac:dyDescent="0.2">
      <c r="A79" s="48"/>
      <c r="B79" s="49"/>
      <c r="C79" s="50"/>
      <c r="D79" s="54"/>
      <c r="E79" s="52"/>
      <c r="F79" s="49"/>
      <c r="G79" s="50"/>
      <c r="H79" s="52"/>
    </row>
    <row r="80" spans="1:8" ht="20.25" customHeight="1" x14ac:dyDescent="0.2">
      <c r="A80" s="48"/>
      <c r="B80" s="49"/>
      <c r="C80" s="50"/>
      <c r="D80" s="54"/>
      <c r="E80" s="52"/>
      <c r="F80" s="49"/>
      <c r="G80" s="50"/>
      <c r="H80" s="52"/>
    </row>
    <row r="81" spans="1:8" ht="20.25" customHeight="1" x14ac:dyDescent="0.2">
      <c r="A81" s="48"/>
      <c r="B81" s="49"/>
      <c r="C81" s="50"/>
      <c r="D81" s="54"/>
      <c r="E81" s="52"/>
      <c r="F81" s="49"/>
      <c r="G81" s="50"/>
      <c r="H81" s="52"/>
    </row>
    <row r="82" spans="1:8" ht="20.25" customHeight="1" x14ac:dyDescent="0.2">
      <c r="A82" s="48"/>
      <c r="B82" s="49"/>
      <c r="C82" s="50"/>
      <c r="D82" s="54"/>
      <c r="E82" s="52"/>
      <c r="F82" s="49"/>
      <c r="G82" s="50"/>
      <c r="H82" s="52"/>
    </row>
    <row r="83" spans="1:8" ht="20.25" customHeight="1" x14ac:dyDescent="0.2">
      <c r="A83" s="48"/>
      <c r="B83" s="49"/>
      <c r="C83" s="50"/>
      <c r="D83" s="54"/>
      <c r="E83" s="52"/>
      <c r="F83" s="49"/>
      <c r="G83" s="50"/>
      <c r="H83" s="52"/>
    </row>
    <row r="84" spans="1:8" ht="20.25" customHeight="1" x14ac:dyDescent="0.2">
      <c r="A84" s="48"/>
      <c r="B84" s="49"/>
      <c r="C84" s="50"/>
      <c r="D84" s="54"/>
      <c r="E84" s="52"/>
      <c r="F84" s="49"/>
      <c r="G84" s="50"/>
      <c r="H84" s="52"/>
    </row>
    <row r="85" spans="1:8" ht="20.25" customHeight="1" x14ac:dyDescent="0.2">
      <c r="A85" s="48"/>
      <c r="B85" s="49"/>
      <c r="C85" s="50"/>
      <c r="D85" s="54"/>
      <c r="E85" s="52"/>
      <c r="F85" s="49"/>
      <c r="G85" s="50"/>
      <c r="H85" s="52"/>
    </row>
    <row r="86" spans="1:8" ht="20.25" customHeight="1" x14ac:dyDescent="0.2">
      <c r="A86" s="48"/>
      <c r="B86" s="49"/>
      <c r="C86" s="50"/>
      <c r="D86" s="54"/>
      <c r="E86" s="52"/>
      <c r="F86" s="49"/>
      <c r="G86" s="50"/>
      <c r="H86" s="52"/>
    </row>
    <row r="87" spans="1:8" ht="20.25" customHeight="1" x14ac:dyDescent="0.2">
      <c r="A87" s="48"/>
      <c r="B87" s="49"/>
      <c r="C87" s="50"/>
      <c r="D87" s="54"/>
      <c r="E87" s="52"/>
      <c r="F87" s="49"/>
      <c r="G87" s="50"/>
      <c r="H87" s="52"/>
    </row>
    <row r="88" spans="1:8" ht="20.25" customHeight="1" x14ac:dyDescent="0.2">
      <c r="A88" s="48"/>
      <c r="B88" s="49"/>
      <c r="C88" s="50"/>
      <c r="D88" s="54"/>
      <c r="E88" s="52"/>
      <c r="F88" s="49"/>
      <c r="G88" s="50"/>
      <c r="H88" s="52"/>
    </row>
    <row r="89" spans="1:8" ht="20.25" customHeight="1" x14ac:dyDescent="0.2">
      <c r="A89" s="48"/>
      <c r="B89" s="49"/>
      <c r="C89" s="50"/>
      <c r="D89" s="54"/>
      <c r="E89" s="52"/>
      <c r="F89" s="49"/>
      <c r="G89" s="50"/>
      <c r="H89" s="52"/>
    </row>
    <row r="90" spans="1:8" ht="20.25" customHeight="1" x14ac:dyDescent="0.2">
      <c r="A90" s="48"/>
      <c r="B90" s="49"/>
      <c r="C90" s="50"/>
      <c r="D90" s="54"/>
      <c r="E90" s="52"/>
      <c r="F90" s="49"/>
      <c r="G90" s="50"/>
      <c r="H90" s="52"/>
    </row>
    <row r="91" spans="1:8" ht="20.25" customHeight="1" x14ac:dyDescent="0.2">
      <c r="A91" s="48"/>
      <c r="B91" s="49"/>
      <c r="C91" s="50"/>
      <c r="D91" s="54"/>
      <c r="E91" s="52"/>
      <c r="F91" s="49"/>
      <c r="G91" s="50"/>
      <c r="H91" s="52"/>
    </row>
    <row r="92" spans="1:8" ht="20.25" customHeight="1" x14ac:dyDescent="0.2">
      <c r="A92" s="48"/>
      <c r="B92" s="49"/>
      <c r="C92" s="50"/>
      <c r="D92" s="54"/>
      <c r="E92" s="52"/>
      <c r="F92" s="49"/>
      <c r="G92" s="50"/>
      <c r="H92" s="52"/>
    </row>
    <row r="93" spans="1:8" ht="20.25" customHeight="1" x14ac:dyDescent="0.2">
      <c r="A93" s="48"/>
      <c r="B93" s="49"/>
      <c r="C93" s="50"/>
      <c r="D93" s="54"/>
      <c r="E93" s="52"/>
      <c r="F93" s="49"/>
      <c r="G93" s="50"/>
      <c r="H93" s="52"/>
    </row>
    <row r="94" spans="1:8" ht="20.25" customHeight="1" x14ac:dyDescent="0.2">
      <c r="A94" s="48"/>
      <c r="B94" s="49"/>
      <c r="C94" s="50"/>
      <c r="D94" s="54"/>
      <c r="E94" s="52"/>
      <c r="F94" s="49"/>
      <c r="G94" s="50"/>
      <c r="H94" s="52"/>
    </row>
    <row r="95" spans="1:8" ht="20.25" customHeight="1" x14ac:dyDescent="0.2">
      <c r="A95" s="48"/>
      <c r="B95" s="49"/>
      <c r="C95" s="50"/>
      <c r="D95" s="54"/>
      <c r="E95" s="52"/>
      <c r="F95" s="49"/>
      <c r="G95" s="50"/>
      <c r="H95" s="52"/>
    </row>
    <row r="96" spans="1:8" ht="20.25" customHeight="1" x14ac:dyDescent="0.2">
      <c r="A96" s="48"/>
      <c r="B96" s="49"/>
      <c r="C96" s="50"/>
      <c r="D96" s="54"/>
      <c r="E96" s="52"/>
      <c r="F96" s="49"/>
      <c r="G96" s="50"/>
      <c r="H96" s="52"/>
    </row>
    <row r="97" spans="1:8" ht="20.25" customHeight="1" x14ac:dyDescent="0.2">
      <c r="A97" s="48"/>
      <c r="B97" s="49"/>
      <c r="C97" s="50"/>
      <c r="D97" s="54"/>
      <c r="E97" s="52"/>
      <c r="F97" s="49"/>
      <c r="G97" s="50"/>
      <c r="H97" s="52"/>
    </row>
    <row r="98" spans="1:8" ht="20.25" customHeight="1" x14ac:dyDescent="0.2">
      <c r="A98" s="48"/>
      <c r="B98" s="49"/>
      <c r="C98" s="50"/>
      <c r="D98" s="54"/>
      <c r="E98" s="52"/>
      <c r="F98" s="49"/>
      <c r="G98" s="50"/>
      <c r="H98" s="52"/>
    </row>
    <row r="99" spans="1:8" ht="20.25" customHeight="1" x14ac:dyDescent="0.2">
      <c r="A99" s="48"/>
      <c r="B99" s="49"/>
      <c r="C99" s="50"/>
      <c r="D99" s="54"/>
      <c r="E99" s="52"/>
      <c r="F99" s="49"/>
      <c r="G99" s="50"/>
      <c r="H99" s="52"/>
    </row>
    <row r="100" spans="1:8" ht="20.25" customHeight="1" x14ac:dyDescent="0.2">
      <c r="A100" s="48"/>
      <c r="B100" s="49"/>
      <c r="C100" s="50"/>
      <c r="D100" s="54"/>
      <c r="E100" s="52"/>
      <c r="F100" s="49"/>
      <c r="G100" s="50"/>
      <c r="H100" s="52"/>
    </row>
    <row r="101" spans="1:8" ht="20.25" customHeight="1" x14ac:dyDescent="0.2">
      <c r="A101" s="48"/>
      <c r="B101" s="49"/>
      <c r="C101" s="50"/>
      <c r="D101" s="54"/>
      <c r="E101" s="52"/>
      <c r="F101" s="49"/>
      <c r="G101" s="50"/>
      <c r="H101" s="52"/>
    </row>
    <row r="102" spans="1:8" ht="20.25" customHeight="1" x14ac:dyDescent="0.2">
      <c r="A102" s="48"/>
      <c r="B102" s="49"/>
      <c r="C102" s="50"/>
      <c r="D102" s="54"/>
      <c r="E102" s="52"/>
      <c r="F102" s="49"/>
      <c r="G102" s="50"/>
      <c r="H102" s="52"/>
    </row>
    <row r="103" spans="1:8" ht="20.25" customHeight="1" x14ac:dyDescent="0.2">
      <c r="A103" s="48"/>
      <c r="B103" s="49"/>
      <c r="C103" s="50"/>
      <c r="D103" s="54"/>
      <c r="E103" s="52"/>
      <c r="F103" s="49"/>
      <c r="G103" s="50"/>
      <c r="H103" s="52"/>
    </row>
    <row r="104" spans="1:8" ht="20.25" customHeight="1" x14ac:dyDescent="0.2">
      <c r="A104" s="48"/>
      <c r="B104" s="49"/>
      <c r="C104" s="50"/>
      <c r="D104" s="54"/>
      <c r="E104" s="52"/>
      <c r="F104" s="49"/>
      <c r="G104" s="50"/>
      <c r="H104" s="52"/>
    </row>
    <row r="105" spans="1:8" ht="20.25" customHeight="1" x14ac:dyDescent="0.2">
      <c r="A105" s="48"/>
      <c r="B105" s="49"/>
      <c r="C105" s="50"/>
      <c r="D105" s="54"/>
      <c r="E105" s="52"/>
      <c r="F105" s="49"/>
      <c r="G105" s="50"/>
      <c r="H105" s="52"/>
    </row>
    <row r="106" spans="1:8" ht="20.25" customHeight="1" x14ac:dyDescent="0.2">
      <c r="A106" s="48"/>
      <c r="B106" s="49"/>
      <c r="C106" s="50"/>
      <c r="D106" s="54"/>
      <c r="E106" s="52"/>
      <c r="F106" s="49"/>
      <c r="G106" s="50"/>
      <c r="H106" s="52"/>
    </row>
    <row r="107" spans="1:8" ht="20.25" customHeight="1" x14ac:dyDescent="0.2">
      <c r="A107" s="48"/>
      <c r="B107" s="49"/>
      <c r="C107" s="50"/>
      <c r="D107" s="54"/>
      <c r="E107" s="52"/>
      <c r="F107" s="49"/>
      <c r="G107" s="50"/>
      <c r="H107" s="52"/>
    </row>
    <row r="108" spans="1:8" ht="20.25" customHeight="1" x14ac:dyDescent="0.2">
      <c r="A108" s="48"/>
      <c r="B108" s="49"/>
      <c r="C108" s="50"/>
      <c r="D108" s="54"/>
      <c r="E108" s="52"/>
      <c r="F108" s="49"/>
      <c r="G108" s="50"/>
      <c r="H108" s="52"/>
    </row>
    <row r="109" spans="1:8" x14ac:dyDescent="0.2">
      <c r="A109" s="48"/>
      <c r="B109" s="49"/>
      <c r="C109" s="50"/>
      <c r="D109" s="54"/>
      <c r="E109" s="52"/>
      <c r="F109" s="49"/>
      <c r="G109" s="50"/>
      <c r="H109" s="52"/>
    </row>
  </sheetData>
  <mergeCells count="2">
    <mergeCell ref="A14:D14"/>
    <mergeCell ref="F14:H14"/>
  </mergeCells>
  <dataValidations count="1">
    <dataValidation type="list" allowBlank="1" showInputMessage="1" showErrorMessage="1" sqref="E16:E109" xr:uid="{00000000-0002-0000-2700-000000000000}">
      <formula1>$E$2:$E$11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MJ109"/>
  <sheetViews>
    <sheetView zoomScale="70" zoomScaleNormal="70" workbookViewId="0">
      <pane ySplit="14" topLeftCell="A15" activePane="bottomLeft" state="frozen"/>
      <selection pane="bottomLeft" activeCell="K3" sqref="K3"/>
    </sheetView>
  </sheetViews>
  <sheetFormatPr defaultColWidth="9.140625" defaultRowHeight="15" x14ac:dyDescent="0.2"/>
  <cols>
    <col min="1" max="1" width="35.85546875" style="8" customWidth="1"/>
    <col min="2" max="2" width="15.42578125" style="8" customWidth="1"/>
    <col min="3" max="3" width="28.5703125" style="8" customWidth="1"/>
    <col min="4" max="4" width="18.42578125" style="9" customWidth="1"/>
    <col min="5" max="5" width="22.140625" style="9" customWidth="1"/>
    <col min="6" max="6" width="39.7109375" style="8" customWidth="1"/>
    <col min="7" max="7" width="58.5703125" style="8" customWidth="1"/>
    <col min="8" max="8" width="16.140625" style="8" customWidth="1"/>
    <col min="9" max="9" width="9.140625" style="8"/>
    <col min="10" max="10" width="27.42578125" style="8" customWidth="1"/>
    <col min="11" max="11" width="14.28515625" style="8" customWidth="1"/>
    <col min="12" max="1024" width="9.140625" style="8"/>
  </cols>
  <sheetData>
    <row r="1" spans="1:11" ht="15.75" x14ac:dyDescent="0.25">
      <c r="A1" s="10" t="s">
        <v>18</v>
      </c>
      <c r="B1" s="10"/>
      <c r="C1" s="55">
        <f>'12.28'!C1+1</f>
        <v>45289</v>
      </c>
    </row>
    <row r="2" spans="1:11" ht="15.75" x14ac:dyDescent="0.25">
      <c r="A2" s="12" t="s">
        <v>19</v>
      </c>
      <c r="B2" s="13"/>
      <c r="C2" s="13"/>
      <c r="D2" s="56">
        <f>SUMIF(E$16:E109,E2,D$16:D109)</f>
        <v>0</v>
      </c>
      <c r="E2" s="15" t="s">
        <v>5</v>
      </c>
      <c r="F2" s="12" t="s">
        <v>20</v>
      </c>
      <c r="G2" s="13" t="s">
        <v>5</v>
      </c>
      <c r="H2" s="15">
        <f>SUM(H16:H109)-(H3+H4+H5)</f>
        <v>0</v>
      </c>
      <c r="J2" s="16" t="s">
        <v>21</v>
      </c>
      <c r="K2" s="17"/>
    </row>
    <row r="3" spans="1:11" ht="15.75" x14ac:dyDescent="0.25">
      <c r="A3" s="18"/>
      <c r="D3" s="9">
        <f>SUMIF(E$16:E109,E3,D$16:D109)</f>
        <v>0</v>
      </c>
      <c r="E3" s="19" t="s">
        <v>6</v>
      </c>
      <c r="F3" s="18"/>
      <c r="G3" s="8" t="s">
        <v>6</v>
      </c>
      <c r="H3" s="19">
        <f>SUMIF(G16:G109,G3,H16:H109)</f>
        <v>0</v>
      </c>
      <c r="J3" s="20" t="s">
        <v>22</v>
      </c>
      <c r="K3" s="57">
        <f>'12.28'!K8</f>
        <v>262625</v>
      </c>
    </row>
    <row r="4" spans="1:11" ht="15.75" x14ac:dyDescent="0.25">
      <c r="A4" s="18"/>
      <c r="D4" s="9">
        <f>SUMIF(E$16:E109,E4,D$16:D109)</f>
        <v>0</v>
      </c>
      <c r="E4" s="19" t="s">
        <v>7</v>
      </c>
      <c r="F4" s="18"/>
      <c r="G4" s="8" t="s">
        <v>7</v>
      </c>
      <c r="H4" s="19">
        <f>SUMIF(G16:G109,G4,H16:H109)</f>
        <v>0</v>
      </c>
      <c r="J4" s="10" t="s">
        <v>23</v>
      </c>
      <c r="K4" s="29">
        <f>'12.28'!K9</f>
        <v>3800000</v>
      </c>
    </row>
    <row r="5" spans="1:11" x14ac:dyDescent="0.2">
      <c r="A5" s="23"/>
      <c r="D5" s="9">
        <f>SUMIF(E$16:E109,E5,D$16:D109)</f>
        <v>0</v>
      </c>
      <c r="E5" s="19" t="s">
        <v>8</v>
      </c>
      <c r="F5" s="23"/>
      <c r="G5" s="8" t="s">
        <v>24</v>
      </c>
      <c r="H5" s="19">
        <f>SUMIF(G16:G109,G5,H16:H109)</f>
        <v>0</v>
      </c>
      <c r="J5" s="8" t="s">
        <v>25</v>
      </c>
      <c r="K5" s="9">
        <f>'12.28'!K10</f>
        <v>0</v>
      </c>
    </row>
    <row r="6" spans="1:11" x14ac:dyDescent="0.2">
      <c r="A6" s="23"/>
      <c r="D6" s="9">
        <f>SUMIF(E$16:E109,E6,D$16:D109)</f>
        <v>0</v>
      </c>
      <c r="E6" s="19" t="s">
        <v>9</v>
      </c>
      <c r="F6" s="23"/>
      <c r="H6" s="19"/>
    </row>
    <row r="7" spans="1:11" ht="15.75" x14ac:dyDescent="0.25">
      <c r="A7" s="23"/>
      <c r="D7" s="9">
        <f>SUMIF(E$16:E112,E7,D$16:D112)</f>
        <v>0</v>
      </c>
      <c r="E7" s="19" t="s">
        <v>26</v>
      </c>
      <c r="F7" s="23"/>
      <c r="H7" s="19"/>
      <c r="J7" s="25" t="s">
        <v>27</v>
      </c>
      <c r="K7" s="26"/>
    </row>
    <row r="8" spans="1:11" ht="15.75" x14ac:dyDescent="0.25">
      <c r="A8" s="23"/>
      <c r="D8" s="9">
        <f>SUMIF(E$16:E109,E8,D$16:D109)</f>
        <v>0</v>
      </c>
      <c r="E8" s="19" t="s">
        <v>10</v>
      </c>
      <c r="F8" s="23"/>
      <c r="H8" s="19"/>
      <c r="J8" s="20" t="s">
        <v>22</v>
      </c>
      <c r="K8" s="28">
        <f>K3+SUM(D2:D4)-H12</f>
        <v>262625</v>
      </c>
    </row>
    <row r="9" spans="1:11" ht="15.75" x14ac:dyDescent="0.25">
      <c r="A9" s="23"/>
      <c r="D9" s="9">
        <f>SUMIF(E$16:E109,E9,D$16:D109)</f>
        <v>0</v>
      </c>
      <c r="E9" s="19" t="s">
        <v>28</v>
      </c>
      <c r="F9" s="23"/>
      <c r="H9" s="19"/>
      <c r="J9" s="10" t="s">
        <v>29</v>
      </c>
      <c r="K9" s="29">
        <f>K4+H4-D4</f>
        <v>3800000</v>
      </c>
    </row>
    <row r="10" spans="1:11" x14ac:dyDescent="0.2">
      <c r="A10" s="23"/>
      <c r="D10" s="9">
        <f>SUMIF(E$16:E109,E10,D$16:D109)</f>
        <v>0</v>
      </c>
      <c r="E10" s="19" t="s">
        <v>11</v>
      </c>
      <c r="F10" s="23"/>
      <c r="H10" s="19"/>
      <c r="J10" s="8" t="s">
        <v>30</v>
      </c>
      <c r="K10" s="9">
        <f>K5-D3+H3</f>
        <v>0</v>
      </c>
    </row>
    <row r="11" spans="1:11" x14ac:dyDescent="0.2">
      <c r="A11" s="23"/>
      <c r="D11" s="9">
        <f>SUMIF(E$16:E109,E11,D$16:D109)</f>
        <v>0</v>
      </c>
      <c r="E11" s="19" t="s">
        <v>12</v>
      </c>
      <c r="F11" s="23"/>
      <c r="H11" s="19"/>
    </row>
    <row r="12" spans="1:11" x14ac:dyDescent="0.2">
      <c r="A12" s="30"/>
      <c r="B12" s="31"/>
      <c r="C12" s="31" t="s">
        <v>31</v>
      </c>
      <c r="D12" s="32">
        <f>SUM(D2:D11)</f>
        <v>0</v>
      </c>
      <c r="E12" s="33"/>
      <c r="F12" s="30"/>
      <c r="G12" s="31" t="s">
        <v>31</v>
      </c>
      <c r="H12" s="33">
        <f>SUM(H2:H10)</f>
        <v>0</v>
      </c>
    </row>
    <row r="13" spans="1:11" x14ac:dyDescent="0.2">
      <c r="C13" s="34" t="s">
        <v>32</v>
      </c>
      <c r="D13" s="35">
        <f>SUM(D16:D109)</f>
        <v>0</v>
      </c>
      <c r="G13" s="34" t="s">
        <v>32</v>
      </c>
      <c r="H13" s="35">
        <f>SUM(H16:H109)</f>
        <v>0</v>
      </c>
    </row>
    <row r="14" spans="1:11" ht="15.75" x14ac:dyDescent="0.25">
      <c r="A14" s="116" t="s">
        <v>0</v>
      </c>
      <c r="B14" s="116"/>
      <c r="C14" s="116"/>
      <c r="D14" s="116"/>
      <c r="E14" s="36"/>
      <c r="F14" s="117" t="s">
        <v>1</v>
      </c>
      <c r="G14" s="117"/>
      <c r="H14" s="117"/>
    </row>
    <row r="15" spans="1:11" ht="20.25" customHeight="1" x14ac:dyDescent="0.2">
      <c r="A15" s="37" t="s">
        <v>33</v>
      </c>
      <c r="B15" s="38" t="s">
        <v>34</v>
      </c>
      <c r="C15" s="39" t="s">
        <v>35</v>
      </c>
      <c r="D15" s="40" t="s">
        <v>36</v>
      </c>
      <c r="E15" s="41" t="s">
        <v>37</v>
      </c>
      <c r="F15" s="31" t="s">
        <v>38</v>
      </c>
      <c r="G15" s="31" t="s">
        <v>35</v>
      </c>
      <c r="H15" s="42" t="s">
        <v>39</v>
      </c>
    </row>
    <row r="16" spans="1:11" ht="20.25" customHeight="1" x14ac:dyDescent="0.2">
      <c r="A16" s="43"/>
      <c r="B16" s="44"/>
      <c r="C16" s="45"/>
      <c r="D16" s="69"/>
      <c r="E16" s="47"/>
      <c r="F16" s="44"/>
      <c r="G16" s="45"/>
      <c r="H16" s="47"/>
    </row>
    <row r="17" spans="1:8" ht="20.25" customHeight="1" x14ac:dyDescent="0.2">
      <c r="A17" s="48"/>
      <c r="B17" s="49"/>
      <c r="C17" s="50"/>
      <c r="D17" s="54"/>
      <c r="E17" s="52"/>
      <c r="F17" s="49"/>
      <c r="G17" s="50"/>
      <c r="H17" s="52"/>
    </row>
    <row r="18" spans="1:8" ht="20.25" customHeight="1" x14ac:dyDescent="0.2">
      <c r="A18" s="48"/>
      <c r="B18" s="49"/>
      <c r="C18" s="50"/>
      <c r="D18" s="54"/>
      <c r="E18" s="52"/>
      <c r="F18" s="49"/>
      <c r="G18" s="50"/>
      <c r="H18" s="52"/>
    </row>
    <row r="19" spans="1:8" ht="20.25" customHeight="1" x14ac:dyDescent="0.2">
      <c r="A19" s="48"/>
      <c r="B19" s="49"/>
      <c r="C19" s="50"/>
      <c r="D19" s="54"/>
      <c r="E19" s="52"/>
      <c r="F19" s="49"/>
      <c r="G19" s="50"/>
      <c r="H19" s="52"/>
    </row>
    <row r="20" spans="1:8" ht="20.25" customHeight="1" x14ac:dyDescent="0.2">
      <c r="A20" s="48"/>
      <c r="B20" s="49"/>
      <c r="C20" s="50"/>
      <c r="D20" s="54"/>
      <c r="E20" s="52"/>
      <c r="F20" s="49"/>
      <c r="G20" s="50"/>
      <c r="H20" s="52"/>
    </row>
    <row r="21" spans="1:8" ht="20.25" customHeight="1" x14ac:dyDescent="0.2">
      <c r="A21" s="48"/>
      <c r="B21" s="49"/>
      <c r="C21" s="50"/>
      <c r="D21" s="54"/>
      <c r="E21" s="52"/>
      <c r="F21" s="49"/>
      <c r="G21" s="50"/>
      <c r="H21" s="52"/>
    </row>
    <row r="22" spans="1:8" ht="20.25" customHeight="1" x14ac:dyDescent="0.2">
      <c r="A22" s="48"/>
      <c r="B22" s="49"/>
      <c r="C22" s="50"/>
      <c r="D22" s="54"/>
      <c r="E22" s="52"/>
      <c r="F22" s="49"/>
      <c r="G22" s="50"/>
      <c r="H22" s="52"/>
    </row>
    <row r="23" spans="1:8" ht="20.25" customHeight="1" x14ac:dyDescent="0.2">
      <c r="A23" s="48"/>
      <c r="B23" s="49"/>
      <c r="C23" s="50"/>
      <c r="D23" s="54"/>
      <c r="E23" s="52"/>
      <c r="F23" s="49"/>
      <c r="G23" s="50"/>
      <c r="H23" s="52"/>
    </row>
    <row r="24" spans="1:8" ht="20.25" customHeight="1" x14ac:dyDescent="0.2">
      <c r="A24" s="48"/>
      <c r="B24" s="49"/>
      <c r="C24" s="50"/>
      <c r="D24" s="54"/>
      <c r="E24" s="52"/>
      <c r="F24" s="49"/>
      <c r="G24" s="50"/>
      <c r="H24" s="52"/>
    </row>
    <row r="25" spans="1:8" ht="20.25" customHeight="1" x14ac:dyDescent="0.2">
      <c r="A25" s="48"/>
      <c r="B25" s="49"/>
      <c r="C25" s="50"/>
      <c r="D25" s="54"/>
      <c r="E25" s="52"/>
      <c r="F25" s="49"/>
      <c r="G25" s="50"/>
      <c r="H25" s="52"/>
    </row>
    <row r="26" spans="1:8" ht="20.25" customHeight="1" x14ac:dyDescent="0.2">
      <c r="A26" s="48"/>
      <c r="B26" s="49"/>
      <c r="C26" s="50"/>
      <c r="D26" s="54"/>
      <c r="E26" s="52"/>
      <c r="F26" s="49"/>
      <c r="G26" s="50"/>
      <c r="H26" s="52"/>
    </row>
    <row r="27" spans="1:8" ht="20.25" customHeight="1" x14ac:dyDescent="0.2">
      <c r="A27" s="48"/>
      <c r="B27" s="49"/>
      <c r="C27" s="50"/>
      <c r="D27" s="54"/>
      <c r="E27" s="52"/>
      <c r="F27" s="49"/>
      <c r="G27" s="50"/>
      <c r="H27" s="52"/>
    </row>
    <row r="28" spans="1:8" ht="20.25" customHeight="1" x14ac:dyDescent="0.2">
      <c r="A28" s="48"/>
      <c r="B28" s="49"/>
      <c r="C28" s="50"/>
      <c r="D28" s="54"/>
      <c r="E28" s="52"/>
      <c r="F28" s="49"/>
      <c r="G28" s="50"/>
      <c r="H28" s="52"/>
    </row>
    <row r="29" spans="1:8" ht="20.25" customHeight="1" x14ac:dyDescent="0.2">
      <c r="A29" s="48"/>
      <c r="B29" s="49"/>
      <c r="C29" s="50"/>
      <c r="D29" s="54"/>
      <c r="E29" s="52"/>
      <c r="F29" s="49"/>
      <c r="G29" s="50"/>
      <c r="H29" s="52"/>
    </row>
    <row r="30" spans="1:8" ht="20.25" customHeight="1" x14ac:dyDescent="0.2">
      <c r="A30" s="48"/>
      <c r="B30" s="49"/>
      <c r="C30" s="50"/>
      <c r="D30" s="54"/>
      <c r="E30" s="52"/>
      <c r="F30" s="49"/>
      <c r="G30" s="50"/>
      <c r="H30" s="52"/>
    </row>
    <row r="31" spans="1:8" ht="20.25" customHeight="1" x14ac:dyDescent="0.2">
      <c r="A31" s="48"/>
      <c r="B31" s="59"/>
      <c r="C31" s="50"/>
      <c r="D31" s="54"/>
      <c r="E31" s="52"/>
      <c r="F31" s="49"/>
      <c r="G31" s="50"/>
      <c r="H31" s="52"/>
    </row>
    <row r="32" spans="1:8" ht="20.25" customHeight="1" x14ac:dyDescent="0.2">
      <c r="A32" s="48"/>
      <c r="B32" s="49"/>
      <c r="C32" s="50"/>
      <c r="D32" s="54"/>
      <c r="E32" s="52"/>
      <c r="F32" s="49"/>
      <c r="G32" s="50"/>
      <c r="H32" s="52"/>
    </row>
    <row r="33" spans="1:8" ht="20.25" customHeight="1" x14ac:dyDescent="0.2">
      <c r="A33" s="48"/>
      <c r="B33" s="49"/>
      <c r="C33" s="50"/>
      <c r="D33" s="54"/>
      <c r="E33" s="52"/>
      <c r="F33" s="49"/>
      <c r="G33" s="50"/>
      <c r="H33" s="52"/>
    </row>
    <row r="34" spans="1:8" ht="20.25" customHeight="1" x14ac:dyDescent="0.2">
      <c r="A34" s="48"/>
      <c r="B34" s="49"/>
      <c r="C34" s="50"/>
      <c r="D34" s="54"/>
      <c r="E34" s="52"/>
      <c r="F34" s="49"/>
      <c r="G34" s="50"/>
      <c r="H34" s="52"/>
    </row>
    <row r="35" spans="1:8" ht="20.25" customHeight="1" x14ac:dyDescent="0.2">
      <c r="A35" s="48"/>
      <c r="B35" s="49"/>
      <c r="C35" s="50"/>
      <c r="D35" s="54"/>
      <c r="E35" s="52"/>
      <c r="F35" s="49"/>
      <c r="G35" s="50"/>
      <c r="H35" s="52"/>
    </row>
    <row r="36" spans="1:8" ht="20.25" customHeight="1" x14ac:dyDescent="0.2">
      <c r="A36" s="48"/>
      <c r="B36" s="49"/>
      <c r="C36" s="50"/>
      <c r="D36" s="54"/>
      <c r="E36" s="52"/>
      <c r="F36" s="49"/>
      <c r="G36" s="50"/>
      <c r="H36" s="52"/>
    </row>
    <row r="37" spans="1:8" ht="20.25" customHeight="1" x14ac:dyDescent="0.2">
      <c r="A37" s="48"/>
      <c r="B37" s="49"/>
      <c r="C37" s="50"/>
      <c r="D37" s="54"/>
      <c r="E37" s="52"/>
      <c r="F37" s="49"/>
      <c r="G37" s="50"/>
      <c r="H37" s="52"/>
    </row>
    <row r="38" spans="1:8" ht="20.25" customHeight="1" x14ac:dyDescent="0.2">
      <c r="A38" s="48"/>
      <c r="B38" s="49"/>
      <c r="C38" s="50"/>
      <c r="D38" s="54"/>
      <c r="E38" s="52"/>
      <c r="F38" s="49"/>
      <c r="G38" s="50"/>
      <c r="H38" s="52"/>
    </row>
    <row r="39" spans="1:8" ht="20.25" customHeight="1" x14ac:dyDescent="0.2">
      <c r="A39" s="48"/>
      <c r="B39" s="49"/>
      <c r="C39" s="50"/>
      <c r="D39" s="54"/>
      <c r="E39" s="52"/>
      <c r="F39" s="49"/>
      <c r="G39" s="50"/>
      <c r="H39" s="52"/>
    </row>
    <row r="40" spans="1:8" ht="20.25" customHeight="1" x14ac:dyDescent="0.2">
      <c r="A40" s="48"/>
      <c r="B40" s="49"/>
      <c r="C40" s="50"/>
      <c r="D40" s="54"/>
      <c r="E40" s="52"/>
      <c r="F40" s="49"/>
      <c r="G40" s="50"/>
      <c r="H40" s="52"/>
    </row>
    <row r="41" spans="1:8" ht="20.25" customHeight="1" x14ac:dyDescent="0.2">
      <c r="A41" s="48"/>
      <c r="B41" s="49"/>
      <c r="C41" s="50"/>
      <c r="D41" s="54"/>
      <c r="E41" s="52"/>
      <c r="F41" s="49"/>
      <c r="G41" s="50"/>
      <c r="H41" s="52"/>
    </row>
    <row r="42" spans="1:8" ht="20.25" customHeight="1" x14ac:dyDescent="0.2">
      <c r="A42" s="48"/>
      <c r="B42" s="49"/>
      <c r="C42" s="50"/>
      <c r="D42" s="54"/>
      <c r="E42" s="52"/>
      <c r="F42" s="49"/>
      <c r="G42" s="50"/>
      <c r="H42" s="52"/>
    </row>
    <row r="43" spans="1:8" ht="20.25" customHeight="1" x14ac:dyDescent="0.2">
      <c r="A43" s="48"/>
      <c r="B43" s="49"/>
      <c r="C43" s="50"/>
      <c r="D43" s="54"/>
      <c r="E43" s="52"/>
      <c r="F43" s="49"/>
      <c r="G43" s="50"/>
      <c r="H43" s="52"/>
    </row>
    <row r="44" spans="1:8" ht="20.25" customHeight="1" x14ac:dyDescent="0.2">
      <c r="A44" s="48"/>
      <c r="B44" s="49"/>
      <c r="C44" s="50"/>
      <c r="D44" s="54"/>
      <c r="E44" s="52"/>
      <c r="F44" s="49"/>
      <c r="G44" s="50"/>
      <c r="H44" s="52"/>
    </row>
    <row r="45" spans="1:8" ht="20.25" customHeight="1" x14ac:dyDescent="0.2">
      <c r="A45" s="48"/>
      <c r="B45" s="49"/>
      <c r="C45" s="50"/>
      <c r="D45" s="54"/>
      <c r="E45" s="52"/>
      <c r="F45" s="49"/>
      <c r="G45" s="50"/>
      <c r="H45" s="52"/>
    </row>
    <row r="46" spans="1:8" ht="20.25" customHeight="1" x14ac:dyDescent="0.2">
      <c r="A46" s="48"/>
      <c r="B46" s="49"/>
      <c r="C46" s="50"/>
      <c r="D46" s="54"/>
      <c r="E46" s="52"/>
      <c r="F46" s="49"/>
      <c r="G46" s="50"/>
      <c r="H46" s="52"/>
    </row>
    <row r="47" spans="1:8" ht="20.25" customHeight="1" x14ac:dyDescent="0.2">
      <c r="A47" s="48"/>
      <c r="B47" s="49"/>
      <c r="C47" s="50"/>
      <c r="D47" s="54"/>
      <c r="E47" s="52"/>
      <c r="F47" s="49"/>
      <c r="G47" s="50"/>
      <c r="H47" s="52"/>
    </row>
    <row r="48" spans="1:8" ht="20.25" customHeight="1" x14ac:dyDescent="0.2">
      <c r="A48" s="48"/>
      <c r="B48" s="49"/>
      <c r="C48" s="50"/>
      <c r="D48" s="54"/>
      <c r="E48" s="52"/>
      <c r="F48" s="49"/>
      <c r="G48" s="50"/>
      <c r="H48" s="52"/>
    </row>
    <row r="49" spans="1:8" ht="20.25" customHeight="1" x14ac:dyDescent="0.2">
      <c r="A49" s="48"/>
      <c r="B49" s="49"/>
      <c r="C49" s="50"/>
      <c r="D49" s="54"/>
      <c r="E49" s="52"/>
      <c r="F49" s="49"/>
      <c r="G49" s="50"/>
      <c r="H49" s="52"/>
    </row>
    <row r="50" spans="1:8" ht="20.25" customHeight="1" x14ac:dyDescent="0.2">
      <c r="A50" s="48"/>
      <c r="B50" s="49"/>
      <c r="C50" s="50"/>
      <c r="D50" s="54"/>
      <c r="E50" s="52"/>
      <c r="F50" s="49"/>
      <c r="G50" s="50"/>
      <c r="H50" s="52"/>
    </row>
    <row r="51" spans="1:8" ht="20.25" customHeight="1" x14ac:dyDescent="0.2">
      <c r="A51" s="48"/>
      <c r="B51" s="49"/>
      <c r="C51" s="50"/>
      <c r="D51" s="54"/>
      <c r="E51" s="52"/>
      <c r="F51" s="49"/>
      <c r="G51" s="50"/>
      <c r="H51" s="52"/>
    </row>
    <row r="52" spans="1:8" ht="20.25" customHeight="1" x14ac:dyDescent="0.2">
      <c r="A52" s="48"/>
      <c r="B52" s="49"/>
      <c r="C52" s="50"/>
      <c r="D52" s="54"/>
      <c r="E52" s="52"/>
      <c r="F52" s="49"/>
      <c r="G52" s="50"/>
      <c r="H52" s="52"/>
    </row>
    <row r="53" spans="1:8" ht="20.25" customHeight="1" x14ac:dyDescent="0.2">
      <c r="A53" s="48"/>
      <c r="B53" s="49"/>
      <c r="C53" s="50"/>
      <c r="D53" s="54"/>
      <c r="E53" s="52"/>
      <c r="F53" s="49"/>
      <c r="G53" s="50"/>
      <c r="H53" s="52"/>
    </row>
    <row r="54" spans="1:8" ht="20.25" customHeight="1" x14ac:dyDescent="0.2">
      <c r="A54" s="48"/>
      <c r="B54" s="49"/>
      <c r="C54" s="50"/>
      <c r="D54" s="54"/>
      <c r="E54" s="52"/>
      <c r="F54" s="49"/>
      <c r="G54" s="50"/>
      <c r="H54" s="52"/>
    </row>
    <row r="55" spans="1:8" ht="20.25" customHeight="1" x14ac:dyDescent="0.2">
      <c r="A55" s="48"/>
      <c r="B55" s="49"/>
      <c r="C55" s="50"/>
      <c r="D55" s="54"/>
      <c r="E55" s="52"/>
      <c r="F55" s="49"/>
      <c r="G55" s="50"/>
      <c r="H55" s="52"/>
    </row>
    <row r="56" spans="1:8" ht="20.25" customHeight="1" x14ac:dyDescent="0.2">
      <c r="A56" s="48"/>
      <c r="B56" s="49"/>
      <c r="C56" s="50"/>
      <c r="D56" s="54"/>
      <c r="E56" s="52"/>
      <c r="F56" s="49"/>
      <c r="G56" s="50"/>
      <c r="H56" s="52"/>
    </row>
    <row r="57" spans="1:8" ht="20.25" customHeight="1" x14ac:dyDescent="0.2">
      <c r="A57" s="48"/>
      <c r="B57" s="49"/>
      <c r="C57" s="50"/>
      <c r="D57" s="54"/>
      <c r="E57" s="52"/>
      <c r="F57" s="49"/>
      <c r="G57" s="50"/>
      <c r="H57" s="52"/>
    </row>
    <row r="58" spans="1:8" ht="20.25" customHeight="1" x14ac:dyDescent="0.2">
      <c r="A58" s="48"/>
      <c r="B58" s="49"/>
      <c r="C58" s="50"/>
      <c r="D58" s="54"/>
      <c r="E58" s="52"/>
      <c r="F58" s="49"/>
      <c r="G58" s="50"/>
      <c r="H58" s="52"/>
    </row>
    <row r="59" spans="1:8" ht="20.25" customHeight="1" x14ac:dyDescent="0.2">
      <c r="A59" s="48"/>
      <c r="B59" s="49"/>
      <c r="C59" s="50"/>
      <c r="D59" s="54"/>
      <c r="E59" s="52"/>
      <c r="F59" s="49"/>
      <c r="G59" s="50"/>
      <c r="H59" s="52"/>
    </row>
    <row r="60" spans="1:8" ht="20.25" customHeight="1" x14ac:dyDescent="0.2">
      <c r="A60" s="48"/>
      <c r="B60" s="49"/>
      <c r="C60" s="50"/>
      <c r="D60" s="54"/>
      <c r="E60" s="52"/>
      <c r="F60" s="49"/>
      <c r="G60" s="50"/>
      <c r="H60" s="52"/>
    </row>
    <row r="61" spans="1:8" ht="20.25" customHeight="1" x14ac:dyDescent="0.2">
      <c r="A61" s="48"/>
      <c r="B61" s="49"/>
      <c r="C61" s="50"/>
      <c r="D61" s="54"/>
      <c r="E61" s="52"/>
      <c r="F61" s="49"/>
      <c r="G61" s="50"/>
      <c r="H61" s="52"/>
    </row>
    <row r="62" spans="1:8" ht="20.25" customHeight="1" x14ac:dyDescent="0.2">
      <c r="A62" s="48"/>
      <c r="B62" s="49"/>
      <c r="C62" s="50"/>
      <c r="D62" s="54"/>
      <c r="E62" s="52"/>
      <c r="F62" s="49"/>
      <c r="G62" s="50"/>
      <c r="H62" s="52"/>
    </row>
    <row r="63" spans="1:8" ht="20.25" customHeight="1" x14ac:dyDescent="0.2">
      <c r="A63" s="48"/>
      <c r="B63" s="49"/>
      <c r="C63" s="50"/>
      <c r="D63" s="54"/>
      <c r="E63" s="52"/>
      <c r="F63" s="49"/>
      <c r="G63" s="50"/>
      <c r="H63" s="52"/>
    </row>
    <row r="64" spans="1:8" ht="20.25" customHeight="1" x14ac:dyDescent="0.2">
      <c r="A64" s="48"/>
      <c r="B64" s="49"/>
      <c r="C64" s="50"/>
      <c r="D64" s="54"/>
      <c r="E64" s="52"/>
      <c r="F64" s="49"/>
      <c r="G64" s="50"/>
      <c r="H64" s="52"/>
    </row>
    <row r="65" spans="1:8" ht="20.25" customHeight="1" x14ac:dyDescent="0.2">
      <c r="A65" s="48"/>
      <c r="B65" s="49"/>
      <c r="C65" s="50"/>
      <c r="D65" s="54"/>
      <c r="E65" s="52"/>
      <c r="F65" s="49"/>
      <c r="G65" s="50"/>
      <c r="H65" s="52"/>
    </row>
    <row r="66" spans="1:8" ht="20.25" customHeight="1" x14ac:dyDescent="0.2">
      <c r="A66" s="48"/>
      <c r="B66" s="49"/>
      <c r="C66" s="50"/>
      <c r="D66" s="54"/>
      <c r="E66" s="52"/>
      <c r="F66" s="49"/>
      <c r="G66" s="50"/>
      <c r="H66" s="52"/>
    </row>
    <row r="67" spans="1:8" ht="20.25" customHeight="1" x14ac:dyDescent="0.2">
      <c r="A67" s="48"/>
      <c r="B67" s="49"/>
      <c r="C67" s="50"/>
      <c r="D67" s="54"/>
      <c r="E67" s="52"/>
      <c r="F67" s="49"/>
      <c r="G67" s="50"/>
      <c r="H67" s="52"/>
    </row>
    <row r="68" spans="1:8" ht="20.25" customHeight="1" x14ac:dyDescent="0.2">
      <c r="A68" s="48"/>
      <c r="B68" s="49"/>
      <c r="C68" s="50"/>
      <c r="D68" s="54"/>
      <c r="E68" s="52"/>
      <c r="F68" s="49"/>
      <c r="G68" s="50"/>
      <c r="H68" s="52"/>
    </row>
    <row r="69" spans="1:8" ht="20.25" customHeight="1" x14ac:dyDescent="0.2">
      <c r="A69" s="48"/>
      <c r="B69" s="49"/>
      <c r="C69" s="50"/>
      <c r="D69" s="54"/>
      <c r="E69" s="52"/>
      <c r="F69" s="49"/>
      <c r="G69" s="50"/>
      <c r="H69" s="52"/>
    </row>
    <row r="70" spans="1:8" ht="20.25" customHeight="1" x14ac:dyDescent="0.2">
      <c r="A70" s="48"/>
      <c r="B70" s="49"/>
      <c r="C70" s="50"/>
      <c r="D70" s="54"/>
      <c r="E70" s="52"/>
      <c r="F70" s="49"/>
      <c r="G70" s="50"/>
      <c r="H70" s="52"/>
    </row>
    <row r="71" spans="1:8" ht="20.25" customHeight="1" x14ac:dyDescent="0.2">
      <c r="A71" s="48"/>
      <c r="B71" s="49"/>
      <c r="C71" s="50"/>
      <c r="D71" s="54"/>
      <c r="E71" s="52"/>
      <c r="F71" s="49"/>
      <c r="G71" s="50"/>
      <c r="H71" s="52"/>
    </row>
    <row r="72" spans="1:8" ht="20.25" customHeight="1" x14ac:dyDescent="0.2">
      <c r="A72" s="48"/>
      <c r="B72" s="49"/>
      <c r="C72" s="50"/>
      <c r="D72" s="54"/>
      <c r="E72" s="52"/>
      <c r="F72" s="49"/>
      <c r="G72" s="50"/>
      <c r="H72" s="52"/>
    </row>
    <row r="73" spans="1:8" ht="20.25" customHeight="1" x14ac:dyDescent="0.2">
      <c r="A73" s="48"/>
      <c r="B73" s="49"/>
      <c r="C73" s="50"/>
      <c r="D73" s="54"/>
      <c r="E73" s="52"/>
      <c r="F73" s="49"/>
      <c r="G73" s="50"/>
      <c r="H73" s="52"/>
    </row>
    <row r="74" spans="1:8" ht="20.25" customHeight="1" x14ac:dyDescent="0.2">
      <c r="A74" s="48"/>
      <c r="B74" s="49"/>
      <c r="C74" s="50"/>
      <c r="D74" s="54"/>
      <c r="E74" s="52"/>
      <c r="F74" s="49"/>
      <c r="G74" s="50"/>
      <c r="H74" s="52"/>
    </row>
    <row r="75" spans="1:8" ht="20.25" customHeight="1" x14ac:dyDescent="0.2">
      <c r="A75" s="48"/>
      <c r="B75" s="49"/>
      <c r="C75" s="50"/>
      <c r="D75" s="54"/>
      <c r="E75" s="52"/>
      <c r="F75" s="49"/>
      <c r="G75" s="50"/>
      <c r="H75" s="52"/>
    </row>
    <row r="76" spans="1:8" ht="20.25" customHeight="1" x14ac:dyDescent="0.2">
      <c r="A76" s="48"/>
      <c r="B76" s="49"/>
      <c r="C76" s="50"/>
      <c r="D76" s="54"/>
      <c r="E76" s="52"/>
      <c r="F76" s="49"/>
      <c r="G76" s="50"/>
      <c r="H76" s="52"/>
    </row>
    <row r="77" spans="1:8" ht="20.25" customHeight="1" x14ac:dyDescent="0.2">
      <c r="A77" s="48"/>
      <c r="B77" s="49"/>
      <c r="C77" s="50"/>
      <c r="D77" s="54"/>
      <c r="E77" s="52"/>
      <c r="F77" s="49"/>
      <c r="G77" s="50"/>
      <c r="H77" s="52"/>
    </row>
    <row r="78" spans="1:8" ht="20.25" customHeight="1" x14ac:dyDescent="0.2">
      <c r="A78" s="48"/>
      <c r="B78" s="49"/>
      <c r="C78" s="50"/>
      <c r="D78" s="54"/>
      <c r="E78" s="52"/>
      <c r="F78" s="49"/>
      <c r="G78" s="50"/>
      <c r="H78" s="52"/>
    </row>
    <row r="79" spans="1:8" ht="20.25" customHeight="1" x14ac:dyDescent="0.2">
      <c r="A79" s="48"/>
      <c r="B79" s="49"/>
      <c r="C79" s="50"/>
      <c r="D79" s="54"/>
      <c r="E79" s="52"/>
      <c r="F79" s="49"/>
      <c r="G79" s="50"/>
      <c r="H79" s="52"/>
    </row>
    <row r="80" spans="1:8" ht="20.25" customHeight="1" x14ac:dyDescent="0.2">
      <c r="A80" s="48"/>
      <c r="B80" s="49"/>
      <c r="C80" s="50"/>
      <c r="D80" s="54"/>
      <c r="E80" s="52"/>
      <c r="F80" s="49"/>
      <c r="G80" s="50"/>
      <c r="H80" s="52"/>
    </row>
    <row r="81" spans="1:8" ht="20.25" customHeight="1" x14ac:dyDescent="0.2">
      <c r="A81" s="48"/>
      <c r="B81" s="49"/>
      <c r="C81" s="50"/>
      <c r="D81" s="54"/>
      <c r="E81" s="52"/>
      <c r="F81" s="49"/>
      <c r="G81" s="50"/>
      <c r="H81" s="52"/>
    </row>
    <row r="82" spans="1:8" ht="20.25" customHeight="1" x14ac:dyDescent="0.2">
      <c r="A82" s="48"/>
      <c r="B82" s="49"/>
      <c r="C82" s="50"/>
      <c r="D82" s="54"/>
      <c r="E82" s="52"/>
      <c r="F82" s="49"/>
      <c r="G82" s="50"/>
      <c r="H82" s="52"/>
    </row>
    <row r="83" spans="1:8" ht="20.25" customHeight="1" x14ac:dyDescent="0.2">
      <c r="A83" s="48"/>
      <c r="B83" s="49"/>
      <c r="C83" s="50"/>
      <c r="D83" s="54"/>
      <c r="E83" s="52"/>
      <c r="F83" s="49"/>
      <c r="G83" s="50"/>
      <c r="H83" s="52"/>
    </row>
    <row r="84" spans="1:8" ht="20.25" customHeight="1" x14ac:dyDescent="0.2">
      <c r="A84" s="48"/>
      <c r="B84" s="49"/>
      <c r="C84" s="50"/>
      <c r="D84" s="54"/>
      <c r="E84" s="52"/>
      <c r="F84" s="49"/>
      <c r="G84" s="50"/>
      <c r="H84" s="52"/>
    </row>
    <row r="85" spans="1:8" ht="20.25" customHeight="1" x14ac:dyDescent="0.2">
      <c r="A85" s="48"/>
      <c r="B85" s="49"/>
      <c r="C85" s="50"/>
      <c r="D85" s="54"/>
      <c r="E85" s="52"/>
      <c r="F85" s="49"/>
      <c r="G85" s="50"/>
      <c r="H85" s="52"/>
    </row>
    <row r="86" spans="1:8" ht="20.25" customHeight="1" x14ac:dyDescent="0.2">
      <c r="A86" s="48"/>
      <c r="B86" s="49"/>
      <c r="C86" s="50"/>
      <c r="D86" s="54"/>
      <c r="E86" s="52"/>
      <c r="F86" s="49"/>
      <c r="G86" s="50"/>
      <c r="H86" s="52"/>
    </row>
    <row r="87" spans="1:8" ht="20.25" customHeight="1" x14ac:dyDescent="0.2">
      <c r="A87" s="48"/>
      <c r="B87" s="49"/>
      <c r="C87" s="50"/>
      <c r="D87" s="54"/>
      <c r="E87" s="52"/>
      <c r="F87" s="49"/>
      <c r="G87" s="50"/>
      <c r="H87" s="52"/>
    </row>
    <row r="88" spans="1:8" ht="20.25" customHeight="1" x14ac:dyDescent="0.2">
      <c r="A88" s="48"/>
      <c r="B88" s="49"/>
      <c r="C88" s="50"/>
      <c r="D88" s="54"/>
      <c r="E88" s="52"/>
      <c r="F88" s="49"/>
      <c r="G88" s="50"/>
      <c r="H88" s="52"/>
    </row>
    <row r="89" spans="1:8" ht="20.25" customHeight="1" x14ac:dyDescent="0.2">
      <c r="A89" s="48"/>
      <c r="B89" s="49"/>
      <c r="C89" s="50"/>
      <c r="D89" s="54"/>
      <c r="E89" s="52"/>
      <c r="F89" s="49"/>
      <c r="G89" s="50"/>
      <c r="H89" s="52"/>
    </row>
    <row r="90" spans="1:8" ht="20.25" customHeight="1" x14ac:dyDescent="0.2">
      <c r="A90" s="48"/>
      <c r="B90" s="49"/>
      <c r="C90" s="50"/>
      <c r="D90" s="54"/>
      <c r="E90" s="52"/>
      <c r="F90" s="49"/>
      <c r="G90" s="50"/>
      <c r="H90" s="52"/>
    </row>
    <row r="91" spans="1:8" ht="20.25" customHeight="1" x14ac:dyDescent="0.2">
      <c r="A91" s="48"/>
      <c r="B91" s="49"/>
      <c r="C91" s="50"/>
      <c r="D91" s="54"/>
      <c r="E91" s="52"/>
      <c r="F91" s="49"/>
      <c r="G91" s="50"/>
      <c r="H91" s="52"/>
    </row>
    <row r="92" spans="1:8" ht="20.25" customHeight="1" x14ac:dyDescent="0.2">
      <c r="A92" s="48"/>
      <c r="B92" s="49"/>
      <c r="C92" s="50"/>
      <c r="D92" s="54"/>
      <c r="E92" s="52"/>
      <c r="F92" s="49"/>
      <c r="G92" s="50"/>
      <c r="H92" s="52"/>
    </row>
    <row r="93" spans="1:8" ht="20.25" customHeight="1" x14ac:dyDescent="0.2">
      <c r="A93" s="48"/>
      <c r="B93" s="49"/>
      <c r="C93" s="50"/>
      <c r="D93" s="54"/>
      <c r="E93" s="52"/>
      <c r="F93" s="49"/>
      <c r="G93" s="50"/>
      <c r="H93" s="52"/>
    </row>
    <row r="94" spans="1:8" ht="20.25" customHeight="1" x14ac:dyDescent="0.2">
      <c r="A94" s="48"/>
      <c r="B94" s="49"/>
      <c r="C94" s="50"/>
      <c r="D94" s="54"/>
      <c r="E94" s="52"/>
      <c r="F94" s="49"/>
      <c r="G94" s="50"/>
      <c r="H94" s="52"/>
    </row>
    <row r="95" spans="1:8" ht="20.25" customHeight="1" x14ac:dyDescent="0.2">
      <c r="A95" s="48"/>
      <c r="B95" s="49"/>
      <c r="C95" s="50"/>
      <c r="D95" s="54"/>
      <c r="E95" s="52"/>
      <c r="F95" s="49"/>
      <c r="G95" s="50"/>
      <c r="H95" s="52"/>
    </row>
    <row r="96" spans="1:8" ht="20.25" customHeight="1" x14ac:dyDescent="0.2">
      <c r="A96" s="48"/>
      <c r="B96" s="49"/>
      <c r="C96" s="50"/>
      <c r="D96" s="54"/>
      <c r="E96" s="52"/>
      <c r="F96" s="49"/>
      <c r="G96" s="50"/>
      <c r="H96" s="52"/>
    </row>
    <row r="97" spans="1:8" ht="20.25" customHeight="1" x14ac:dyDescent="0.2">
      <c r="A97" s="48"/>
      <c r="B97" s="49"/>
      <c r="C97" s="50"/>
      <c r="D97" s="54"/>
      <c r="E97" s="52"/>
      <c r="F97" s="49"/>
      <c r="G97" s="50"/>
      <c r="H97" s="52"/>
    </row>
    <row r="98" spans="1:8" ht="20.25" customHeight="1" x14ac:dyDescent="0.2">
      <c r="A98" s="48"/>
      <c r="B98" s="49"/>
      <c r="C98" s="50"/>
      <c r="D98" s="54"/>
      <c r="E98" s="52"/>
      <c r="F98" s="49"/>
      <c r="G98" s="50"/>
      <c r="H98" s="52"/>
    </row>
    <row r="99" spans="1:8" ht="20.25" customHeight="1" x14ac:dyDescent="0.2">
      <c r="A99" s="48"/>
      <c r="B99" s="49"/>
      <c r="C99" s="50"/>
      <c r="D99" s="54"/>
      <c r="E99" s="52"/>
      <c r="F99" s="49"/>
      <c r="G99" s="50"/>
      <c r="H99" s="52"/>
    </row>
    <row r="100" spans="1:8" ht="20.25" customHeight="1" x14ac:dyDescent="0.2">
      <c r="A100" s="48"/>
      <c r="B100" s="49"/>
      <c r="C100" s="50"/>
      <c r="D100" s="54"/>
      <c r="E100" s="52"/>
      <c r="F100" s="49"/>
      <c r="G100" s="50"/>
      <c r="H100" s="52"/>
    </row>
    <row r="101" spans="1:8" ht="20.25" customHeight="1" x14ac:dyDescent="0.2">
      <c r="A101" s="48"/>
      <c r="B101" s="49"/>
      <c r="C101" s="50"/>
      <c r="D101" s="54"/>
      <c r="E101" s="52"/>
      <c r="F101" s="49"/>
      <c r="G101" s="50"/>
      <c r="H101" s="52"/>
    </row>
    <row r="102" spans="1:8" ht="20.25" customHeight="1" x14ac:dyDescent="0.2">
      <c r="A102" s="48"/>
      <c r="B102" s="49"/>
      <c r="C102" s="50"/>
      <c r="D102" s="54"/>
      <c r="E102" s="52"/>
      <c r="F102" s="49"/>
      <c r="G102" s="50"/>
      <c r="H102" s="52"/>
    </row>
    <row r="103" spans="1:8" ht="20.25" customHeight="1" x14ac:dyDescent="0.2">
      <c r="A103" s="48"/>
      <c r="B103" s="49"/>
      <c r="C103" s="50"/>
      <c r="D103" s="54"/>
      <c r="E103" s="52"/>
      <c r="F103" s="49"/>
      <c r="G103" s="50"/>
      <c r="H103" s="52"/>
    </row>
    <row r="104" spans="1:8" ht="20.25" customHeight="1" x14ac:dyDescent="0.2">
      <c r="A104" s="48"/>
      <c r="B104" s="49"/>
      <c r="C104" s="50"/>
      <c r="D104" s="54"/>
      <c r="E104" s="52"/>
      <c r="F104" s="49"/>
      <c r="G104" s="50"/>
      <c r="H104" s="52"/>
    </row>
    <row r="105" spans="1:8" ht="20.25" customHeight="1" x14ac:dyDescent="0.2">
      <c r="A105" s="48"/>
      <c r="B105" s="49"/>
      <c r="C105" s="50"/>
      <c r="D105" s="54"/>
      <c r="E105" s="52"/>
      <c r="F105" s="49"/>
      <c r="G105" s="50"/>
      <c r="H105" s="52"/>
    </row>
    <row r="106" spans="1:8" ht="20.25" customHeight="1" x14ac:dyDescent="0.2">
      <c r="A106" s="48"/>
      <c r="B106" s="49"/>
      <c r="C106" s="50"/>
      <c r="D106" s="54"/>
      <c r="E106" s="52"/>
      <c r="F106" s="49"/>
      <c r="G106" s="50"/>
      <c r="H106" s="52"/>
    </row>
    <row r="107" spans="1:8" ht="20.25" customHeight="1" x14ac:dyDescent="0.2">
      <c r="A107" s="48"/>
      <c r="B107" s="49"/>
      <c r="C107" s="50"/>
      <c r="D107" s="54"/>
      <c r="E107" s="52"/>
      <c r="F107" s="49"/>
      <c r="G107" s="50"/>
      <c r="H107" s="52"/>
    </row>
    <row r="108" spans="1:8" ht="20.25" customHeight="1" x14ac:dyDescent="0.2">
      <c r="A108" s="48"/>
      <c r="B108" s="49"/>
      <c r="C108" s="50"/>
      <c r="D108" s="54"/>
      <c r="E108" s="52"/>
      <c r="F108" s="49"/>
      <c r="G108" s="50"/>
      <c r="H108" s="52"/>
    </row>
    <row r="109" spans="1:8" x14ac:dyDescent="0.2">
      <c r="A109" s="48"/>
      <c r="B109" s="49"/>
      <c r="C109" s="50"/>
      <c r="D109" s="54"/>
      <c r="E109" s="52"/>
      <c r="F109" s="49"/>
      <c r="G109" s="50"/>
      <c r="H109" s="52"/>
    </row>
  </sheetData>
  <mergeCells count="2">
    <mergeCell ref="A14:D14"/>
    <mergeCell ref="F14:H14"/>
  </mergeCells>
  <dataValidations count="1">
    <dataValidation type="list" allowBlank="1" showInputMessage="1" showErrorMessage="1" sqref="E16:E109" xr:uid="{00000000-0002-0000-2800-000000000000}">
      <formula1>$E$2:$E$11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MJ109"/>
  <sheetViews>
    <sheetView topLeftCell="C1" zoomScale="70" zoomScaleNormal="70" workbookViewId="0">
      <pane ySplit="14" topLeftCell="A15" activePane="bottomLeft" state="frozen"/>
      <selection activeCell="C1" sqref="C1"/>
      <selection pane="bottomLeft" activeCell="G27" sqref="G27"/>
    </sheetView>
  </sheetViews>
  <sheetFormatPr defaultColWidth="9.140625" defaultRowHeight="15" x14ac:dyDescent="0.2"/>
  <cols>
    <col min="1" max="1" width="33" style="8" customWidth="1"/>
    <col min="2" max="2" width="15.42578125" style="8" customWidth="1"/>
    <col min="3" max="3" width="28.5703125" style="8" customWidth="1"/>
    <col min="4" max="4" width="18.42578125" style="9" customWidth="1"/>
    <col min="5" max="5" width="22.140625" style="9" customWidth="1"/>
    <col min="6" max="6" width="37.7109375" style="8" customWidth="1"/>
    <col min="7" max="7" width="52.42578125" style="8" customWidth="1"/>
    <col min="8" max="8" width="17.42578125" style="8" customWidth="1"/>
    <col min="9" max="9" width="9.140625" style="8"/>
    <col min="10" max="10" width="27.42578125" style="8" customWidth="1"/>
    <col min="11" max="11" width="14.28515625" style="8" customWidth="1"/>
    <col min="12" max="1024" width="9.140625" style="8"/>
  </cols>
  <sheetData>
    <row r="1" spans="1:11" ht="15.75" x14ac:dyDescent="0.25">
      <c r="A1" s="10" t="s">
        <v>18</v>
      </c>
      <c r="B1" s="10"/>
      <c r="C1" s="55">
        <f>'1129'!C1+1</f>
        <v>45290</v>
      </c>
    </row>
    <row r="2" spans="1:11" ht="15.75" x14ac:dyDescent="0.25">
      <c r="A2" s="12" t="s">
        <v>19</v>
      </c>
      <c r="B2" s="13"/>
      <c r="C2" s="13"/>
      <c r="D2" s="56">
        <f>SUMIF(E$16:E109,E2,D$16:D109)</f>
        <v>0</v>
      </c>
      <c r="E2" s="15" t="s">
        <v>5</v>
      </c>
      <c r="F2" s="12" t="s">
        <v>20</v>
      </c>
      <c r="G2" s="13" t="s">
        <v>5</v>
      </c>
      <c r="H2" s="15">
        <f>SUM(H16:H109)-(H3+H4+H5)</f>
        <v>0</v>
      </c>
      <c r="J2" s="16" t="s">
        <v>21</v>
      </c>
      <c r="K2" s="17"/>
    </row>
    <row r="3" spans="1:11" ht="15.75" x14ac:dyDescent="0.25">
      <c r="A3" s="18"/>
      <c r="D3" s="9">
        <f>SUMIF(E$16:E109,E3,D$16:D109)</f>
        <v>0</v>
      </c>
      <c r="E3" s="19" t="s">
        <v>6</v>
      </c>
      <c r="F3" s="18"/>
      <c r="G3" s="8" t="s">
        <v>6</v>
      </c>
      <c r="H3" s="19">
        <f>SUMIF(G16:G109,G3,H16:H109)</f>
        <v>0</v>
      </c>
      <c r="J3" s="20" t="s">
        <v>22</v>
      </c>
      <c r="K3" s="57">
        <f>'1129'!K8</f>
        <v>262625</v>
      </c>
    </row>
    <row r="4" spans="1:11" ht="15.75" x14ac:dyDescent="0.25">
      <c r="A4" s="18"/>
      <c r="D4" s="9">
        <f>SUMIF(E$16:E109,E4,D$16:D109)</f>
        <v>0</v>
      </c>
      <c r="E4" s="19" t="s">
        <v>7</v>
      </c>
      <c r="F4" s="18"/>
      <c r="G4" s="8" t="s">
        <v>7</v>
      </c>
      <c r="H4" s="19">
        <f>SUMIF(G16:G109,G4,H16:H109)</f>
        <v>0</v>
      </c>
      <c r="J4" s="10" t="s">
        <v>23</v>
      </c>
      <c r="K4" s="29">
        <f>'1129'!K9</f>
        <v>3800000</v>
      </c>
    </row>
    <row r="5" spans="1:11" x14ac:dyDescent="0.2">
      <c r="A5" s="23"/>
      <c r="D5" s="93">
        <f>SUMIF(E$16:E109,E5,D$16:D109)</f>
        <v>0</v>
      </c>
      <c r="E5" s="19" t="s">
        <v>8</v>
      </c>
      <c r="F5" s="23"/>
      <c r="G5" s="8" t="s">
        <v>24</v>
      </c>
      <c r="H5" s="19">
        <f>SUMIF(G16:G109,G5,H16:H109)</f>
        <v>0</v>
      </c>
      <c r="J5" s="8" t="s">
        <v>25</v>
      </c>
      <c r="K5" s="9">
        <f>'1129'!K10</f>
        <v>0</v>
      </c>
    </row>
    <row r="6" spans="1:11" x14ac:dyDescent="0.2">
      <c r="A6" s="23"/>
      <c r="D6" s="9">
        <f>SUMIF(E$16:E109,E6,D$16:D109)</f>
        <v>0</v>
      </c>
      <c r="E6" s="19" t="s">
        <v>9</v>
      </c>
      <c r="F6" s="23"/>
      <c r="H6" s="19"/>
    </row>
    <row r="7" spans="1:11" ht="15.75" x14ac:dyDescent="0.25">
      <c r="A7" s="23"/>
      <c r="D7" s="9">
        <f>SUMIF(E$16:E112,E7,D$16:D112)</f>
        <v>0</v>
      </c>
      <c r="E7" s="19" t="s">
        <v>26</v>
      </c>
      <c r="F7" s="23"/>
      <c r="H7" s="19"/>
      <c r="J7" s="25" t="s">
        <v>27</v>
      </c>
      <c r="K7" s="26"/>
    </row>
    <row r="8" spans="1:11" ht="15.75" x14ac:dyDescent="0.25">
      <c r="A8" s="23"/>
      <c r="D8" s="9">
        <f>SUMIF(E$16:E109,E8,D$16:D109)</f>
        <v>0</v>
      </c>
      <c r="E8" s="19" t="s">
        <v>10</v>
      </c>
      <c r="F8" s="23"/>
      <c r="H8" s="19"/>
      <c r="J8" s="20" t="s">
        <v>22</v>
      </c>
      <c r="K8" s="28">
        <f>K3+SUM(D2:D4)-H12</f>
        <v>262625</v>
      </c>
    </row>
    <row r="9" spans="1:11" ht="15.75" x14ac:dyDescent="0.25">
      <c r="A9" s="23"/>
      <c r="D9" s="9">
        <f>SUMIF(E$16:E109,E9,D$16:D109)</f>
        <v>0</v>
      </c>
      <c r="E9" s="19" t="s">
        <v>28</v>
      </c>
      <c r="F9" s="23"/>
      <c r="H9" s="19"/>
      <c r="J9" s="10" t="s">
        <v>29</v>
      </c>
      <c r="K9" s="29">
        <f>K4+H4-D4</f>
        <v>3800000</v>
      </c>
    </row>
    <row r="10" spans="1:11" x14ac:dyDescent="0.2">
      <c r="A10" s="23"/>
      <c r="D10" s="9">
        <f>SUMIF(E$16:E109,E10,D$16:D109)</f>
        <v>0</v>
      </c>
      <c r="E10" s="19" t="s">
        <v>11</v>
      </c>
      <c r="F10" s="23"/>
      <c r="H10" s="19"/>
      <c r="J10" s="8" t="s">
        <v>30</v>
      </c>
      <c r="K10" s="9">
        <f>K5-D3+H3</f>
        <v>0</v>
      </c>
    </row>
    <row r="11" spans="1:11" x14ac:dyDescent="0.2">
      <c r="A11" s="23"/>
      <c r="D11" s="9">
        <f>SUMIF(E$16:E109,E11,D$16:D109)</f>
        <v>0</v>
      </c>
      <c r="E11" s="19" t="s">
        <v>12</v>
      </c>
      <c r="F11" s="23"/>
      <c r="H11" s="19"/>
    </row>
    <row r="12" spans="1:11" x14ac:dyDescent="0.2">
      <c r="A12" s="30"/>
      <c r="B12" s="31"/>
      <c r="C12" s="31" t="s">
        <v>31</v>
      </c>
      <c r="D12" s="32">
        <f>SUM(D2:D11)</f>
        <v>0</v>
      </c>
      <c r="E12" s="33"/>
      <c r="F12" s="30"/>
      <c r="G12" s="31" t="s">
        <v>31</v>
      </c>
      <c r="H12" s="33">
        <f>SUM(H2:H10)</f>
        <v>0</v>
      </c>
    </row>
    <row r="13" spans="1:11" x14ac:dyDescent="0.2">
      <c r="C13" s="34" t="s">
        <v>32</v>
      </c>
      <c r="D13" s="35">
        <f>SUM(D16:D109)</f>
        <v>0</v>
      </c>
      <c r="G13" s="34" t="s">
        <v>32</v>
      </c>
      <c r="H13" s="35">
        <f>SUM(H16:H109)</f>
        <v>0</v>
      </c>
    </row>
    <row r="14" spans="1:11" ht="15.75" x14ac:dyDescent="0.25">
      <c r="A14" s="116" t="s">
        <v>0</v>
      </c>
      <c r="B14" s="116"/>
      <c r="C14" s="116"/>
      <c r="D14" s="116"/>
      <c r="E14" s="36"/>
      <c r="F14" s="117" t="s">
        <v>1</v>
      </c>
      <c r="G14" s="117"/>
      <c r="H14" s="117"/>
    </row>
    <row r="15" spans="1:11" ht="20.25" customHeight="1" x14ac:dyDescent="0.2">
      <c r="A15" s="37" t="s">
        <v>33</v>
      </c>
      <c r="B15" s="38" t="s">
        <v>34</v>
      </c>
      <c r="C15" s="39" t="s">
        <v>35</v>
      </c>
      <c r="D15" s="40" t="s">
        <v>36</v>
      </c>
      <c r="E15" s="41" t="s">
        <v>37</v>
      </c>
      <c r="F15" s="31" t="s">
        <v>38</v>
      </c>
      <c r="G15" s="31" t="s">
        <v>35</v>
      </c>
      <c r="H15" s="42" t="s">
        <v>39</v>
      </c>
    </row>
    <row r="16" spans="1:11" ht="20.25" customHeight="1" x14ac:dyDescent="0.2">
      <c r="A16" s="43"/>
      <c r="B16" s="44"/>
      <c r="C16" s="45"/>
      <c r="D16" s="69"/>
      <c r="E16" s="47"/>
      <c r="F16" s="44"/>
      <c r="G16" s="45"/>
      <c r="H16" s="47"/>
    </row>
    <row r="17" spans="1:8" ht="20.25" customHeight="1" x14ac:dyDescent="0.2">
      <c r="A17" s="48"/>
      <c r="B17" s="49"/>
      <c r="C17" s="50"/>
      <c r="D17" s="54"/>
      <c r="E17" s="52"/>
      <c r="F17" s="115"/>
      <c r="H17" s="65"/>
    </row>
    <row r="18" spans="1:8" ht="20.25" customHeight="1" x14ac:dyDescent="0.2">
      <c r="A18" s="48"/>
      <c r="B18" s="49"/>
      <c r="C18" s="50"/>
      <c r="D18" s="54"/>
      <c r="E18" s="52"/>
      <c r="F18" s="48"/>
      <c r="G18" s="50"/>
      <c r="H18" s="52"/>
    </row>
    <row r="19" spans="1:8" ht="20.25" customHeight="1" x14ac:dyDescent="0.2">
      <c r="A19" s="48"/>
      <c r="B19" s="49"/>
      <c r="C19" s="50"/>
      <c r="D19" s="54"/>
      <c r="E19" s="52"/>
      <c r="F19" s="90"/>
      <c r="G19" s="53"/>
      <c r="H19" s="91"/>
    </row>
    <row r="20" spans="1:8" ht="20.25" customHeight="1" x14ac:dyDescent="0.2">
      <c r="A20" s="48"/>
      <c r="B20" s="49"/>
      <c r="C20" s="50"/>
      <c r="D20" s="54"/>
      <c r="E20" s="52"/>
      <c r="F20" s="49"/>
      <c r="G20" s="50"/>
      <c r="H20" s="52"/>
    </row>
    <row r="21" spans="1:8" ht="20.25" customHeight="1" x14ac:dyDescent="0.2">
      <c r="A21" s="48"/>
      <c r="B21" s="49"/>
      <c r="C21" s="50"/>
      <c r="D21" s="54"/>
      <c r="E21" s="52"/>
      <c r="F21" s="49"/>
      <c r="G21" s="50"/>
      <c r="H21" s="52"/>
    </row>
    <row r="22" spans="1:8" ht="20.25" customHeight="1" x14ac:dyDescent="0.2">
      <c r="A22" s="48"/>
      <c r="B22" s="49"/>
      <c r="C22" s="50"/>
      <c r="D22" s="54"/>
      <c r="E22" s="52"/>
      <c r="F22" s="49"/>
      <c r="G22" s="50"/>
      <c r="H22" s="52"/>
    </row>
    <row r="23" spans="1:8" ht="20.25" customHeight="1" x14ac:dyDescent="0.2">
      <c r="A23" s="48"/>
      <c r="B23" s="49"/>
      <c r="C23" s="50"/>
      <c r="D23" s="54"/>
      <c r="E23" s="52"/>
      <c r="F23" s="49"/>
      <c r="G23" s="50"/>
      <c r="H23" s="52"/>
    </row>
    <row r="24" spans="1:8" ht="20.25" customHeight="1" x14ac:dyDescent="0.2">
      <c r="A24" s="48"/>
      <c r="B24" s="49"/>
      <c r="C24" s="50"/>
      <c r="D24" s="54"/>
      <c r="E24" s="52"/>
      <c r="F24" s="49"/>
      <c r="G24" s="50"/>
      <c r="H24" s="52"/>
    </row>
    <row r="25" spans="1:8" ht="20.25" customHeight="1" x14ac:dyDescent="0.2">
      <c r="A25" s="48"/>
      <c r="B25" s="49"/>
      <c r="C25" s="50"/>
      <c r="D25" s="54"/>
      <c r="E25" s="52"/>
      <c r="F25" s="49"/>
      <c r="G25" s="50"/>
      <c r="H25" s="52"/>
    </row>
    <row r="26" spans="1:8" ht="20.25" customHeight="1" x14ac:dyDescent="0.2">
      <c r="A26" s="48"/>
      <c r="B26" s="49"/>
      <c r="C26" s="50"/>
      <c r="D26" s="54"/>
      <c r="E26" s="52"/>
      <c r="F26" s="49"/>
      <c r="G26" s="50"/>
      <c r="H26" s="52"/>
    </row>
    <row r="27" spans="1:8" ht="20.25" customHeight="1" x14ac:dyDescent="0.2">
      <c r="A27" s="48"/>
      <c r="B27" s="49"/>
      <c r="C27" s="50"/>
      <c r="D27" s="54"/>
      <c r="E27" s="52"/>
      <c r="F27" s="49"/>
      <c r="G27" s="50"/>
      <c r="H27" s="52"/>
    </row>
    <row r="28" spans="1:8" ht="20.25" customHeight="1" x14ac:dyDescent="0.2">
      <c r="A28" s="48"/>
      <c r="B28" s="49"/>
      <c r="C28" s="50"/>
      <c r="D28" s="54"/>
      <c r="E28" s="52"/>
      <c r="F28" s="49"/>
      <c r="G28" s="50"/>
      <c r="H28" s="52"/>
    </row>
    <row r="29" spans="1:8" ht="20.25" customHeight="1" x14ac:dyDescent="0.2">
      <c r="A29" s="48"/>
      <c r="B29" s="49"/>
      <c r="C29" s="50"/>
      <c r="D29" s="54"/>
      <c r="E29" s="52"/>
      <c r="F29" s="49"/>
      <c r="G29" s="50"/>
      <c r="H29" s="52"/>
    </row>
    <row r="30" spans="1:8" ht="20.25" customHeight="1" x14ac:dyDescent="0.2">
      <c r="A30" s="48"/>
      <c r="B30" s="49"/>
      <c r="C30" s="50"/>
      <c r="D30" s="54"/>
      <c r="E30" s="52"/>
      <c r="F30" s="49"/>
      <c r="G30" s="50"/>
      <c r="H30" s="52"/>
    </row>
    <row r="31" spans="1:8" ht="20.25" customHeight="1" x14ac:dyDescent="0.2">
      <c r="A31" s="48"/>
      <c r="B31" s="49"/>
      <c r="C31" s="50"/>
      <c r="D31" s="54"/>
      <c r="E31" s="52"/>
      <c r="F31" s="49"/>
      <c r="G31" s="50"/>
      <c r="H31" s="52"/>
    </row>
    <row r="32" spans="1:8" ht="20.25" customHeight="1" x14ac:dyDescent="0.2">
      <c r="A32" s="48"/>
      <c r="B32" s="49"/>
      <c r="C32" s="50"/>
      <c r="D32" s="54"/>
      <c r="E32" s="52"/>
      <c r="F32" s="49"/>
      <c r="G32" s="50"/>
      <c r="H32" s="52"/>
    </row>
    <row r="33" spans="1:8" ht="20.25" customHeight="1" x14ac:dyDescent="0.2">
      <c r="A33" s="48"/>
      <c r="B33" s="49"/>
      <c r="C33" s="50"/>
      <c r="D33" s="54"/>
      <c r="E33" s="52"/>
      <c r="F33" s="49"/>
      <c r="G33" s="50"/>
      <c r="H33" s="52"/>
    </row>
    <row r="34" spans="1:8" ht="20.25" customHeight="1" x14ac:dyDescent="0.2">
      <c r="A34" s="48"/>
      <c r="B34" s="49"/>
      <c r="C34" s="50"/>
      <c r="D34" s="54"/>
      <c r="E34" s="52"/>
      <c r="F34" s="49"/>
      <c r="G34" s="50"/>
      <c r="H34" s="52"/>
    </row>
    <row r="35" spans="1:8" ht="20.25" customHeight="1" x14ac:dyDescent="0.2">
      <c r="A35" s="48"/>
      <c r="B35" s="49"/>
      <c r="C35" s="50"/>
      <c r="D35" s="54"/>
      <c r="E35" s="52"/>
      <c r="F35" s="49"/>
      <c r="G35" s="50"/>
      <c r="H35" s="52"/>
    </row>
    <row r="36" spans="1:8" ht="20.25" customHeight="1" x14ac:dyDescent="0.2">
      <c r="A36" s="48"/>
      <c r="B36" s="49"/>
      <c r="C36" s="50"/>
      <c r="D36" s="54"/>
      <c r="E36" s="52"/>
      <c r="F36" s="49"/>
      <c r="G36" s="50"/>
      <c r="H36" s="52"/>
    </row>
    <row r="37" spans="1:8" ht="20.25" customHeight="1" x14ac:dyDescent="0.2">
      <c r="A37" s="48"/>
      <c r="B37" s="49"/>
      <c r="C37" s="50"/>
      <c r="D37" s="54"/>
      <c r="E37" s="52"/>
      <c r="F37" s="49"/>
      <c r="G37" s="50"/>
      <c r="H37" s="52"/>
    </row>
    <row r="38" spans="1:8" ht="20.25" customHeight="1" x14ac:dyDescent="0.2">
      <c r="A38" s="48"/>
      <c r="B38" s="49"/>
      <c r="C38" s="50"/>
      <c r="D38" s="54"/>
      <c r="E38" s="52"/>
      <c r="F38" s="49"/>
      <c r="G38" s="50"/>
      <c r="H38" s="52"/>
    </row>
    <row r="39" spans="1:8" ht="20.25" customHeight="1" x14ac:dyDescent="0.2">
      <c r="A39" s="48"/>
      <c r="B39" s="49"/>
      <c r="C39" s="50"/>
      <c r="D39" s="54"/>
      <c r="E39" s="52"/>
      <c r="F39" s="49"/>
      <c r="G39" s="50"/>
      <c r="H39" s="52"/>
    </row>
    <row r="40" spans="1:8" ht="20.25" customHeight="1" x14ac:dyDescent="0.2">
      <c r="A40" s="48"/>
      <c r="B40" s="49"/>
      <c r="C40" s="50"/>
      <c r="D40" s="54"/>
      <c r="E40" s="52"/>
      <c r="F40" s="49"/>
      <c r="G40" s="50"/>
      <c r="H40" s="52"/>
    </row>
    <row r="41" spans="1:8" ht="20.25" customHeight="1" x14ac:dyDescent="0.2">
      <c r="A41" s="48"/>
      <c r="B41" s="49"/>
      <c r="C41" s="50"/>
      <c r="D41" s="54"/>
      <c r="E41" s="52"/>
      <c r="F41" s="49"/>
      <c r="G41" s="50"/>
      <c r="H41" s="52"/>
    </row>
    <row r="42" spans="1:8" ht="20.25" customHeight="1" x14ac:dyDescent="0.2">
      <c r="A42" s="48"/>
      <c r="B42" s="49"/>
      <c r="C42" s="50"/>
      <c r="D42" s="54"/>
      <c r="E42" s="52"/>
      <c r="F42" s="49"/>
      <c r="G42" s="50"/>
      <c r="H42" s="52"/>
    </row>
    <row r="43" spans="1:8" ht="20.25" customHeight="1" x14ac:dyDescent="0.2">
      <c r="A43" s="48"/>
      <c r="B43" s="49"/>
      <c r="C43" s="50"/>
      <c r="D43" s="54"/>
      <c r="E43" s="52"/>
      <c r="F43" s="49"/>
      <c r="G43" s="50"/>
      <c r="H43" s="52"/>
    </row>
    <row r="44" spans="1:8" ht="20.25" customHeight="1" x14ac:dyDescent="0.2">
      <c r="A44" s="48"/>
      <c r="B44" s="49"/>
      <c r="C44" s="50"/>
      <c r="D44" s="54"/>
      <c r="E44" s="52"/>
      <c r="F44" s="49"/>
      <c r="G44" s="50"/>
      <c r="H44" s="52"/>
    </row>
    <row r="45" spans="1:8" ht="20.25" customHeight="1" x14ac:dyDescent="0.2">
      <c r="A45" s="48"/>
      <c r="B45" s="49"/>
      <c r="C45" s="50"/>
      <c r="D45" s="54"/>
      <c r="E45" s="52"/>
      <c r="F45" s="49"/>
      <c r="G45" s="50"/>
      <c r="H45" s="52"/>
    </row>
    <row r="46" spans="1:8" ht="20.25" customHeight="1" x14ac:dyDescent="0.2">
      <c r="A46" s="48"/>
      <c r="B46" s="49"/>
      <c r="C46" s="50"/>
      <c r="D46" s="54"/>
      <c r="E46" s="52"/>
      <c r="F46" s="49"/>
      <c r="G46" s="50"/>
      <c r="H46" s="52"/>
    </row>
    <row r="47" spans="1:8" ht="20.25" customHeight="1" x14ac:dyDescent="0.2">
      <c r="A47" s="48"/>
      <c r="B47" s="49"/>
      <c r="C47" s="50"/>
      <c r="D47" s="54"/>
      <c r="E47" s="52"/>
      <c r="F47" s="49"/>
      <c r="G47" s="50"/>
      <c r="H47" s="52"/>
    </row>
    <row r="48" spans="1:8" ht="20.25" customHeight="1" x14ac:dyDescent="0.2">
      <c r="A48" s="48"/>
      <c r="B48" s="49"/>
      <c r="C48" s="50"/>
      <c r="D48" s="54"/>
      <c r="E48" s="52"/>
      <c r="F48" s="49"/>
      <c r="G48" s="50"/>
      <c r="H48" s="52"/>
    </row>
    <row r="49" spans="1:8" ht="20.25" customHeight="1" x14ac:dyDescent="0.2">
      <c r="A49" s="48"/>
      <c r="B49" s="59"/>
      <c r="C49" s="50"/>
      <c r="D49" s="54"/>
      <c r="E49" s="52"/>
      <c r="F49" s="49"/>
      <c r="G49" s="50"/>
      <c r="H49" s="52"/>
    </row>
    <row r="50" spans="1:8" ht="20.25" customHeight="1" x14ac:dyDescent="0.2">
      <c r="A50" s="48"/>
      <c r="B50" s="49"/>
      <c r="C50" s="50"/>
      <c r="D50" s="54"/>
      <c r="E50" s="52"/>
      <c r="F50" s="49"/>
      <c r="G50" s="50"/>
      <c r="H50" s="52"/>
    </row>
    <row r="51" spans="1:8" ht="20.25" customHeight="1" x14ac:dyDescent="0.2">
      <c r="A51" s="48"/>
      <c r="B51" s="49"/>
      <c r="C51" s="50"/>
      <c r="D51" s="54"/>
      <c r="E51" s="52"/>
      <c r="F51" s="49"/>
      <c r="G51" s="50"/>
      <c r="H51" s="52"/>
    </row>
    <row r="52" spans="1:8" ht="20.25" customHeight="1" x14ac:dyDescent="0.2">
      <c r="A52" s="48"/>
      <c r="B52" s="49"/>
      <c r="C52" s="50"/>
      <c r="D52" s="54"/>
      <c r="E52" s="52"/>
      <c r="F52" s="49"/>
      <c r="G52" s="50"/>
      <c r="H52" s="52"/>
    </row>
    <row r="53" spans="1:8" ht="20.25" customHeight="1" x14ac:dyDescent="0.2">
      <c r="A53" s="48"/>
      <c r="B53" s="49"/>
      <c r="C53" s="50"/>
      <c r="D53" s="54"/>
      <c r="E53" s="52"/>
      <c r="F53" s="49"/>
      <c r="G53" s="50"/>
      <c r="H53" s="52"/>
    </row>
    <row r="54" spans="1:8" ht="20.25" customHeight="1" x14ac:dyDescent="0.2">
      <c r="A54" s="48"/>
      <c r="B54" s="49"/>
      <c r="C54" s="50"/>
      <c r="D54" s="54"/>
      <c r="E54" s="52"/>
      <c r="F54" s="49"/>
      <c r="G54" s="50"/>
      <c r="H54" s="52"/>
    </row>
    <row r="55" spans="1:8" ht="20.25" customHeight="1" x14ac:dyDescent="0.2">
      <c r="A55" s="48"/>
      <c r="B55" s="49"/>
      <c r="C55" s="50"/>
      <c r="D55" s="54"/>
      <c r="E55" s="52"/>
      <c r="F55" s="49"/>
      <c r="G55" s="50"/>
      <c r="H55" s="52"/>
    </row>
    <row r="56" spans="1:8" ht="20.25" customHeight="1" x14ac:dyDescent="0.2">
      <c r="A56" s="48"/>
      <c r="B56" s="49"/>
      <c r="C56" s="50"/>
      <c r="D56" s="54"/>
      <c r="E56" s="52"/>
      <c r="F56" s="49"/>
      <c r="G56" s="50"/>
      <c r="H56" s="52"/>
    </row>
    <row r="57" spans="1:8" ht="20.25" customHeight="1" x14ac:dyDescent="0.2">
      <c r="A57" s="48"/>
      <c r="B57" s="49"/>
      <c r="C57" s="50"/>
      <c r="D57" s="54"/>
      <c r="E57" s="52"/>
      <c r="F57" s="49"/>
      <c r="G57" s="50"/>
      <c r="H57" s="52"/>
    </row>
    <row r="58" spans="1:8" ht="20.25" customHeight="1" x14ac:dyDescent="0.2">
      <c r="A58" s="48"/>
      <c r="B58" s="49"/>
      <c r="C58" s="50"/>
      <c r="D58" s="54"/>
      <c r="E58" s="52"/>
      <c r="F58" s="49"/>
      <c r="G58" s="50"/>
      <c r="H58" s="52"/>
    </row>
    <row r="59" spans="1:8" ht="20.25" customHeight="1" x14ac:dyDescent="0.2">
      <c r="A59" s="48"/>
      <c r="B59" s="49"/>
      <c r="C59" s="50"/>
      <c r="D59" s="54"/>
      <c r="E59" s="52"/>
      <c r="F59" s="49"/>
      <c r="G59" s="50"/>
      <c r="H59" s="52"/>
    </row>
    <row r="60" spans="1:8" ht="20.25" customHeight="1" x14ac:dyDescent="0.2">
      <c r="A60" s="48"/>
      <c r="B60" s="49"/>
      <c r="C60" s="50"/>
      <c r="D60" s="54"/>
      <c r="E60" s="52"/>
      <c r="F60" s="49"/>
      <c r="G60" s="50"/>
      <c r="H60" s="52"/>
    </row>
    <row r="61" spans="1:8" ht="20.25" customHeight="1" x14ac:dyDescent="0.2">
      <c r="A61" s="48"/>
      <c r="B61" s="49"/>
      <c r="C61" s="50"/>
      <c r="D61" s="54"/>
      <c r="E61" s="52"/>
      <c r="F61" s="49"/>
      <c r="G61" s="50"/>
      <c r="H61" s="52"/>
    </row>
    <row r="62" spans="1:8" ht="20.25" customHeight="1" x14ac:dyDescent="0.2">
      <c r="A62" s="48"/>
      <c r="B62" s="49"/>
      <c r="C62" s="50"/>
      <c r="D62" s="54"/>
      <c r="E62" s="52"/>
      <c r="F62" s="49"/>
      <c r="G62" s="50"/>
      <c r="H62" s="52"/>
    </row>
    <row r="63" spans="1:8" ht="20.25" customHeight="1" x14ac:dyDescent="0.2">
      <c r="A63" s="48"/>
      <c r="B63" s="49"/>
      <c r="C63" s="50"/>
      <c r="D63" s="54"/>
      <c r="E63" s="52"/>
      <c r="F63" s="49"/>
      <c r="G63" s="50"/>
      <c r="H63" s="52"/>
    </row>
    <row r="64" spans="1:8" ht="20.25" customHeight="1" x14ac:dyDescent="0.2">
      <c r="A64" s="48"/>
      <c r="B64" s="49"/>
      <c r="C64" s="50"/>
      <c r="D64" s="54"/>
      <c r="E64" s="52"/>
      <c r="F64" s="49"/>
      <c r="G64" s="50"/>
      <c r="H64" s="52"/>
    </row>
    <row r="65" spans="1:8" ht="20.25" customHeight="1" x14ac:dyDescent="0.2">
      <c r="A65" s="48"/>
      <c r="B65" s="49"/>
      <c r="C65" s="50"/>
      <c r="D65" s="54"/>
      <c r="E65" s="52"/>
      <c r="F65" s="49"/>
      <c r="G65" s="50"/>
      <c r="H65" s="52"/>
    </row>
    <row r="66" spans="1:8" ht="20.25" customHeight="1" x14ac:dyDescent="0.2">
      <c r="A66" s="48"/>
      <c r="B66" s="49"/>
      <c r="C66" s="50"/>
      <c r="D66" s="54"/>
      <c r="E66" s="52"/>
      <c r="F66" s="49"/>
      <c r="G66" s="50"/>
      <c r="H66" s="52"/>
    </row>
    <row r="67" spans="1:8" ht="20.25" customHeight="1" x14ac:dyDescent="0.2">
      <c r="A67" s="48"/>
      <c r="B67" s="49"/>
      <c r="C67" s="50"/>
      <c r="D67" s="54"/>
      <c r="E67" s="52"/>
      <c r="F67" s="49"/>
      <c r="G67" s="50"/>
      <c r="H67" s="52"/>
    </row>
    <row r="68" spans="1:8" ht="20.25" customHeight="1" x14ac:dyDescent="0.2">
      <c r="A68" s="48"/>
      <c r="B68" s="49"/>
      <c r="C68" s="50"/>
      <c r="D68" s="54"/>
      <c r="E68" s="52"/>
      <c r="F68" s="49"/>
      <c r="G68" s="50"/>
      <c r="H68" s="52"/>
    </row>
    <row r="69" spans="1:8" ht="20.25" customHeight="1" x14ac:dyDescent="0.2">
      <c r="A69" s="48"/>
      <c r="B69" s="49"/>
      <c r="C69" s="50"/>
      <c r="D69" s="54"/>
      <c r="E69" s="52"/>
      <c r="F69" s="49"/>
      <c r="G69" s="50"/>
      <c r="H69" s="52"/>
    </row>
    <row r="70" spans="1:8" ht="20.25" customHeight="1" x14ac:dyDescent="0.2">
      <c r="A70" s="48"/>
      <c r="B70" s="49"/>
      <c r="C70" s="50"/>
      <c r="D70" s="54"/>
      <c r="E70" s="52"/>
      <c r="F70" s="49"/>
      <c r="G70" s="50"/>
      <c r="H70" s="52"/>
    </row>
    <row r="71" spans="1:8" ht="20.25" customHeight="1" x14ac:dyDescent="0.2">
      <c r="A71" s="48"/>
      <c r="B71" s="49"/>
      <c r="C71" s="50"/>
      <c r="D71" s="54"/>
      <c r="E71" s="52"/>
      <c r="F71" s="49"/>
      <c r="G71" s="50"/>
      <c r="H71" s="52"/>
    </row>
    <row r="72" spans="1:8" ht="20.25" customHeight="1" x14ac:dyDescent="0.2">
      <c r="A72" s="48"/>
      <c r="B72" s="49"/>
      <c r="C72" s="50"/>
      <c r="D72" s="54"/>
      <c r="E72" s="52"/>
      <c r="F72" s="49"/>
      <c r="G72" s="50"/>
      <c r="H72" s="52"/>
    </row>
    <row r="73" spans="1:8" ht="20.25" customHeight="1" x14ac:dyDescent="0.2">
      <c r="A73" s="48"/>
      <c r="B73" s="49"/>
      <c r="C73" s="50"/>
      <c r="D73" s="54"/>
      <c r="E73" s="52"/>
      <c r="F73" s="49"/>
      <c r="G73" s="50"/>
      <c r="H73" s="52"/>
    </row>
    <row r="74" spans="1:8" ht="20.25" customHeight="1" x14ac:dyDescent="0.2">
      <c r="A74" s="48"/>
      <c r="B74" s="49"/>
      <c r="C74" s="50"/>
      <c r="D74" s="54"/>
      <c r="E74" s="52"/>
      <c r="F74" s="49"/>
      <c r="G74" s="50"/>
      <c r="H74" s="52"/>
    </row>
    <row r="75" spans="1:8" ht="20.25" customHeight="1" x14ac:dyDescent="0.2">
      <c r="A75" s="48"/>
      <c r="B75" s="49"/>
      <c r="C75" s="50"/>
      <c r="D75" s="54"/>
      <c r="E75" s="52"/>
      <c r="F75" s="49"/>
      <c r="G75" s="50"/>
      <c r="H75" s="52"/>
    </row>
    <row r="76" spans="1:8" ht="20.25" customHeight="1" x14ac:dyDescent="0.2">
      <c r="A76" s="48"/>
      <c r="B76" s="49"/>
      <c r="C76" s="50"/>
      <c r="D76" s="54"/>
      <c r="E76" s="52"/>
      <c r="F76" s="49"/>
      <c r="G76" s="50"/>
      <c r="H76" s="52"/>
    </row>
    <row r="77" spans="1:8" ht="20.25" customHeight="1" x14ac:dyDescent="0.2">
      <c r="A77" s="48"/>
      <c r="B77" s="49"/>
      <c r="C77" s="50"/>
      <c r="D77" s="54"/>
      <c r="E77" s="52"/>
      <c r="F77" s="49"/>
      <c r="G77" s="50"/>
      <c r="H77" s="52"/>
    </row>
    <row r="78" spans="1:8" ht="20.25" customHeight="1" x14ac:dyDescent="0.2">
      <c r="A78" s="48"/>
      <c r="B78" s="49"/>
      <c r="C78" s="50"/>
      <c r="D78" s="54"/>
      <c r="E78" s="52"/>
      <c r="F78" s="49"/>
      <c r="G78" s="50"/>
      <c r="H78" s="52"/>
    </row>
    <row r="79" spans="1:8" ht="20.25" customHeight="1" x14ac:dyDescent="0.2">
      <c r="A79" s="48"/>
      <c r="B79" s="49"/>
      <c r="C79" s="50"/>
      <c r="D79" s="54"/>
      <c r="E79" s="52"/>
      <c r="F79" s="49"/>
      <c r="G79" s="50"/>
      <c r="H79" s="52"/>
    </row>
    <row r="80" spans="1:8" ht="20.25" customHeight="1" x14ac:dyDescent="0.2">
      <c r="A80" s="48"/>
      <c r="B80" s="49"/>
      <c r="C80" s="50"/>
      <c r="D80" s="54"/>
      <c r="E80" s="52"/>
      <c r="F80" s="49"/>
      <c r="G80" s="50"/>
      <c r="H80" s="52"/>
    </row>
    <row r="81" spans="1:8" ht="20.25" customHeight="1" x14ac:dyDescent="0.2">
      <c r="A81" s="48"/>
      <c r="B81" s="49"/>
      <c r="C81" s="50"/>
      <c r="D81" s="54"/>
      <c r="E81" s="52"/>
      <c r="F81" s="49"/>
      <c r="G81" s="50"/>
      <c r="H81" s="52"/>
    </row>
    <row r="82" spans="1:8" ht="20.25" customHeight="1" x14ac:dyDescent="0.2">
      <c r="A82" s="48"/>
      <c r="B82" s="49"/>
      <c r="C82" s="50"/>
      <c r="D82" s="54"/>
      <c r="E82" s="52"/>
      <c r="F82" s="49"/>
      <c r="G82" s="50"/>
      <c r="H82" s="52"/>
    </row>
    <row r="83" spans="1:8" ht="20.25" customHeight="1" x14ac:dyDescent="0.2">
      <c r="A83" s="48"/>
      <c r="B83" s="49"/>
      <c r="C83" s="50"/>
      <c r="D83" s="54"/>
      <c r="E83" s="52"/>
      <c r="F83" s="49"/>
      <c r="G83" s="50"/>
      <c r="H83" s="52"/>
    </row>
    <row r="84" spans="1:8" ht="20.25" customHeight="1" x14ac:dyDescent="0.2">
      <c r="A84" s="48"/>
      <c r="B84" s="49"/>
      <c r="C84" s="50"/>
      <c r="D84" s="54"/>
      <c r="E84" s="52"/>
      <c r="F84" s="49"/>
      <c r="G84" s="50"/>
      <c r="H84" s="52"/>
    </row>
    <row r="85" spans="1:8" ht="20.25" customHeight="1" x14ac:dyDescent="0.2">
      <c r="A85" s="48"/>
      <c r="B85" s="49"/>
      <c r="C85" s="50"/>
      <c r="D85" s="54"/>
      <c r="E85" s="52"/>
      <c r="F85" s="49"/>
      <c r="G85" s="50"/>
      <c r="H85" s="52"/>
    </row>
    <row r="86" spans="1:8" ht="20.25" customHeight="1" x14ac:dyDescent="0.2">
      <c r="A86" s="48"/>
      <c r="B86" s="49"/>
      <c r="C86" s="50"/>
      <c r="D86" s="54"/>
      <c r="E86" s="52"/>
      <c r="F86" s="49"/>
      <c r="G86" s="50"/>
      <c r="H86" s="52"/>
    </row>
    <row r="87" spans="1:8" ht="20.25" customHeight="1" x14ac:dyDescent="0.2">
      <c r="A87" s="48"/>
      <c r="B87" s="49"/>
      <c r="C87" s="50"/>
      <c r="D87" s="54"/>
      <c r="E87" s="52"/>
      <c r="F87" s="49"/>
      <c r="G87" s="50"/>
      <c r="H87" s="52"/>
    </row>
    <row r="88" spans="1:8" ht="20.25" customHeight="1" x14ac:dyDescent="0.2">
      <c r="A88" s="48"/>
      <c r="B88" s="49"/>
      <c r="C88" s="50"/>
      <c r="D88" s="54"/>
      <c r="E88" s="52"/>
      <c r="F88" s="49"/>
      <c r="G88" s="50"/>
      <c r="H88" s="52"/>
    </row>
    <row r="89" spans="1:8" ht="20.25" customHeight="1" x14ac:dyDescent="0.2">
      <c r="A89" s="48"/>
      <c r="B89" s="49"/>
      <c r="C89" s="50"/>
      <c r="D89" s="54"/>
      <c r="E89" s="52"/>
      <c r="F89" s="49"/>
      <c r="G89" s="50"/>
      <c r="H89" s="52"/>
    </row>
    <row r="90" spans="1:8" ht="20.25" customHeight="1" x14ac:dyDescent="0.2">
      <c r="A90" s="48"/>
      <c r="B90" s="49"/>
      <c r="C90" s="50"/>
      <c r="D90" s="54"/>
      <c r="E90" s="52"/>
      <c r="F90" s="49"/>
      <c r="G90" s="50"/>
      <c r="H90" s="52"/>
    </row>
    <row r="91" spans="1:8" ht="20.25" customHeight="1" x14ac:dyDescent="0.2">
      <c r="A91" s="48"/>
      <c r="B91" s="49"/>
      <c r="C91" s="50"/>
      <c r="D91" s="54"/>
      <c r="E91" s="52"/>
      <c r="F91" s="49"/>
      <c r="G91" s="50"/>
      <c r="H91" s="52"/>
    </row>
    <row r="92" spans="1:8" ht="20.25" customHeight="1" x14ac:dyDescent="0.2">
      <c r="A92" s="48"/>
      <c r="B92" s="49"/>
      <c r="C92" s="50"/>
      <c r="D92" s="54"/>
      <c r="E92" s="52"/>
      <c r="F92" s="49"/>
      <c r="G92" s="50"/>
      <c r="H92" s="52"/>
    </row>
    <row r="93" spans="1:8" ht="20.25" customHeight="1" x14ac:dyDescent="0.2">
      <c r="A93" s="48"/>
      <c r="B93" s="49"/>
      <c r="C93" s="50"/>
      <c r="D93" s="54"/>
      <c r="E93" s="52"/>
      <c r="F93" s="49"/>
      <c r="G93" s="50"/>
      <c r="H93" s="52"/>
    </row>
    <row r="94" spans="1:8" ht="20.25" customHeight="1" x14ac:dyDescent="0.2">
      <c r="A94" s="48"/>
      <c r="B94" s="49"/>
      <c r="C94" s="50"/>
      <c r="D94" s="54"/>
      <c r="E94" s="52"/>
      <c r="F94" s="49"/>
      <c r="G94" s="50"/>
      <c r="H94" s="52"/>
    </row>
    <row r="95" spans="1:8" ht="20.25" customHeight="1" x14ac:dyDescent="0.2">
      <c r="A95" s="48"/>
      <c r="B95" s="49"/>
      <c r="C95" s="50"/>
      <c r="D95" s="54"/>
      <c r="E95" s="52"/>
      <c r="F95" s="49"/>
      <c r="G95" s="50"/>
      <c r="H95" s="52"/>
    </row>
    <row r="96" spans="1:8" ht="20.25" customHeight="1" x14ac:dyDescent="0.2">
      <c r="A96" s="48"/>
      <c r="B96" s="49"/>
      <c r="C96" s="50"/>
      <c r="D96" s="54"/>
      <c r="E96" s="52"/>
      <c r="F96" s="49"/>
      <c r="G96" s="50"/>
      <c r="H96" s="52"/>
    </row>
    <row r="97" spans="1:8" ht="20.25" customHeight="1" x14ac:dyDescent="0.2">
      <c r="A97" s="48"/>
      <c r="B97" s="49"/>
      <c r="C97" s="50"/>
      <c r="D97" s="54"/>
      <c r="E97" s="52"/>
      <c r="F97" s="49"/>
      <c r="G97" s="50"/>
      <c r="H97" s="52"/>
    </row>
    <row r="98" spans="1:8" ht="20.25" customHeight="1" x14ac:dyDescent="0.2">
      <c r="A98" s="48"/>
      <c r="B98" s="49"/>
      <c r="C98" s="50"/>
      <c r="D98" s="54"/>
      <c r="E98" s="52"/>
      <c r="F98" s="49"/>
      <c r="G98" s="50"/>
      <c r="H98" s="52"/>
    </row>
    <row r="99" spans="1:8" ht="20.25" customHeight="1" x14ac:dyDescent="0.2">
      <c r="A99" s="48"/>
      <c r="B99" s="49"/>
      <c r="C99" s="50"/>
      <c r="D99" s="54"/>
      <c r="E99" s="52"/>
      <c r="F99" s="49"/>
      <c r="G99" s="50"/>
      <c r="H99" s="52"/>
    </row>
    <row r="100" spans="1:8" ht="20.25" customHeight="1" x14ac:dyDescent="0.2">
      <c r="A100" s="48"/>
      <c r="B100" s="49"/>
      <c r="C100" s="50"/>
      <c r="D100" s="54"/>
      <c r="E100" s="52"/>
      <c r="F100" s="49"/>
      <c r="G100" s="50"/>
      <c r="H100" s="52"/>
    </row>
    <row r="101" spans="1:8" ht="20.25" customHeight="1" x14ac:dyDescent="0.2">
      <c r="A101" s="48"/>
      <c r="B101" s="49"/>
      <c r="C101" s="50"/>
      <c r="D101" s="54"/>
      <c r="E101" s="52"/>
      <c r="F101" s="49"/>
      <c r="G101" s="50"/>
      <c r="H101" s="52"/>
    </row>
    <row r="102" spans="1:8" ht="20.25" customHeight="1" x14ac:dyDescent="0.2">
      <c r="A102" s="48"/>
      <c r="B102" s="49"/>
      <c r="C102" s="50"/>
      <c r="D102" s="54"/>
      <c r="E102" s="52"/>
      <c r="F102" s="49"/>
      <c r="G102" s="50"/>
      <c r="H102" s="52"/>
    </row>
    <row r="103" spans="1:8" ht="20.25" customHeight="1" x14ac:dyDescent="0.2">
      <c r="A103" s="48"/>
      <c r="B103" s="49"/>
      <c r="C103" s="50"/>
      <c r="D103" s="54"/>
      <c r="E103" s="52"/>
      <c r="F103" s="49"/>
      <c r="G103" s="50"/>
      <c r="H103" s="52"/>
    </row>
    <row r="104" spans="1:8" ht="20.25" customHeight="1" x14ac:dyDescent="0.2">
      <c r="A104" s="48"/>
      <c r="B104" s="49"/>
      <c r="C104" s="50"/>
      <c r="D104" s="54"/>
      <c r="E104" s="52"/>
      <c r="F104" s="49"/>
      <c r="G104" s="50"/>
      <c r="H104" s="52"/>
    </row>
    <row r="105" spans="1:8" ht="20.25" customHeight="1" x14ac:dyDescent="0.2">
      <c r="A105" s="48"/>
      <c r="B105" s="49"/>
      <c r="C105" s="50"/>
      <c r="D105" s="54"/>
      <c r="E105" s="52"/>
      <c r="F105" s="49"/>
      <c r="G105" s="50"/>
      <c r="H105" s="52"/>
    </row>
    <row r="106" spans="1:8" ht="20.25" customHeight="1" x14ac:dyDescent="0.2">
      <c r="A106" s="48"/>
      <c r="B106" s="49"/>
      <c r="C106" s="50"/>
      <c r="D106" s="54"/>
      <c r="E106" s="52"/>
      <c r="F106" s="49"/>
      <c r="G106" s="50"/>
      <c r="H106" s="52"/>
    </row>
    <row r="107" spans="1:8" ht="20.25" customHeight="1" x14ac:dyDescent="0.2">
      <c r="A107" s="48"/>
      <c r="B107" s="49"/>
      <c r="C107" s="50"/>
      <c r="D107" s="54"/>
      <c r="E107" s="52"/>
      <c r="F107" s="49"/>
      <c r="G107" s="50"/>
      <c r="H107" s="52"/>
    </row>
    <row r="108" spans="1:8" ht="20.25" customHeight="1" x14ac:dyDescent="0.2">
      <c r="A108" s="48"/>
      <c r="B108" s="49"/>
      <c r="C108" s="50"/>
      <c r="D108" s="54"/>
      <c r="E108" s="52"/>
      <c r="F108" s="49"/>
      <c r="G108" s="50"/>
      <c r="H108" s="52"/>
    </row>
    <row r="109" spans="1:8" x14ac:dyDescent="0.2">
      <c r="A109" s="48"/>
      <c r="B109" s="49"/>
      <c r="C109" s="50"/>
      <c r="D109" s="54"/>
      <c r="E109" s="52"/>
      <c r="F109" s="49"/>
      <c r="G109" s="50"/>
      <c r="H109" s="52"/>
    </row>
  </sheetData>
  <mergeCells count="2">
    <mergeCell ref="A14:D14"/>
    <mergeCell ref="F14:H14"/>
  </mergeCells>
  <dataValidations count="1">
    <dataValidation type="list" allowBlank="1" showInputMessage="1" showErrorMessage="1" sqref="E16:E109" xr:uid="{00000000-0002-0000-2900-000000000000}">
      <formula1>$E$2:$E$11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MJ108"/>
  <sheetViews>
    <sheetView zoomScale="70" zoomScaleNormal="70" workbookViewId="0">
      <pane ySplit="14" topLeftCell="A15" activePane="bottomLeft" state="frozen"/>
      <selection pane="bottomLeft" activeCell="D27" sqref="D27"/>
    </sheetView>
  </sheetViews>
  <sheetFormatPr defaultColWidth="9.140625" defaultRowHeight="15" x14ac:dyDescent="0.2"/>
  <cols>
    <col min="1" max="1" width="33" style="8" customWidth="1"/>
    <col min="2" max="2" width="15.42578125" style="8" customWidth="1"/>
    <col min="3" max="3" width="28.5703125" style="8" customWidth="1"/>
    <col min="4" max="4" width="18.42578125" style="9" customWidth="1"/>
    <col min="5" max="5" width="22.140625" style="9" customWidth="1"/>
    <col min="6" max="6" width="37.7109375" style="8" customWidth="1"/>
    <col min="7" max="7" width="30" style="8" customWidth="1"/>
    <col min="8" max="8" width="28.85546875" style="8" customWidth="1"/>
    <col min="9" max="9" width="9.140625" style="8"/>
    <col min="10" max="10" width="27.42578125" style="8" customWidth="1"/>
    <col min="11" max="11" width="18.42578125" style="8" customWidth="1"/>
    <col min="12" max="1024" width="9.140625" style="8"/>
  </cols>
  <sheetData>
    <row r="1" spans="1:11" ht="15.75" x14ac:dyDescent="0.25">
      <c r="A1" s="10" t="s">
        <v>18</v>
      </c>
      <c r="B1" s="10"/>
      <c r="C1" s="55">
        <f>'1130'!C1+1</f>
        <v>45291</v>
      </c>
    </row>
    <row r="2" spans="1:11" ht="15.75" x14ac:dyDescent="0.25">
      <c r="A2" s="12" t="s">
        <v>19</v>
      </c>
      <c r="B2" s="13"/>
      <c r="C2" s="13"/>
      <c r="D2" s="56">
        <f>SUMIF(E$16:E97,E2,D$16:D97)</f>
        <v>0</v>
      </c>
      <c r="E2" s="15" t="s">
        <v>5</v>
      </c>
      <c r="F2" s="12" t="s">
        <v>20</v>
      </c>
      <c r="G2" s="13" t="s">
        <v>5</v>
      </c>
      <c r="H2" s="15">
        <f>SUM(H16:H106)-(H3+H4+H5)</f>
        <v>0</v>
      </c>
      <c r="J2" s="16" t="s">
        <v>21</v>
      </c>
      <c r="K2" s="17"/>
    </row>
    <row r="3" spans="1:11" ht="15.75" x14ac:dyDescent="0.25">
      <c r="A3" s="18"/>
      <c r="D3" s="9">
        <f>SUMIF(E$16:E97,E3,D$16:D97)</f>
        <v>0</v>
      </c>
      <c r="E3" s="19" t="s">
        <v>6</v>
      </c>
      <c r="F3" s="18"/>
      <c r="G3" s="8" t="s">
        <v>6</v>
      </c>
      <c r="H3" s="19">
        <f>SUMIF(G16:G106,G3,H16:H106)</f>
        <v>0</v>
      </c>
      <c r="J3" s="20" t="s">
        <v>22</v>
      </c>
      <c r="K3" s="57">
        <v>153730</v>
      </c>
    </row>
    <row r="4" spans="1:11" ht="15.75" x14ac:dyDescent="0.25">
      <c r="A4" s="18"/>
      <c r="D4" s="9">
        <f>SUMIF(E$16:E97,E4,D$16:D97)</f>
        <v>0</v>
      </c>
      <c r="E4" s="19" t="s">
        <v>7</v>
      </c>
      <c r="F4" s="18"/>
      <c r="G4" s="8" t="s">
        <v>7</v>
      </c>
      <c r="H4" s="19">
        <f>SUMIF(G16:G106,G4,H16:H106)</f>
        <v>0</v>
      </c>
      <c r="J4" s="10" t="s">
        <v>23</v>
      </c>
      <c r="K4" s="29">
        <f>'1130'!K9</f>
        <v>3800000</v>
      </c>
    </row>
    <row r="5" spans="1:11" x14ac:dyDescent="0.2">
      <c r="A5" s="23"/>
      <c r="D5" s="9">
        <f>SUMIF(E$16:E97,E5,D$16:D97)</f>
        <v>0</v>
      </c>
      <c r="E5" s="19" t="s">
        <v>8</v>
      </c>
      <c r="F5" s="23"/>
      <c r="G5" s="8" t="s">
        <v>24</v>
      </c>
      <c r="H5" s="19">
        <f>SUMIF(G16:G106,G5,H16:H106)</f>
        <v>0</v>
      </c>
      <c r="J5" s="8" t="s">
        <v>25</v>
      </c>
      <c r="K5" s="9">
        <f>'1130'!K10</f>
        <v>0</v>
      </c>
    </row>
    <row r="6" spans="1:11" x14ac:dyDescent="0.2">
      <c r="A6" s="23"/>
      <c r="D6" s="9">
        <f>SUMIF(E$16:E97,E6,D$16:D97)</f>
        <v>0</v>
      </c>
      <c r="E6" s="19" t="s">
        <v>9</v>
      </c>
      <c r="F6" s="23"/>
      <c r="H6" s="19"/>
    </row>
    <row r="7" spans="1:11" ht="15.75" x14ac:dyDescent="0.25">
      <c r="A7" s="23"/>
      <c r="D7" s="9">
        <f>SUMIF(E$16:E100,E7,D$16:D100)</f>
        <v>0</v>
      </c>
      <c r="E7" s="19" t="s">
        <v>26</v>
      </c>
      <c r="F7" s="23"/>
      <c r="H7" s="19"/>
      <c r="J7" s="25" t="s">
        <v>27</v>
      </c>
      <c r="K7" s="26"/>
    </row>
    <row r="8" spans="1:11" ht="15.75" x14ac:dyDescent="0.25">
      <c r="A8" s="23"/>
      <c r="D8" s="9">
        <f>SUMIF(E$16:E97,E8,D$16:D97)</f>
        <v>0</v>
      </c>
      <c r="E8" s="19" t="s">
        <v>10</v>
      </c>
      <c r="F8" s="23"/>
      <c r="H8" s="19"/>
      <c r="J8" s="20" t="s">
        <v>22</v>
      </c>
      <c r="K8" s="28">
        <f>K3+SUM(D2:D4)-H12</f>
        <v>153730</v>
      </c>
    </row>
    <row r="9" spans="1:11" ht="15.75" x14ac:dyDescent="0.25">
      <c r="A9" s="23"/>
      <c r="D9" s="9">
        <f>SUMIF(E$16:E97,E9,D$16:D97)</f>
        <v>0</v>
      </c>
      <c r="E9" s="19" t="s">
        <v>28</v>
      </c>
      <c r="F9" s="23"/>
      <c r="H9" s="19"/>
      <c r="J9" s="10" t="s">
        <v>29</v>
      </c>
      <c r="K9" s="29">
        <f>K4+H4-D4</f>
        <v>3800000</v>
      </c>
    </row>
    <row r="10" spans="1:11" x14ac:dyDescent="0.2">
      <c r="A10" s="23"/>
      <c r="D10" s="9">
        <f>SUMIF(E$16:E97,E10,D$16:D97)</f>
        <v>0</v>
      </c>
      <c r="E10" s="19" t="s">
        <v>11</v>
      </c>
      <c r="F10" s="23"/>
      <c r="H10" s="19"/>
      <c r="J10" s="8" t="s">
        <v>30</v>
      </c>
      <c r="K10" s="9">
        <f>K5-D3+H3</f>
        <v>0</v>
      </c>
    </row>
    <row r="11" spans="1:11" x14ac:dyDescent="0.2">
      <c r="A11" s="23"/>
      <c r="D11" s="9">
        <f>SUMIF(E$16:E97,E11,D$16:D97)</f>
        <v>0</v>
      </c>
      <c r="E11" s="19" t="s">
        <v>12</v>
      </c>
      <c r="F11" s="23"/>
      <c r="H11" s="19"/>
    </row>
    <row r="12" spans="1:11" x14ac:dyDescent="0.2">
      <c r="A12" s="30"/>
      <c r="B12" s="31"/>
      <c r="C12" s="31" t="s">
        <v>31</v>
      </c>
      <c r="D12" s="32">
        <f>SUM(D2:D11)</f>
        <v>0</v>
      </c>
      <c r="E12" s="33"/>
      <c r="F12" s="30"/>
      <c r="G12" s="31" t="s">
        <v>31</v>
      </c>
      <c r="H12" s="33">
        <f>SUM(H2:H10)</f>
        <v>0</v>
      </c>
    </row>
    <row r="13" spans="1:11" x14ac:dyDescent="0.2">
      <c r="C13" s="34" t="s">
        <v>32</v>
      </c>
      <c r="D13" s="35">
        <f>SUM(D16:D97)</f>
        <v>0</v>
      </c>
      <c r="G13" s="34" t="s">
        <v>32</v>
      </c>
      <c r="H13" s="35">
        <f>SUM(H16:H106)</f>
        <v>0</v>
      </c>
    </row>
    <row r="14" spans="1:11" ht="15.75" x14ac:dyDescent="0.25">
      <c r="A14" s="116" t="s">
        <v>0</v>
      </c>
      <c r="B14" s="116"/>
      <c r="C14" s="116"/>
      <c r="D14" s="116"/>
      <c r="E14" s="36"/>
      <c r="F14" s="117" t="s">
        <v>1</v>
      </c>
      <c r="G14" s="117"/>
      <c r="H14" s="117"/>
    </row>
    <row r="15" spans="1:11" ht="20.25" customHeight="1" x14ac:dyDescent="0.2">
      <c r="A15" s="37" t="s">
        <v>33</v>
      </c>
      <c r="B15" s="38" t="s">
        <v>34</v>
      </c>
      <c r="C15" s="39" t="s">
        <v>35</v>
      </c>
      <c r="D15" s="40" t="s">
        <v>36</v>
      </c>
      <c r="E15" s="41" t="s">
        <v>37</v>
      </c>
      <c r="F15" s="31" t="s">
        <v>38</v>
      </c>
      <c r="G15" s="31" t="s">
        <v>35</v>
      </c>
      <c r="H15" s="42" t="s">
        <v>39</v>
      </c>
    </row>
    <row r="16" spans="1:11" ht="20.25" customHeight="1" x14ac:dyDescent="0.2">
      <c r="A16" s="48"/>
      <c r="B16" s="49"/>
      <c r="C16" s="50"/>
      <c r="D16" s="54"/>
      <c r="E16" s="52"/>
      <c r="F16" s="49"/>
      <c r="G16" s="50"/>
      <c r="H16" s="52"/>
    </row>
    <row r="17" spans="1:8" ht="20.25" customHeight="1" x14ac:dyDescent="0.2">
      <c r="A17" s="48"/>
      <c r="B17" s="49"/>
      <c r="C17" s="50"/>
      <c r="D17" s="51"/>
      <c r="E17" s="52"/>
      <c r="F17" s="49"/>
      <c r="G17" s="50"/>
      <c r="H17" s="52"/>
    </row>
    <row r="18" spans="1:8" ht="20.25" customHeight="1" x14ac:dyDescent="0.2">
      <c r="A18" s="48"/>
      <c r="B18" s="49"/>
      <c r="C18" s="50"/>
      <c r="D18" s="51"/>
      <c r="E18" s="52"/>
      <c r="F18" s="49"/>
      <c r="G18" s="50"/>
      <c r="H18" s="52"/>
    </row>
    <row r="19" spans="1:8" ht="20.25" customHeight="1" x14ac:dyDescent="0.2">
      <c r="A19" s="48"/>
      <c r="B19" s="49"/>
      <c r="C19" s="50"/>
      <c r="D19" s="51"/>
      <c r="E19" s="52"/>
      <c r="F19" s="49"/>
      <c r="G19" s="50"/>
      <c r="H19" s="52"/>
    </row>
    <row r="20" spans="1:8" ht="20.25" customHeight="1" x14ac:dyDescent="0.2">
      <c r="A20" s="48"/>
      <c r="B20" s="49"/>
      <c r="C20" s="50"/>
      <c r="D20" s="51"/>
      <c r="E20" s="52"/>
      <c r="F20" s="49"/>
      <c r="G20" s="50"/>
      <c r="H20" s="52"/>
    </row>
    <row r="21" spans="1:8" ht="20.25" customHeight="1" x14ac:dyDescent="0.2">
      <c r="A21" s="48"/>
      <c r="B21" s="49"/>
      <c r="C21" s="50"/>
      <c r="D21" s="54"/>
      <c r="E21" s="52"/>
      <c r="F21" s="49"/>
      <c r="G21" s="50"/>
      <c r="H21" s="52"/>
    </row>
    <row r="22" spans="1:8" ht="20.25" customHeight="1" x14ac:dyDescent="0.2">
      <c r="A22" s="48"/>
      <c r="B22" s="49"/>
      <c r="C22" s="50"/>
      <c r="D22" s="54"/>
      <c r="E22" s="52"/>
      <c r="F22" s="49"/>
      <c r="G22" s="50"/>
      <c r="H22" s="52"/>
    </row>
    <row r="23" spans="1:8" ht="20.25" customHeight="1" x14ac:dyDescent="0.2">
      <c r="A23" s="48"/>
      <c r="B23" s="49"/>
      <c r="C23" s="50"/>
      <c r="D23" s="54"/>
      <c r="E23" s="52"/>
      <c r="F23" s="49"/>
      <c r="G23" s="50"/>
      <c r="H23" s="52"/>
    </row>
    <row r="24" spans="1:8" ht="20.25" customHeight="1" x14ac:dyDescent="0.2">
      <c r="A24" s="48"/>
      <c r="B24" s="49"/>
      <c r="C24" s="50"/>
      <c r="D24" s="54"/>
      <c r="E24" s="52"/>
      <c r="F24" s="49"/>
      <c r="G24" s="50"/>
      <c r="H24" s="52"/>
    </row>
    <row r="25" spans="1:8" ht="20.25" customHeight="1" x14ac:dyDescent="0.2">
      <c r="A25" s="48"/>
      <c r="B25" s="49"/>
      <c r="C25" s="50"/>
      <c r="D25" s="51"/>
      <c r="E25" s="52"/>
      <c r="F25" s="49"/>
      <c r="G25" s="50"/>
      <c r="H25" s="52"/>
    </row>
    <row r="26" spans="1:8" ht="20.25" customHeight="1" x14ac:dyDescent="0.2">
      <c r="A26" s="48"/>
      <c r="B26" s="49"/>
      <c r="C26" s="50"/>
      <c r="D26" s="54"/>
      <c r="E26" s="52"/>
      <c r="F26" s="49"/>
      <c r="G26" s="50"/>
      <c r="H26" s="52"/>
    </row>
    <row r="27" spans="1:8" ht="20.25" customHeight="1" x14ac:dyDescent="0.2">
      <c r="A27" s="48"/>
      <c r="B27" s="49"/>
      <c r="C27" s="50"/>
      <c r="D27" s="54"/>
      <c r="E27" s="52"/>
      <c r="F27" s="49"/>
      <c r="G27" s="50"/>
      <c r="H27" s="52"/>
    </row>
    <row r="28" spans="1:8" ht="20.25" customHeight="1" x14ac:dyDescent="0.2">
      <c r="A28" s="48"/>
      <c r="B28" s="49"/>
      <c r="C28" s="50"/>
      <c r="D28" s="54"/>
      <c r="E28" s="52"/>
      <c r="F28" s="49"/>
      <c r="G28" s="50"/>
      <c r="H28" s="52"/>
    </row>
    <row r="29" spans="1:8" ht="20.25" customHeight="1" x14ac:dyDescent="0.2">
      <c r="A29" s="48"/>
      <c r="B29" s="49"/>
      <c r="C29" s="50"/>
      <c r="D29" s="54"/>
      <c r="E29" s="52"/>
      <c r="F29" s="49"/>
      <c r="G29" s="50"/>
      <c r="H29" s="52"/>
    </row>
    <row r="30" spans="1:8" ht="20.25" customHeight="1" x14ac:dyDescent="0.2">
      <c r="A30" s="48"/>
      <c r="B30" s="49"/>
      <c r="C30" s="50"/>
      <c r="D30" s="54"/>
      <c r="E30" s="52"/>
      <c r="F30" s="49"/>
      <c r="G30" s="50"/>
      <c r="H30" s="52"/>
    </row>
    <row r="31" spans="1:8" ht="20.25" customHeight="1" x14ac:dyDescent="0.2">
      <c r="A31" s="48"/>
      <c r="B31" s="49"/>
      <c r="C31" s="50"/>
      <c r="D31" s="54"/>
      <c r="E31" s="52"/>
      <c r="F31" s="49"/>
      <c r="G31" s="50"/>
      <c r="H31" s="52"/>
    </row>
    <row r="32" spans="1:8" ht="20.25" customHeight="1" x14ac:dyDescent="0.2">
      <c r="A32" s="48"/>
      <c r="B32" s="49"/>
      <c r="C32" s="50"/>
      <c r="D32" s="54"/>
      <c r="E32" s="52"/>
      <c r="F32" s="49"/>
      <c r="G32" s="50"/>
      <c r="H32" s="52"/>
    </row>
    <row r="33" spans="1:8" ht="20.25" customHeight="1" x14ac:dyDescent="0.2">
      <c r="A33" s="48"/>
      <c r="B33" s="49"/>
      <c r="C33" s="50"/>
      <c r="D33" s="54"/>
      <c r="E33" s="52"/>
      <c r="F33" s="49"/>
      <c r="G33" s="50"/>
      <c r="H33" s="52"/>
    </row>
    <row r="34" spans="1:8" ht="20.25" customHeight="1" x14ac:dyDescent="0.2">
      <c r="A34" s="48"/>
      <c r="B34" s="49"/>
      <c r="C34" s="50"/>
      <c r="D34" s="54"/>
      <c r="E34" s="52"/>
      <c r="F34" s="50"/>
      <c r="H34" s="52"/>
    </row>
    <row r="35" spans="1:8" ht="20.25" customHeight="1" x14ac:dyDescent="0.2">
      <c r="A35" s="48"/>
      <c r="B35" s="49"/>
      <c r="C35" s="50"/>
      <c r="D35" s="54"/>
      <c r="E35" s="52"/>
      <c r="F35" s="50"/>
      <c r="H35" s="52"/>
    </row>
    <row r="36" spans="1:8" ht="20.25" customHeight="1" x14ac:dyDescent="0.2">
      <c r="A36" s="48"/>
      <c r="B36" s="49"/>
      <c r="C36" s="50"/>
      <c r="D36" s="54"/>
      <c r="E36" s="52"/>
      <c r="F36" s="49"/>
      <c r="G36" s="50"/>
      <c r="H36" s="52"/>
    </row>
    <row r="37" spans="1:8" ht="20.25" customHeight="1" x14ac:dyDescent="0.2">
      <c r="A37" s="48"/>
      <c r="B37" s="59"/>
      <c r="C37" s="50"/>
      <c r="D37" s="54"/>
      <c r="E37" s="52"/>
      <c r="F37" s="49"/>
      <c r="G37" s="50"/>
      <c r="H37" s="52"/>
    </row>
    <row r="38" spans="1:8" ht="20.25" customHeight="1" x14ac:dyDescent="0.2">
      <c r="A38" s="48"/>
      <c r="B38" s="49"/>
      <c r="C38" s="50"/>
      <c r="D38" s="54"/>
      <c r="E38" s="52"/>
      <c r="F38" s="49"/>
      <c r="G38" s="50"/>
      <c r="H38" s="52"/>
    </row>
    <row r="39" spans="1:8" ht="20.25" customHeight="1" x14ac:dyDescent="0.2">
      <c r="A39" s="48"/>
      <c r="B39" s="49"/>
      <c r="C39" s="50"/>
      <c r="D39" s="54"/>
      <c r="E39" s="52"/>
      <c r="F39" s="49"/>
      <c r="G39" s="50"/>
      <c r="H39" s="52"/>
    </row>
    <row r="40" spans="1:8" ht="20.25" customHeight="1" x14ac:dyDescent="0.2">
      <c r="A40" s="48"/>
      <c r="B40" s="49"/>
      <c r="C40" s="50"/>
      <c r="D40" s="54"/>
      <c r="E40" s="52"/>
      <c r="F40" s="49"/>
      <c r="G40" s="50"/>
      <c r="H40" s="52"/>
    </row>
    <row r="41" spans="1:8" ht="20.25" customHeight="1" x14ac:dyDescent="0.2">
      <c r="A41" s="48"/>
      <c r="B41" s="49"/>
      <c r="C41" s="50"/>
      <c r="D41" s="54"/>
      <c r="E41" s="52"/>
      <c r="F41" s="49"/>
      <c r="G41" s="50"/>
      <c r="H41" s="52"/>
    </row>
    <row r="42" spans="1:8" ht="20.25" customHeight="1" x14ac:dyDescent="0.2">
      <c r="A42" s="48"/>
      <c r="B42" s="49"/>
      <c r="C42" s="50"/>
      <c r="D42" s="54"/>
      <c r="E42" s="52"/>
      <c r="F42" s="49"/>
      <c r="G42" s="50"/>
      <c r="H42" s="52"/>
    </row>
    <row r="43" spans="1:8" ht="20.25" customHeight="1" x14ac:dyDescent="0.2">
      <c r="A43" s="48"/>
      <c r="B43" s="49"/>
      <c r="C43" s="50"/>
      <c r="D43" s="54"/>
      <c r="E43" s="52"/>
      <c r="F43" s="49"/>
      <c r="G43" s="50"/>
      <c r="H43" s="52"/>
    </row>
    <row r="44" spans="1:8" ht="20.25" customHeight="1" x14ac:dyDescent="0.2">
      <c r="A44" s="48"/>
      <c r="B44" s="49"/>
      <c r="C44" s="50"/>
      <c r="D44" s="54"/>
      <c r="E44" s="52"/>
      <c r="F44" s="49"/>
      <c r="G44" s="50"/>
      <c r="H44" s="52"/>
    </row>
    <row r="45" spans="1:8" ht="20.25" customHeight="1" x14ac:dyDescent="0.2">
      <c r="A45" s="48"/>
      <c r="B45" s="49"/>
      <c r="C45" s="50"/>
      <c r="D45" s="54"/>
      <c r="E45" s="52"/>
      <c r="F45" s="49"/>
      <c r="G45" s="50"/>
      <c r="H45" s="52"/>
    </row>
    <row r="46" spans="1:8" ht="20.25" customHeight="1" x14ac:dyDescent="0.2">
      <c r="A46" s="48"/>
      <c r="B46" s="49"/>
      <c r="C46" s="50"/>
      <c r="D46" s="54"/>
      <c r="E46" s="52"/>
      <c r="F46" s="49"/>
      <c r="G46" s="50"/>
      <c r="H46" s="52"/>
    </row>
    <row r="47" spans="1:8" ht="20.25" customHeight="1" x14ac:dyDescent="0.2">
      <c r="A47" s="48"/>
      <c r="B47" s="49"/>
      <c r="C47" s="50"/>
      <c r="D47" s="54"/>
      <c r="E47" s="52"/>
      <c r="F47" s="49"/>
      <c r="G47" s="50"/>
      <c r="H47" s="52"/>
    </row>
    <row r="48" spans="1:8" ht="20.25" customHeight="1" x14ac:dyDescent="0.2">
      <c r="A48" s="48"/>
      <c r="B48" s="49"/>
      <c r="C48" s="50"/>
      <c r="D48" s="54"/>
      <c r="E48" s="52"/>
      <c r="F48" s="49"/>
      <c r="G48" s="50"/>
      <c r="H48" s="52"/>
    </row>
    <row r="49" spans="1:8" ht="20.25" customHeight="1" x14ac:dyDescent="0.2">
      <c r="A49" s="48"/>
      <c r="B49" s="49"/>
      <c r="C49" s="50"/>
      <c r="D49" s="54"/>
      <c r="E49" s="52"/>
      <c r="F49" s="49"/>
      <c r="G49" s="50"/>
      <c r="H49" s="52"/>
    </row>
    <row r="50" spans="1:8" ht="20.25" customHeight="1" x14ac:dyDescent="0.2">
      <c r="A50" s="48"/>
      <c r="B50" s="49"/>
      <c r="C50" s="50"/>
      <c r="D50" s="54"/>
      <c r="E50" s="52"/>
      <c r="F50" s="49"/>
      <c r="G50" s="50"/>
      <c r="H50" s="52"/>
    </row>
    <row r="51" spans="1:8" ht="20.25" customHeight="1" x14ac:dyDescent="0.2">
      <c r="A51" s="48"/>
      <c r="B51" s="49"/>
      <c r="C51" s="50"/>
      <c r="D51" s="54"/>
      <c r="E51" s="52"/>
      <c r="F51" s="49"/>
      <c r="G51" s="50"/>
      <c r="H51" s="52"/>
    </row>
    <row r="52" spans="1:8" ht="20.25" customHeight="1" x14ac:dyDescent="0.2">
      <c r="A52" s="48"/>
      <c r="B52" s="49"/>
      <c r="C52" s="50"/>
      <c r="D52" s="54"/>
      <c r="E52" s="52"/>
      <c r="F52" s="49"/>
      <c r="G52" s="50"/>
      <c r="H52" s="52"/>
    </row>
    <row r="53" spans="1:8" ht="20.25" customHeight="1" x14ac:dyDescent="0.2">
      <c r="A53" s="48"/>
      <c r="B53" s="49"/>
      <c r="C53" s="50"/>
      <c r="D53" s="54"/>
      <c r="E53" s="52"/>
      <c r="F53" s="49"/>
      <c r="G53" s="50"/>
      <c r="H53" s="52"/>
    </row>
    <row r="54" spans="1:8" ht="20.25" customHeight="1" x14ac:dyDescent="0.2">
      <c r="A54" s="48"/>
      <c r="B54" s="49"/>
      <c r="C54" s="50"/>
      <c r="D54" s="54"/>
      <c r="E54" s="52"/>
      <c r="F54" s="49"/>
      <c r="G54" s="50"/>
      <c r="H54" s="52"/>
    </row>
    <row r="55" spans="1:8" ht="20.25" customHeight="1" x14ac:dyDescent="0.2">
      <c r="A55" s="48"/>
      <c r="B55" s="49"/>
      <c r="C55" s="50"/>
      <c r="D55" s="54"/>
      <c r="E55" s="52"/>
      <c r="F55" s="49"/>
      <c r="G55" s="50"/>
      <c r="H55" s="52"/>
    </row>
    <row r="56" spans="1:8" ht="20.25" customHeight="1" x14ac:dyDescent="0.2">
      <c r="A56" s="48"/>
      <c r="B56" s="49"/>
      <c r="C56" s="50"/>
      <c r="D56" s="54"/>
      <c r="E56" s="52"/>
      <c r="F56" s="49"/>
      <c r="G56" s="50"/>
      <c r="H56" s="52"/>
    </row>
    <row r="57" spans="1:8" ht="20.25" customHeight="1" x14ac:dyDescent="0.2">
      <c r="A57" s="48"/>
      <c r="B57" s="49"/>
      <c r="C57" s="50"/>
      <c r="D57" s="54"/>
      <c r="E57" s="52"/>
      <c r="F57" s="49"/>
      <c r="G57" s="50"/>
      <c r="H57" s="52"/>
    </row>
    <row r="58" spans="1:8" ht="20.25" customHeight="1" x14ac:dyDescent="0.2">
      <c r="A58" s="48"/>
      <c r="B58" s="49"/>
      <c r="C58" s="50"/>
      <c r="D58" s="54"/>
      <c r="E58" s="52"/>
      <c r="F58" s="49"/>
      <c r="G58" s="50"/>
      <c r="H58" s="52"/>
    </row>
    <row r="59" spans="1:8" ht="20.25" customHeight="1" x14ac:dyDescent="0.2">
      <c r="A59" s="48"/>
      <c r="B59" s="49"/>
      <c r="C59" s="50"/>
      <c r="D59" s="54"/>
      <c r="E59" s="52"/>
      <c r="F59" s="49"/>
      <c r="G59" s="50"/>
      <c r="H59" s="52"/>
    </row>
    <row r="60" spans="1:8" ht="20.25" customHeight="1" x14ac:dyDescent="0.2">
      <c r="A60" s="48"/>
      <c r="B60" s="49"/>
      <c r="C60" s="50"/>
      <c r="D60" s="54"/>
      <c r="E60" s="52"/>
      <c r="F60" s="49"/>
      <c r="G60" s="50"/>
      <c r="H60" s="52"/>
    </row>
    <row r="61" spans="1:8" ht="20.25" customHeight="1" x14ac:dyDescent="0.2">
      <c r="A61" s="48"/>
      <c r="B61" s="49"/>
      <c r="C61" s="50"/>
      <c r="D61" s="54"/>
      <c r="E61" s="52"/>
      <c r="F61" s="49"/>
      <c r="G61" s="50"/>
      <c r="H61" s="52"/>
    </row>
    <row r="62" spans="1:8" ht="20.25" customHeight="1" x14ac:dyDescent="0.2">
      <c r="A62" s="48"/>
      <c r="B62" s="49"/>
      <c r="C62" s="50"/>
      <c r="D62" s="54"/>
      <c r="E62" s="52"/>
      <c r="F62" s="49"/>
      <c r="G62" s="50"/>
      <c r="H62" s="52"/>
    </row>
    <row r="63" spans="1:8" ht="20.25" customHeight="1" x14ac:dyDescent="0.2">
      <c r="A63" s="48"/>
      <c r="B63" s="49"/>
      <c r="C63" s="50"/>
      <c r="D63" s="54"/>
      <c r="E63" s="52"/>
      <c r="F63" s="49"/>
      <c r="G63" s="50"/>
      <c r="H63" s="52"/>
    </row>
    <row r="64" spans="1:8" ht="20.25" customHeight="1" x14ac:dyDescent="0.2">
      <c r="A64" s="48"/>
      <c r="B64" s="49"/>
      <c r="C64" s="50"/>
      <c r="D64" s="54"/>
      <c r="E64" s="52"/>
      <c r="F64" s="49"/>
      <c r="G64" s="50"/>
      <c r="H64" s="52"/>
    </row>
    <row r="65" spans="1:8" ht="20.25" customHeight="1" x14ac:dyDescent="0.2">
      <c r="A65" s="48"/>
      <c r="B65" s="49"/>
      <c r="C65" s="50"/>
      <c r="D65" s="54"/>
      <c r="E65" s="52"/>
      <c r="F65" s="49"/>
      <c r="G65" s="50"/>
      <c r="H65" s="52"/>
    </row>
    <row r="66" spans="1:8" ht="20.25" customHeight="1" x14ac:dyDescent="0.2">
      <c r="A66" s="48"/>
      <c r="B66" s="49"/>
      <c r="C66" s="50"/>
      <c r="D66" s="54"/>
      <c r="E66" s="52"/>
      <c r="F66" s="49"/>
      <c r="G66" s="50"/>
      <c r="H66" s="52"/>
    </row>
    <row r="67" spans="1:8" ht="20.25" customHeight="1" x14ac:dyDescent="0.2">
      <c r="A67" s="48"/>
      <c r="B67" s="49"/>
      <c r="C67" s="50"/>
      <c r="D67" s="54"/>
      <c r="E67" s="52"/>
      <c r="F67" s="49"/>
      <c r="G67" s="50"/>
      <c r="H67" s="52"/>
    </row>
    <row r="68" spans="1:8" ht="20.25" customHeight="1" x14ac:dyDescent="0.2">
      <c r="A68" s="48"/>
      <c r="B68" s="49"/>
      <c r="C68" s="50"/>
      <c r="D68" s="54"/>
      <c r="E68" s="52"/>
      <c r="F68" s="49"/>
      <c r="G68" s="50"/>
      <c r="H68" s="52"/>
    </row>
    <row r="69" spans="1:8" ht="20.25" customHeight="1" x14ac:dyDescent="0.2">
      <c r="A69" s="48"/>
      <c r="B69" s="49"/>
      <c r="C69" s="50"/>
      <c r="D69" s="54"/>
      <c r="E69" s="52"/>
      <c r="F69" s="49"/>
      <c r="G69" s="50"/>
      <c r="H69" s="52"/>
    </row>
    <row r="70" spans="1:8" ht="20.25" customHeight="1" x14ac:dyDescent="0.2">
      <c r="A70" s="48"/>
      <c r="B70" s="49"/>
      <c r="C70" s="50"/>
      <c r="D70" s="54"/>
      <c r="E70" s="52"/>
      <c r="F70" s="49"/>
      <c r="G70" s="50"/>
      <c r="H70" s="52"/>
    </row>
    <row r="71" spans="1:8" ht="20.25" customHeight="1" x14ac:dyDescent="0.2">
      <c r="A71" s="48"/>
      <c r="B71" s="49"/>
      <c r="C71" s="50"/>
      <c r="D71" s="54"/>
      <c r="E71" s="52"/>
      <c r="F71" s="49"/>
      <c r="G71" s="50"/>
      <c r="H71" s="52"/>
    </row>
    <row r="72" spans="1:8" ht="20.25" customHeight="1" x14ac:dyDescent="0.2">
      <c r="A72" s="48"/>
      <c r="B72" s="49"/>
      <c r="C72" s="50"/>
      <c r="D72" s="54"/>
      <c r="E72" s="52"/>
      <c r="F72" s="49"/>
      <c r="G72" s="50"/>
      <c r="H72" s="52"/>
    </row>
    <row r="73" spans="1:8" ht="20.25" customHeight="1" x14ac:dyDescent="0.2">
      <c r="A73" s="48"/>
      <c r="B73" s="49"/>
      <c r="C73" s="50"/>
      <c r="D73" s="54"/>
      <c r="E73" s="52"/>
      <c r="F73" s="49"/>
      <c r="G73" s="50"/>
      <c r="H73" s="52"/>
    </row>
    <row r="74" spans="1:8" ht="20.25" customHeight="1" x14ac:dyDescent="0.2">
      <c r="A74" s="48"/>
      <c r="B74" s="49"/>
      <c r="C74" s="50"/>
      <c r="D74" s="54"/>
      <c r="E74" s="52"/>
      <c r="F74" s="49"/>
      <c r="G74" s="50"/>
      <c r="H74" s="52"/>
    </row>
    <row r="75" spans="1:8" ht="20.25" customHeight="1" x14ac:dyDescent="0.2">
      <c r="A75" s="48"/>
      <c r="B75" s="49"/>
      <c r="C75" s="50"/>
      <c r="D75" s="54"/>
      <c r="E75" s="52"/>
      <c r="F75" s="49"/>
      <c r="G75" s="50"/>
      <c r="H75" s="52"/>
    </row>
    <row r="76" spans="1:8" ht="20.25" customHeight="1" x14ac:dyDescent="0.2">
      <c r="A76" s="48"/>
      <c r="B76" s="49"/>
      <c r="C76" s="50"/>
      <c r="D76" s="54"/>
      <c r="E76" s="52"/>
      <c r="F76" s="49"/>
      <c r="G76" s="50"/>
      <c r="H76" s="52"/>
    </row>
    <row r="77" spans="1:8" ht="20.25" customHeight="1" x14ac:dyDescent="0.2">
      <c r="A77" s="48"/>
      <c r="B77" s="49"/>
      <c r="C77" s="50"/>
      <c r="D77" s="54"/>
      <c r="E77" s="52"/>
      <c r="F77" s="49"/>
      <c r="G77" s="50"/>
      <c r="H77" s="52"/>
    </row>
    <row r="78" spans="1:8" ht="20.25" customHeight="1" x14ac:dyDescent="0.2">
      <c r="A78" s="48"/>
      <c r="B78" s="49"/>
      <c r="C78" s="50"/>
      <c r="D78" s="54"/>
      <c r="E78" s="52"/>
      <c r="F78" s="49"/>
      <c r="G78" s="50"/>
      <c r="H78" s="52"/>
    </row>
    <row r="79" spans="1:8" ht="20.25" customHeight="1" x14ac:dyDescent="0.2">
      <c r="A79" s="48"/>
      <c r="B79" s="49"/>
      <c r="C79" s="50"/>
      <c r="D79" s="54"/>
      <c r="E79" s="52"/>
      <c r="F79" s="49"/>
      <c r="G79" s="50"/>
      <c r="H79" s="52"/>
    </row>
    <row r="80" spans="1:8" ht="20.25" customHeight="1" x14ac:dyDescent="0.2">
      <c r="A80" s="48"/>
      <c r="B80" s="49"/>
      <c r="C80" s="50"/>
      <c r="D80" s="54"/>
      <c r="E80" s="52"/>
      <c r="F80" s="49"/>
      <c r="G80" s="50"/>
      <c r="H80" s="52"/>
    </row>
    <row r="81" spans="1:8" ht="20.25" customHeight="1" x14ac:dyDescent="0.2">
      <c r="A81" s="48"/>
      <c r="B81" s="49"/>
      <c r="C81" s="50"/>
      <c r="D81" s="54"/>
      <c r="E81" s="52"/>
      <c r="F81" s="49"/>
      <c r="G81" s="50"/>
      <c r="H81" s="52"/>
    </row>
    <row r="82" spans="1:8" ht="20.25" customHeight="1" x14ac:dyDescent="0.2">
      <c r="A82" s="48"/>
      <c r="B82" s="49"/>
      <c r="C82" s="50"/>
      <c r="D82" s="54"/>
      <c r="E82" s="52"/>
      <c r="F82" s="49"/>
      <c r="G82" s="50"/>
      <c r="H82" s="52"/>
    </row>
    <row r="83" spans="1:8" ht="20.25" customHeight="1" x14ac:dyDescent="0.2">
      <c r="A83" s="48"/>
      <c r="B83" s="49"/>
      <c r="C83" s="50"/>
      <c r="D83" s="54"/>
      <c r="E83" s="52"/>
      <c r="F83" s="49"/>
      <c r="G83" s="50"/>
      <c r="H83" s="52"/>
    </row>
    <row r="84" spans="1:8" ht="20.25" customHeight="1" x14ac:dyDescent="0.2">
      <c r="A84" s="48"/>
      <c r="B84" s="49"/>
      <c r="C84" s="50"/>
      <c r="D84" s="54"/>
      <c r="E84" s="52"/>
      <c r="F84" s="49"/>
      <c r="G84" s="50"/>
      <c r="H84" s="52"/>
    </row>
    <row r="85" spans="1:8" ht="20.25" customHeight="1" x14ac:dyDescent="0.2">
      <c r="A85" s="48"/>
      <c r="B85" s="49"/>
      <c r="C85" s="50"/>
      <c r="D85" s="54"/>
      <c r="E85" s="52"/>
      <c r="F85" s="49"/>
      <c r="G85" s="50"/>
      <c r="H85" s="52"/>
    </row>
    <row r="86" spans="1:8" ht="20.25" customHeight="1" x14ac:dyDescent="0.2">
      <c r="A86" s="48"/>
      <c r="B86" s="49"/>
      <c r="C86" s="50"/>
      <c r="D86" s="54"/>
      <c r="E86" s="52"/>
      <c r="F86" s="49"/>
      <c r="G86" s="50"/>
      <c r="H86" s="52"/>
    </row>
    <row r="87" spans="1:8" ht="20.25" customHeight="1" x14ac:dyDescent="0.2">
      <c r="A87" s="48"/>
      <c r="B87" s="49"/>
      <c r="C87" s="50"/>
      <c r="D87" s="54"/>
      <c r="E87" s="52"/>
      <c r="F87" s="49"/>
      <c r="G87" s="50"/>
      <c r="H87" s="52"/>
    </row>
    <row r="88" spans="1:8" ht="20.25" customHeight="1" x14ac:dyDescent="0.2">
      <c r="A88" s="48"/>
      <c r="B88" s="49"/>
      <c r="C88" s="50"/>
      <c r="D88" s="54"/>
      <c r="E88" s="52"/>
      <c r="F88" s="49"/>
      <c r="G88" s="50"/>
      <c r="H88" s="52"/>
    </row>
    <row r="89" spans="1:8" ht="20.25" customHeight="1" x14ac:dyDescent="0.2">
      <c r="A89" s="48"/>
      <c r="B89" s="49"/>
      <c r="C89" s="50"/>
      <c r="D89" s="54"/>
      <c r="E89" s="52"/>
      <c r="F89" s="49"/>
      <c r="G89" s="50"/>
      <c r="H89" s="52"/>
    </row>
    <row r="90" spans="1:8" ht="20.25" customHeight="1" x14ac:dyDescent="0.2">
      <c r="A90" s="48"/>
      <c r="B90" s="49"/>
      <c r="C90" s="50"/>
      <c r="D90" s="54"/>
      <c r="E90" s="52"/>
      <c r="F90" s="49"/>
      <c r="G90" s="50"/>
      <c r="H90" s="52"/>
    </row>
    <row r="91" spans="1:8" ht="20.25" customHeight="1" x14ac:dyDescent="0.2">
      <c r="A91" s="48"/>
      <c r="B91" s="49"/>
      <c r="C91" s="50"/>
      <c r="D91" s="54"/>
      <c r="E91" s="52"/>
      <c r="F91" s="49"/>
      <c r="G91" s="50"/>
      <c r="H91" s="52"/>
    </row>
    <row r="92" spans="1:8" ht="20.25" customHeight="1" x14ac:dyDescent="0.2">
      <c r="A92" s="48"/>
      <c r="B92" s="49"/>
      <c r="C92" s="50"/>
      <c r="D92" s="54"/>
      <c r="E92" s="52"/>
      <c r="F92" s="49"/>
      <c r="G92" s="50"/>
      <c r="H92" s="52"/>
    </row>
    <row r="93" spans="1:8" ht="20.25" customHeight="1" x14ac:dyDescent="0.2">
      <c r="A93" s="48"/>
      <c r="B93" s="49"/>
      <c r="C93" s="50"/>
      <c r="D93" s="54"/>
      <c r="E93" s="52"/>
      <c r="F93" s="49"/>
      <c r="G93" s="50"/>
      <c r="H93" s="52"/>
    </row>
    <row r="94" spans="1:8" ht="20.25" customHeight="1" x14ac:dyDescent="0.2">
      <c r="A94" s="48"/>
      <c r="B94" s="49"/>
      <c r="C94" s="50"/>
      <c r="D94" s="54"/>
      <c r="E94" s="52"/>
      <c r="F94" s="49"/>
      <c r="G94" s="50"/>
      <c r="H94" s="52"/>
    </row>
    <row r="95" spans="1:8" ht="20.25" customHeight="1" x14ac:dyDescent="0.2">
      <c r="A95" s="48"/>
      <c r="B95" s="49"/>
      <c r="C95" s="50"/>
      <c r="D95" s="54"/>
      <c r="E95" s="52"/>
      <c r="F95" s="49"/>
      <c r="G95" s="50"/>
      <c r="H95" s="52"/>
    </row>
    <row r="96" spans="1:8" ht="20.25" customHeight="1" x14ac:dyDescent="0.2">
      <c r="A96" s="48"/>
      <c r="B96" s="49"/>
      <c r="C96" s="50"/>
      <c r="D96" s="54"/>
      <c r="E96" s="52"/>
      <c r="F96" s="49"/>
      <c r="G96" s="50"/>
      <c r="H96" s="52"/>
    </row>
    <row r="97" spans="1:8" ht="20.25" customHeight="1" x14ac:dyDescent="0.2">
      <c r="A97" s="48"/>
      <c r="B97" s="49"/>
      <c r="C97" s="50"/>
      <c r="D97" s="54"/>
      <c r="E97" s="52"/>
      <c r="F97" s="49"/>
      <c r="G97" s="50"/>
      <c r="H97" s="52"/>
    </row>
    <row r="98" spans="1:8" ht="20.25" customHeight="1" x14ac:dyDescent="0.2">
      <c r="F98" s="49"/>
      <c r="G98" s="50"/>
      <c r="H98" s="52"/>
    </row>
    <row r="99" spans="1:8" ht="20.25" customHeight="1" x14ac:dyDescent="0.2">
      <c r="F99" s="49"/>
      <c r="G99" s="50"/>
      <c r="H99" s="52"/>
    </row>
    <row r="100" spans="1:8" ht="20.25" customHeight="1" x14ac:dyDescent="0.2">
      <c r="F100" s="49"/>
      <c r="G100" s="50"/>
      <c r="H100" s="52"/>
    </row>
    <row r="101" spans="1:8" ht="20.25" customHeight="1" x14ac:dyDescent="0.2">
      <c r="F101" s="49"/>
      <c r="G101" s="50"/>
      <c r="H101" s="52"/>
    </row>
    <row r="102" spans="1:8" ht="20.25" customHeight="1" x14ac:dyDescent="0.2">
      <c r="F102" s="49"/>
      <c r="G102" s="50"/>
      <c r="H102" s="52"/>
    </row>
    <row r="103" spans="1:8" ht="20.25" customHeight="1" x14ac:dyDescent="0.2">
      <c r="F103" s="49"/>
      <c r="G103" s="50"/>
      <c r="H103" s="52"/>
    </row>
    <row r="104" spans="1:8" ht="20.25" customHeight="1" x14ac:dyDescent="0.2">
      <c r="F104" s="49"/>
      <c r="G104" s="50"/>
      <c r="H104" s="52"/>
    </row>
    <row r="105" spans="1:8" ht="20.25" customHeight="1" x14ac:dyDescent="0.2">
      <c r="F105" s="49"/>
      <c r="G105" s="50"/>
      <c r="H105" s="52"/>
    </row>
    <row r="106" spans="1:8" ht="20.25" customHeight="1" x14ac:dyDescent="0.2">
      <c r="F106" s="49"/>
      <c r="G106" s="50"/>
      <c r="H106" s="52"/>
    </row>
    <row r="107" spans="1:8" ht="20.25" customHeight="1" x14ac:dyDescent="0.2"/>
    <row r="108" spans="1:8" ht="20.25" customHeight="1" x14ac:dyDescent="0.2"/>
  </sheetData>
  <mergeCells count="2">
    <mergeCell ref="A14:D14"/>
    <mergeCell ref="F14:H14"/>
  </mergeCells>
  <dataValidations count="1">
    <dataValidation type="list" allowBlank="1" showInputMessage="1" showErrorMessage="1" sqref="E16:E97" xr:uid="{00000000-0002-0000-2A00-000000000000}">
      <formula1>$E$2:$E$11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43</vt:i4>
      </vt:variant>
      <vt:variant>
        <vt:lpstr>Névvel ellátott tartományok</vt:lpstr>
      </vt:variant>
      <vt:variant>
        <vt:i4>7</vt:i4>
      </vt:variant>
    </vt:vector>
  </HeadingPairs>
  <TitlesOfParts>
    <vt:vector size="50" baseType="lpstr">
      <vt:lpstr>ÖSSZESÍTŐ</vt:lpstr>
      <vt:lpstr>12.01</vt:lpstr>
      <vt:lpstr>12.02</vt:lpstr>
      <vt:lpstr>12.03</vt:lpstr>
      <vt:lpstr>12.04</vt:lpstr>
      <vt:lpstr>12.05</vt:lpstr>
      <vt:lpstr>12.06</vt:lpstr>
      <vt:lpstr>12.07</vt:lpstr>
      <vt:lpstr>12.08</vt:lpstr>
      <vt:lpstr>12.09</vt:lpstr>
      <vt:lpstr>12.10</vt:lpstr>
      <vt:lpstr>12.11</vt:lpstr>
      <vt:lpstr>12.12</vt:lpstr>
      <vt:lpstr>12.13</vt:lpstr>
      <vt:lpstr>12.14</vt:lpstr>
      <vt:lpstr>12.15</vt:lpstr>
      <vt:lpstr>12.16</vt:lpstr>
      <vt:lpstr>12.17</vt:lpstr>
      <vt:lpstr>12.18</vt:lpstr>
      <vt:lpstr>12.19</vt:lpstr>
      <vt:lpstr>12.20</vt:lpstr>
      <vt:lpstr>Munka1</vt:lpstr>
      <vt:lpstr>Munka2</vt:lpstr>
      <vt:lpstr>Munka3</vt:lpstr>
      <vt:lpstr>Munka4</vt:lpstr>
      <vt:lpstr>Munka5</vt:lpstr>
      <vt:lpstr>Munka6</vt:lpstr>
      <vt:lpstr>Munka7</vt:lpstr>
      <vt:lpstr>Munka8</vt:lpstr>
      <vt:lpstr>Munka9</vt:lpstr>
      <vt:lpstr>Munka10</vt:lpstr>
      <vt:lpstr>Munka11</vt:lpstr>
      <vt:lpstr>12.21</vt:lpstr>
      <vt:lpstr>12.22</vt:lpstr>
      <vt:lpstr>12.23</vt:lpstr>
      <vt:lpstr>12.24</vt:lpstr>
      <vt:lpstr>12.25</vt:lpstr>
      <vt:lpstr>12.26</vt:lpstr>
      <vt:lpstr>12.27</vt:lpstr>
      <vt:lpstr>12.28</vt:lpstr>
      <vt:lpstr>1129</vt:lpstr>
      <vt:lpstr>1130</vt:lpstr>
      <vt:lpstr>11.31</vt:lpstr>
      <vt:lpstr>'1129'!_FilterDatabase</vt:lpstr>
      <vt:lpstr>'12.02'!_FilterDatabase</vt:lpstr>
      <vt:lpstr>'12.12'!_FilterDatabase</vt:lpstr>
      <vt:lpstr>'12.13'!_FilterDatabase</vt:lpstr>
      <vt:lpstr>'12.19'!_FilterDatabase</vt:lpstr>
      <vt:lpstr>'12.21'!_FilterDatabase</vt:lpstr>
      <vt:lpstr>'12.24'!_FilterDatabase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recepcio</dc:creator>
  <dc:description/>
  <cp:lastModifiedBy>user</cp:lastModifiedBy>
  <cp:revision>4</cp:revision>
  <cp:lastPrinted>2020-12-07T18:32:52Z</cp:lastPrinted>
  <dcterms:created xsi:type="dcterms:W3CDTF">2015-10-30T20:06:13Z</dcterms:created>
  <dcterms:modified xsi:type="dcterms:W3CDTF">2023-12-22T18:29:14Z</dcterms:modified>
  <dc:language>hu-HU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