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tabRatio="881" activeTab="22"/>
  </bookViews>
  <sheets>
    <sheet name="ÖSSZESÍTŐ" sheetId="29" r:id="rId1"/>
    <sheet name="01" sheetId="1" r:id="rId2"/>
    <sheet name="02" sheetId="30" r:id="rId3"/>
    <sheet name="03" sheetId="33" r:id="rId4"/>
    <sheet name="04" sheetId="34" r:id="rId5"/>
    <sheet name="05" sheetId="35" r:id="rId6"/>
    <sheet name="06" sheetId="36" r:id="rId7"/>
    <sheet name="07" sheetId="37" r:id="rId8"/>
    <sheet name="08" sheetId="38" r:id="rId9"/>
    <sheet name="09" sheetId="39" r:id="rId10"/>
    <sheet name="10" sheetId="40" r:id="rId11"/>
    <sheet name="11" sheetId="42" r:id="rId12"/>
    <sheet name="12" sheetId="43" r:id="rId13"/>
    <sheet name="13" sheetId="44" r:id="rId14"/>
    <sheet name="14" sheetId="45" r:id="rId15"/>
    <sheet name="15" sheetId="47" r:id="rId16"/>
    <sheet name="16" sheetId="48" r:id="rId17"/>
    <sheet name="17" sheetId="49" r:id="rId18"/>
    <sheet name="18" sheetId="50" r:id="rId19"/>
    <sheet name="19" sheetId="52" r:id="rId20"/>
    <sheet name="20" sheetId="53" r:id="rId21"/>
    <sheet name="21" sheetId="54" r:id="rId22"/>
    <sheet name="22" sheetId="55" r:id="rId23"/>
    <sheet name="23" sheetId="56" r:id="rId24"/>
    <sheet name="24" sheetId="57" r:id="rId25"/>
    <sheet name="25" sheetId="58" r:id="rId26"/>
    <sheet name="26" sheetId="59" r:id="rId27"/>
    <sheet name="27" sheetId="60" r:id="rId28"/>
    <sheet name="28" sheetId="61" r:id="rId29"/>
    <sheet name="29" sheetId="62" r:id="rId30"/>
    <sheet name="30" sheetId="63" r:id="rId31"/>
    <sheet name="31" sheetId="64" r:id="rId32"/>
    <sheet name="0730" sheetId="20" state="hidden" r:id="rId33"/>
    <sheet name="0731" sheetId="21" state="hidden" r:id="rId34"/>
    <sheet name="Munka1" sheetId="65" r:id="rId35"/>
  </sheets>
  <calcPr calcId="145621"/>
</workbook>
</file>

<file path=xl/calcChain.xml><?xml version="1.0" encoding="utf-8"?>
<calcChain xmlns="http://schemas.openxmlformats.org/spreadsheetml/2006/main">
  <c r="M16" i="65" l="1"/>
  <c r="M15" i="65"/>
  <c r="M14" i="65"/>
  <c r="M13" i="65"/>
  <c r="M12" i="65"/>
  <c r="M11" i="65"/>
  <c r="M10" i="65"/>
  <c r="M9" i="65"/>
  <c r="M8" i="65"/>
  <c r="M7" i="65"/>
  <c r="M6" i="65"/>
  <c r="M5" i="65"/>
  <c r="M17" i="65" l="1"/>
  <c r="E5" i="65" l="1"/>
  <c r="E6" i="65" l="1"/>
  <c r="E7" i="65"/>
  <c r="E8" i="65"/>
  <c r="E9" i="65"/>
  <c r="E10" i="65"/>
  <c r="E11" i="65"/>
  <c r="E12" i="65"/>
  <c r="E13" i="65"/>
  <c r="E14" i="65"/>
  <c r="E15" i="65"/>
  <c r="E16" i="65"/>
  <c r="E17" i="65" l="1"/>
  <c r="D2" i="40" l="1"/>
  <c r="H5" i="39" l="1"/>
  <c r="D2" i="61" l="1"/>
  <c r="D2" i="39" l="1"/>
  <c r="D2" i="38"/>
  <c r="D13" i="43" l="1"/>
  <c r="D7" i="64" l="1"/>
  <c r="D7" i="63"/>
  <c r="D7" i="62"/>
  <c r="D7" i="61"/>
  <c r="D7" i="60"/>
  <c r="D7" i="59"/>
  <c r="D7" i="58"/>
  <c r="D7" i="57"/>
  <c r="D7" i="56"/>
  <c r="D7" i="55"/>
  <c r="D7" i="54"/>
  <c r="D7" i="53"/>
  <c r="D7" i="52"/>
  <c r="D7" i="50"/>
  <c r="D7" i="49"/>
  <c r="D7" i="48"/>
  <c r="D7" i="47"/>
  <c r="D7" i="45"/>
  <c r="D7" i="44"/>
  <c r="D7" i="43"/>
  <c r="D7" i="42"/>
  <c r="D7" i="40"/>
  <c r="D7" i="39"/>
  <c r="D7" i="38"/>
  <c r="D7" i="37"/>
  <c r="D7" i="36"/>
  <c r="D7" i="35"/>
  <c r="D7" i="34"/>
  <c r="D7" i="33"/>
  <c r="D7" i="30"/>
  <c r="D7" i="1" l="1"/>
  <c r="D2" i="45" l="1"/>
  <c r="H5" i="64" l="1"/>
  <c r="H4" i="64"/>
  <c r="H3" i="64"/>
  <c r="H5" i="63"/>
  <c r="H4" i="63"/>
  <c r="H3" i="63"/>
  <c r="H5" i="62"/>
  <c r="H4" i="62"/>
  <c r="H3" i="62"/>
  <c r="H5" i="61"/>
  <c r="H4" i="61"/>
  <c r="H3" i="61"/>
  <c r="H5" i="60"/>
  <c r="H4" i="60"/>
  <c r="H3" i="60"/>
  <c r="H5" i="59"/>
  <c r="H4" i="59"/>
  <c r="H3" i="59"/>
  <c r="H5" i="58"/>
  <c r="H4" i="58"/>
  <c r="H3" i="58"/>
  <c r="H5" i="57"/>
  <c r="H4" i="57"/>
  <c r="H3" i="57"/>
  <c r="H5" i="56"/>
  <c r="H4" i="56"/>
  <c r="H3" i="56"/>
  <c r="H5" i="55"/>
  <c r="H4" i="55"/>
  <c r="H3" i="55"/>
  <c r="H5" i="54"/>
  <c r="H4" i="54"/>
  <c r="H3" i="54"/>
  <c r="H5" i="53"/>
  <c r="H4" i="53"/>
  <c r="H3" i="53"/>
  <c r="H5" i="52"/>
  <c r="H4" i="52"/>
  <c r="H3" i="52"/>
  <c r="H5" i="50"/>
  <c r="H4" i="50"/>
  <c r="H3" i="50"/>
  <c r="H5" i="49"/>
  <c r="H4" i="49"/>
  <c r="H3" i="49"/>
  <c r="H5" i="48"/>
  <c r="H4" i="48"/>
  <c r="H3" i="48"/>
  <c r="H5" i="47"/>
  <c r="H4" i="47"/>
  <c r="H3" i="47"/>
  <c r="H5" i="45"/>
  <c r="H4" i="45"/>
  <c r="H3" i="45"/>
  <c r="H5" i="44"/>
  <c r="H4" i="44"/>
  <c r="H3" i="44"/>
  <c r="H5" i="43"/>
  <c r="H4" i="43"/>
  <c r="H3" i="43"/>
  <c r="H5" i="42"/>
  <c r="H4" i="42"/>
  <c r="H3" i="42"/>
  <c r="H5" i="40"/>
  <c r="H4" i="40"/>
  <c r="H3" i="40"/>
  <c r="H4" i="39"/>
  <c r="H3" i="39"/>
  <c r="H5" i="38"/>
  <c r="H4" i="38"/>
  <c r="H3" i="38"/>
  <c r="H5" i="37"/>
  <c r="H4" i="37"/>
  <c r="H3" i="37"/>
  <c r="H5" i="36"/>
  <c r="H4" i="36"/>
  <c r="H3" i="36"/>
  <c r="H5" i="35"/>
  <c r="H4" i="35"/>
  <c r="H3" i="35"/>
  <c r="H5" i="34"/>
  <c r="H4" i="34"/>
  <c r="H3" i="34"/>
  <c r="H5" i="33"/>
  <c r="H4" i="33"/>
  <c r="H3" i="33"/>
  <c r="H5" i="30"/>
  <c r="H4" i="30"/>
  <c r="H3" i="30"/>
  <c r="H5" i="1"/>
  <c r="H4" i="1"/>
  <c r="H3" i="1"/>
  <c r="H2" i="62" l="1"/>
  <c r="H2" i="55"/>
  <c r="H2" i="53"/>
  <c r="H2" i="45"/>
  <c r="H2" i="38"/>
  <c r="H2" i="61"/>
  <c r="H2" i="54"/>
  <c r="H2" i="48"/>
  <c r="H2" i="47"/>
  <c r="H2" i="37"/>
  <c r="H2" i="36"/>
  <c r="H2" i="59"/>
  <c r="H2" i="64"/>
  <c r="H2" i="63"/>
  <c r="H2" i="60"/>
  <c r="H2" i="58"/>
  <c r="H2" i="57"/>
  <c r="H2" i="56"/>
  <c r="H2" i="52"/>
  <c r="H2" i="50"/>
  <c r="H2" i="49"/>
  <c r="H2" i="44"/>
  <c r="H2" i="43"/>
  <c r="H2" i="42"/>
  <c r="H2" i="40"/>
  <c r="L12" i="29" s="1"/>
  <c r="H2" i="39"/>
  <c r="L11" i="29" s="1"/>
  <c r="H2" i="35"/>
  <c r="H2" i="34"/>
  <c r="H2" i="33"/>
  <c r="H2" i="30"/>
  <c r="D9" i="64"/>
  <c r="D9" i="63"/>
  <c r="D9" i="62"/>
  <c r="D9" i="61"/>
  <c r="D9" i="60"/>
  <c r="D9" i="59"/>
  <c r="D9" i="58"/>
  <c r="D9" i="57"/>
  <c r="D9" i="56"/>
  <c r="D9" i="55"/>
  <c r="D9" i="54"/>
  <c r="D9" i="53"/>
  <c r="D9" i="52"/>
  <c r="D9" i="50"/>
  <c r="D9" i="49"/>
  <c r="D9" i="48"/>
  <c r="D9" i="47"/>
  <c r="D9" i="45"/>
  <c r="D9" i="44"/>
  <c r="D9" i="43"/>
  <c r="D9" i="42"/>
  <c r="D9" i="40"/>
  <c r="D9" i="39"/>
  <c r="D9" i="38"/>
  <c r="D9" i="37"/>
  <c r="D9" i="36"/>
  <c r="D9" i="35"/>
  <c r="D9" i="34"/>
  <c r="D9" i="33"/>
  <c r="D9" i="30"/>
  <c r="D9" i="1"/>
  <c r="H12" i="62" l="1"/>
  <c r="H12" i="52"/>
  <c r="H12" i="47"/>
  <c r="H12" i="39"/>
  <c r="H12" i="36"/>
  <c r="H13" i="64"/>
  <c r="D13" i="64"/>
  <c r="D11" i="64"/>
  <c r="I33" i="29" s="1"/>
  <c r="D10" i="64"/>
  <c r="H33" i="29" s="1"/>
  <c r="D8" i="64"/>
  <c r="G33" i="29" s="1"/>
  <c r="D6" i="64"/>
  <c r="F33" i="29" s="1"/>
  <c r="D5" i="64"/>
  <c r="E33" i="29" s="1"/>
  <c r="N33" i="29"/>
  <c r="D4" i="64"/>
  <c r="D33" i="29" s="1"/>
  <c r="M33" i="29"/>
  <c r="D3" i="64"/>
  <c r="C33" i="29" s="1"/>
  <c r="D2" i="64"/>
  <c r="H13" i="63"/>
  <c r="D13" i="63"/>
  <c r="D11" i="63"/>
  <c r="I32" i="29" s="1"/>
  <c r="D10" i="63"/>
  <c r="H32" i="29" s="1"/>
  <c r="D8" i="63"/>
  <c r="G32" i="29" s="1"/>
  <c r="D6" i="63"/>
  <c r="F32" i="29" s="1"/>
  <c r="D5" i="63"/>
  <c r="E32" i="29" s="1"/>
  <c r="N32" i="29"/>
  <c r="D4" i="63"/>
  <c r="D32" i="29" s="1"/>
  <c r="M32" i="29"/>
  <c r="D3" i="63"/>
  <c r="C32" i="29" s="1"/>
  <c r="D2" i="63"/>
  <c r="H13" i="62"/>
  <c r="D13" i="62"/>
  <c r="D11" i="62"/>
  <c r="I31" i="29" s="1"/>
  <c r="D10" i="62"/>
  <c r="H31" i="29" s="1"/>
  <c r="D8" i="62"/>
  <c r="G31" i="29" s="1"/>
  <c r="D6" i="62"/>
  <c r="F31" i="29" s="1"/>
  <c r="D5" i="62"/>
  <c r="E31" i="29" s="1"/>
  <c r="N31" i="29"/>
  <c r="D4" i="62"/>
  <c r="D31" i="29" s="1"/>
  <c r="M31" i="29"/>
  <c r="D3" i="62"/>
  <c r="C31" i="29" s="1"/>
  <c r="D2" i="62"/>
  <c r="H13" i="61"/>
  <c r="D13" i="61"/>
  <c r="D11" i="61"/>
  <c r="I30" i="29" s="1"/>
  <c r="D10" i="61"/>
  <c r="H30" i="29" s="1"/>
  <c r="D8" i="61"/>
  <c r="G30" i="29" s="1"/>
  <c r="D6" i="61"/>
  <c r="F30" i="29" s="1"/>
  <c r="D5" i="61"/>
  <c r="E30" i="29" s="1"/>
  <c r="N30" i="29"/>
  <c r="D4" i="61"/>
  <c r="D30" i="29" s="1"/>
  <c r="D3" i="61"/>
  <c r="C30" i="29" s="1"/>
  <c r="B30" i="29"/>
  <c r="H13" i="60"/>
  <c r="D13" i="60"/>
  <c r="D11" i="60"/>
  <c r="I29" i="29" s="1"/>
  <c r="D10" i="60"/>
  <c r="H29" i="29" s="1"/>
  <c r="D8" i="60"/>
  <c r="G29" i="29" s="1"/>
  <c r="D6" i="60"/>
  <c r="F29" i="29" s="1"/>
  <c r="D5" i="60"/>
  <c r="E29" i="29" s="1"/>
  <c r="N29" i="29"/>
  <c r="D4" i="60"/>
  <c r="D29" i="29" s="1"/>
  <c r="M29" i="29"/>
  <c r="D3" i="60"/>
  <c r="C29" i="29" s="1"/>
  <c r="D2" i="60"/>
  <c r="B29" i="29" s="1"/>
  <c r="H13" i="59"/>
  <c r="D13" i="59"/>
  <c r="D11" i="59"/>
  <c r="I28" i="29" s="1"/>
  <c r="D10" i="59"/>
  <c r="H28" i="29" s="1"/>
  <c r="D8" i="59"/>
  <c r="G28" i="29" s="1"/>
  <c r="D6" i="59"/>
  <c r="F28" i="29" s="1"/>
  <c r="D5" i="59"/>
  <c r="E28" i="29" s="1"/>
  <c r="N28" i="29"/>
  <c r="D4" i="59"/>
  <c r="D28" i="29" s="1"/>
  <c r="M28" i="29"/>
  <c r="D3" i="59"/>
  <c r="C28" i="29" s="1"/>
  <c r="D2" i="59"/>
  <c r="H13" i="58"/>
  <c r="D13" i="58"/>
  <c r="D11" i="58"/>
  <c r="I27" i="29" s="1"/>
  <c r="D10" i="58"/>
  <c r="H27" i="29" s="1"/>
  <c r="D8" i="58"/>
  <c r="G27" i="29" s="1"/>
  <c r="D6" i="58"/>
  <c r="F27" i="29" s="1"/>
  <c r="D5" i="58"/>
  <c r="E27" i="29" s="1"/>
  <c r="N27" i="29"/>
  <c r="D4" i="58"/>
  <c r="D27" i="29" s="1"/>
  <c r="D3" i="58"/>
  <c r="C27" i="29" s="1"/>
  <c r="D2" i="58"/>
  <c r="H13" i="57"/>
  <c r="D13" i="57"/>
  <c r="D11" i="57"/>
  <c r="I26" i="29" s="1"/>
  <c r="D10" i="57"/>
  <c r="H26" i="29" s="1"/>
  <c r="D8" i="57"/>
  <c r="G26" i="29" s="1"/>
  <c r="D6" i="57"/>
  <c r="F26" i="29" s="1"/>
  <c r="D5" i="57"/>
  <c r="E26" i="29" s="1"/>
  <c r="N26" i="29"/>
  <c r="D4" i="57"/>
  <c r="D26" i="29" s="1"/>
  <c r="M26" i="29"/>
  <c r="D3" i="57"/>
  <c r="C26" i="29" s="1"/>
  <c r="D2" i="57"/>
  <c r="H13" i="56"/>
  <c r="D13" i="56"/>
  <c r="D11" i="56"/>
  <c r="I25" i="29" s="1"/>
  <c r="D10" i="56"/>
  <c r="H25" i="29" s="1"/>
  <c r="D8" i="56"/>
  <c r="G25" i="29" s="1"/>
  <c r="D6" i="56"/>
  <c r="F25" i="29" s="1"/>
  <c r="D5" i="56"/>
  <c r="E25" i="29" s="1"/>
  <c r="N25" i="29"/>
  <c r="D4" i="56"/>
  <c r="D25" i="29" s="1"/>
  <c r="M25" i="29"/>
  <c r="D3" i="56"/>
  <c r="C25" i="29" s="1"/>
  <c r="D2" i="56"/>
  <c r="B25" i="29" s="1"/>
  <c r="H13" i="55"/>
  <c r="D13" i="55"/>
  <c r="D11" i="55"/>
  <c r="I24" i="29" s="1"/>
  <c r="D10" i="55"/>
  <c r="H24" i="29" s="1"/>
  <c r="D8" i="55"/>
  <c r="G24" i="29" s="1"/>
  <c r="D6" i="55"/>
  <c r="F24" i="29" s="1"/>
  <c r="D5" i="55"/>
  <c r="E24" i="29" s="1"/>
  <c r="N24" i="29"/>
  <c r="D4" i="55"/>
  <c r="D24" i="29" s="1"/>
  <c r="M24" i="29"/>
  <c r="D3" i="55"/>
  <c r="D2" i="55"/>
  <c r="H13" i="54"/>
  <c r="D13" i="54"/>
  <c r="D11" i="54"/>
  <c r="I23" i="29" s="1"/>
  <c r="D10" i="54"/>
  <c r="H23" i="29" s="1"/>
  <c r="D8" i="54"/>
  <c r="G23" i="29" s="1"/>
  <c r="D6" i="54"/>
  <c r="F23" i="29" s="1"/>
  <c r="D5" i="54"/>
  <c r="E23" i="29" s="1"/>
  <c r="N23" i="29"/>
  <c r="D4" i="54"/>
  <c r="D23" i="29" s="1"/>
  <c r="D3" i="54"/>
  <c r="D2" i="54"/>
  <c r="H13" i="53"/>
  <c r="D13" i="53"/>
  <c r="D11" i="53"/>
  <c r="I22" i="29" s="1"/>
  <c r="D10" i="53"/>
  <c r="H22" i="29" s="1"/>
  <c r="D8" i="53"/>
  <c r="G22" i="29" s="1"/>
  <c r="D6" i="53"/>
  <c r="F22" i="29" s="1"/>
  <c r="D5" i="53"/>
  <c r="E22" i="29" s="1"/>
  <c r="N22" i="29"/>
  <c r="D4" i="53"/>
  <c r="M22" i="29"/>
  <c r="D3" i="53"/>
  <c r="D2" i="53"/>
  <c r="H13" i="52"/>
  <c r="D13" i="52"/>
  <c r="D11" i="52"/>
  <c r="I21" i="29" s="1"/>
  <c r="D10" i="52"/>
  <c r="H21" i="29" s="1"/>
  <c r="D8" i="52"/>
  <c r="G21" i="29" s="1"/>
  <c r="D6" i="52"/>
  <c r="F21" i="29" s="1"/>
  <c r="D5" i="52"/>
  <c r="E21" i="29" s="1"/>
  <c r="N21" i="29"/>
  <c r="D4" i="52"/>
  <c r="D21" i="29" s="1"/>
  <c r="D3" i="52"/>
  <c r="C21" i="29" s="1"/>
  <c r="D2" i="52"/>
  <c r="H13" i="50"/>
  <c r="D13" i="50"/>
  <c r="D11" i="50"/>
  <c r="I20" i="29" s="1"/>
  <c r="D10" i="50"/>
  <c r="H20" i="29" s="1"/>
  <c r="D8" i="50"/>
  <c r="G20" i="29" s="1"/>
  <c r="D6" i="50"/>
  <c r="F20" i="29" s="1"/>
  <c r="D5" i="50"/>
  <c r="E20" i="29" s="1"/>
  <c r="N20" i="29"/>
  <c r="D4" i="50"/>
  <c r="D20" i="29" s="1"/>
  <c r="M20" i="29"/>
  <c r="D3" i="50"/>
  <c r="C20" i="29" s="1"/>
  <c r="D2" i="50"/>
  <c r="H13" i="49"/>
  <c r="D13" i="49"/>
  <c r="D11" i="49"/>
  <c r="I19" i="29" s="1"/>
  <c r="D10" i="49"/>
  <c r="H19" i="29" s="1"/>
  <c r="D8" i="49"/>
  <c r="G19" i="29" s="1"/>
  <c r="D6" i="49"/>
  <c r="F19" i="29" s="1"/>
  <c r="D5" i="49"/>
  <c r="E19" i="29" s="1"/>
  <c r="N19" i="29"/>
  <c r="D4" i="49"/>
  <c r="D19" i="29" s="1"/>
  <c r="M19" i="29"/>
  <c r="D3" i="49"/>
  <c r="C19" i="29" s="1"/>
  <c r="D2" i="49"/>
  <c r="H13" i="48"/>
  <c r="D13" i="48"/>
  <c r="D11" i="48"/>
  <c r="I18" i="29" s="1"/>
  <c r="D10" i="48"/>
  <c r="H18" i="29" s="1"/>
  <c r="D8" i="48"/>
  <c r="G18" i="29" s="1"/>
  <c r="D6" i="48"/>
  <c r="F18" i="29" s="1"/>
  <c r="D5" i="48"/>
  <c r="E18" i="29" s="1"/>
  <c r="N18" i="29"/>
  <c r="D4" i="48"/>
  <c r="D18" i="29" s="1"/>
  <c r="M18" i="29"/>
  <c r="D3" i="48"/>
  <c r="C18" i="29" s="1"/>
  <c r="D2" i="48"/>
  <c r="H13" i="47"/>
  <c r="D13" i="47"/>
  <c r="D11" i="47"/>
  <c r="I17" i="29" s="1"/>
  <c r="D10" i="47"/>
  <c r="H17" i="29" s="1"/>
  <c r="D8" i="47"/>
  <c r="G17" i="29" s="1"/>
  <c r="D6" i="47"/>
  <c r="F17" i="29" s="1"/>
  <c r="D5" i="47"/>
  <c r="E17" i="29" s="1"/>
  <c r="N17" i="29"/>
  <c r="D4" i="47"/>
  <c r="D17" i="29" s="1"/>
  <c r="M17" i="29"/>
  <c r="D3" i="47"/>
  <c r="C17" i="29" s="1"/>
  <c r="D2" i="47"/>
  <c r="H13" i="45"/>
  <c r="D13" i="45"/>
  <c r="D11" i="45"/>
  <c r="I16" i="29" s="1"/>
  <c r="D10" i="45"/>
  <c r="H16" i="29" s="1"/>
  <c r="D8" i="45"/>
  <c r="G16" i="29" s="1"/>
  <c r="D6" i="45"/>
  <c r="F16" i="29" s="1"/>
  <c r="D5" i="45"/>
  <c r="E16" i="29" s="1"/>
  <c r="N16" i="29"/>
  <c r="D4" i="45"/>
  <c r="D16" i="29" s="1"/>
  <c r="M16" i="29"/>
  <c r="D3" i="45"/>
  <c r="C16" i="29" s="1"/>
  <c r="H13" i="44"/>
  <c r="D13" i="44"/>
  <c r="D11" i="44"/>
  <c r="I15" i="29" s="1"/>
  <c r="D10" i="44"/>
  <c r="H15" i="29" s="1"/>
  <c r="D8" i="44"/>
  <c r="G15" i="29" s="1"/>
  <c r="D6" i="44"/>
  <c r="F15" i="29" s="1"/>
  <c r="D5" i="44"/>
  <c r="E15" i="29" s="1"/>
  <c r="N15" i="29"/>
  <c r="D4" i="44"/>
  <c r="D15" i="29" s="1"/>
  <c r="M15" i="29"/>
  <c r="D3" i="44"/>
  <c r="C15" i="29" s="1"/>
  <c r="D2" i="44"/>
  <c r="H13" i="43"/>
  <c r="D11" i="43"/>
  <c r="I14" i="29" s="1"/>
  <c r="D10" i="43"/>
  <c r="H14" i="29" s="1"/>
  <c r="D8" i="43"/>
  <c r="G14" i="29" s="1"/>
  <c r="D6" i="43"/>
  <c r="F14" i="29" s="1"/>
  <c r="D5" i="43"/>
  <c r="E14" i="29" s="1"/>
  <c r="N14" i="29"/>
  <c r="D4" i="43"/>
  <c r="D14" i="29" s="1"/>
  <c r="M14" i="29"/>
  <c r="D3" i="43"/>
  <c r="D2" i="43"/>
  <c r="H13" i="42"/>
  <c r="D13" i="42"/>
  <c r="D11" i="42"/>
  <c r="I13" i="29" s="1"/>
  <c r="D10" i="42"/>
  <c r="H13" i="29" s="1"/>
  <c r="D8" i="42"/>
  <c r="G13" i="29" s="1"/>
  <c r="D6" i="42"/>
  <c r="F13" i="29" s="1"/>
  <c r="D5" i="42"/>
  <c r="E13" i="29" s="1"/>
  <c r="N13" i="29"/>
  <c r="D4" i="42"/>
  <c r="D13" i="29" s="1"/>
  <c r="M13" i="29"/>
  <c r="D3" i="42"/>
  <c r="C13" i="29" s="1"/>
  <c r="D2" i="42"/>
  <c r="H13" i="40"/>
  <c r="D13" i="40"/>
  <c r="D11" i="40"/>
  <c r="I12" i="29" s="1"/>
  <c r="D10" i="40"/>
  <c r="H12" i="29" s="1"/>
  <c r="D8" i="40"/>
  <c r="G12" i="29" s="1"/>
  <c r="D6" i="40"/>
  <c r="F12" i="29" s="1"/>
  <c r="D5" i="40"/>
  <c r="E12" i="29" s="1"/>
  <c r="N12" i="29"/>
  <c r="D4" i="40"/>
  <c r="D12" i="29" s="1"/>
  <c r="M12" i="29"/>
  <c r="D3" i="40"/>
  <c r="C12" i="29" s="1"/>
  <c r="H13" i="39"/>
  <c r="D13" i="39"/>
  <c r="D11" i="39"/>
  <c r="I11" i="29" s="1"/>
  <c r="D10" i="39"/>
  <c r="H11" i="29" s="1"/>
  <c r="D8" i="39"/>
  <c r="G11" i="29" s="1"/>
  <c r="D6" i="39"/>
  <c r="F11" i="29" s="1"/>
  <c r="D5" i="39"/>
  <c r="E11" i="29" s="1"/>
  <c r="N11" i="29"/>
  <c r="D4" i="39"/>
  <c r="D11" i="29" s="1"/>
  <c r="D3" i="39"/>
  <c r="C11" i="29" s="1"/>
  <c r="H13" i="38"/>
  <c r="D13" i="38"/>
  <c r="D11" i="38"/>
  <c r="I10" i="29" s="1"/>
  <c r="D10" i="38"/>
  <c r="H10" i="29" s="1"/>
  <c r="D8" i="38"/>
  <c r="G10" i="29" s="1"/>
  <c r="D6" i="38"/>
  <c r="F10" i="29" s="1"/>
  <c r="D5" i="38"/>
  <c r="E10" i="29" s="1"/>
  <c r="N10" i="29"/>
  <c r="D4" i="38"/>
  <c r="D10" i="29" s="1"/>
  <c r="M10" i="29"/>
  <c r="D3" i="38"/>
  <c r="C10" i="29" s="1"/>
  <c r="H13" i="37"/>
  <c r="D13" i="37"/>
  <c r="D11" i="37"/>
  <c r="I9" i="29" s="1"/>
  <c r="D10" i="37"/>
  <c r="H9" i="29" s="1"/>
  <c r="D8" i="37"/>
  <c r="G9" i="29" s="1"/>
  <c r="D6" i="37"/>
  <c r="F9" i="29" s="1"/>
  <c r="D5" i="37"/>
  <c r="E9" i="29" s="1"/>
  <c r="N9" i="29"/>
  <c r="D4" i="37"/>
  <c r="D9" i="29" s="1"/>
  <c r="M9" i="29"/>
  <c r="D3" i="37"/>
  <c r="C9" i="29" s="1"/>
  <c r="D2" i="37"/>
  <c r="H13" i="36"/>
  <c r="D13" i="36"/>
  <c r="D11" i="36"/>
  <c r="I8" i="29" s="1"/>
  <c r="D10" i="36"/>
  <c r="H8" i="29" s="1"/>
  <c r="D8" i="36"/>
  <c r="G8" i="29" s="1"/>
  <c r="D6" i="36"/>
  <c r="F8" i="29" s="1"/>
  <c r="D5" i="36"/>
  <c r="E8" i="29" s="1"/>
  <c r="N8" i="29"/>
  <c r="D4" i="36"/>
  <c r="D8" i="29" s="1"/>
  <c r="D3" i="36"/>
  <c r="C8" i="29" s="1"/>
  <c r="D2" i="36"/>
  <c r="H13" i="35"/>
  <c r="D13" i="35"/>
  <c r="D11" i="35"/>
  <c r="I7" i="29" s="1"/>
  <c r="D10" i="35"/>
  <c r="H7" i="29" s="1"/>
  <c r="D8" i="35"/>
  <c r="G7" i="29" s="1"/>
  <c r="D6" i="35"/>
  <c r="F7" i="29" s="1"/>
  <c r="D5" i="35"/>
  <c r="E7" i="29" s="1"/>
  <c r="N7" i="29"/>
  <c r="D4" i="35"/>
  <c r="D7" i="29" s="1"/>
  <c r="D3" i="35"/>
  <c r="C7" i="29" s="1"/>
  <c r="D2" i="35"/>
  <c r="H13" i="34"/>
  <c r="D13" i="34"/>
  <c r="D11" i="34"/>
  <c r="I6" i="29" s="1"/>
  <c r="D10" i="34"/>
  <c r="H6" i="29" s="1"/>
  <c r="D8" i="34"/>
  <c r="G6" i="29" s="1"/>
  <c r="D6" i="34"/>
  <c r="F6" i="29" s="1"/>
  <c r="D5" i="34"/>
  <c r="E6" i="29" s="1"/>
  <c r="N6" i="29"/>
  <c r="D4" i="34"/>
  <c r="D6" i="29" s="1"/>
  <c r="M6" i="29"/>
  <c r="D3" i="34"/>
  <c r="C6" i="29" s="1"/>
  <c r="D2" i="34"/>
  <c r="H13" i="33"/>
  <c r="D13" i="33"/>
  <c r="D11" i="33"/>
  <c r="I5" i="29" s="1"/>
  <c r="D10" i="33"/>
  <c r="H5" i="29" s="1"/>
  <c r="D8" i="33"/>
  <c r="G5" i="29" s="1"/>
  <c r="D6" i="33"/>
  <c r="F5" i="29" s="1"/>
  <c r="D5" i="33"/>
  <c r="E5" i="29" s="1"/>
  <c r="N5" i="29"/>
  <c r="D4" i="33"/>
  <c r="D5" i="29" s="1"/>
  <c r="M5" i="29"/>
  <c r="D3" i="33"/>
  <c r="C5" i="29" s="1"/>
  <c r="D2" i="33"/>
  <c r="D11" i="1"/>
  <c r="D10" i="1"/>
  <c r="D8" i="1"/>
  <c r="D6" i="1"/>
  <c r="D5" i="1"/>
  <c r="D4" i="1"/>
  <c r="D3" i="1"/>
  <c r="D2" i="1"/>
  <c r="H13" i="30"/>
  <c r="N4" i="29"/>
  <c r="M4" i="29"/>
  <c r="D13" i="30"/>
  <c r="D11" i="30"/>
  <c r="D10" i="30"/>
  <c r="D8" i="30"/>
  <c r="D6" i="30"/>
  <c r="D5" i="30"/>
  <c r="D3" i="30"/>
  <c r="D2" i="30"/>
  <c r="D4" i="30"/>
  <c r="K9" i="1" l="1"/>
  <c r="K4" i="30" s="1"/>
  <c r="K10" i="1"/>
  <c r="K5" i="30" s="1"/>
  <c r="C22" i="29"/>
  <c r="C24" i="29"/>
  <c r="C23" i="29"/>
  <c r="C14" i="29"/>
  <c r="D12" i="62"/>
  <c r="B31" i="29"/>
  <c r="J31" i="29" s="1"/>
  <c r="D12" i="61"/>
  <c r="J30" i="29"/>
  <c r="D12" i="54"/>
  <c r="D22" i="29"/>
  <c r="D12" i="36"/>
  <c r="D12" i="64"/>
  <c r="B33" i="29"/>
  <c r="J33" i="29" s="1"/>
  <c r="D12" i="63"/>
  <c r="B32" i="29"/>
  <c r="J32" i="29" s="1"/>
  <c r="D12" i="60"/>
  <c r="D12" i="58"/>
  <c r="J25" i="29"/>
  <c r="D12" i="52"/>
  <c r="D12" i="49"/>
  <c r="D12" i="39"/>
  <c r="D12" i="35"/>
  <c r="J29" i="29"/>
  <c r="D12" i="59"/>
  <c r="B28" i="29"/>
  <c r="J28" i="29" s="1"/>
  <c r="B27" i="29"/>
  <c r="J27" i="29" s="1"/>
  <c r="D12" i="57"/>
  <c r="B26" i="29"/>
  <c r="J26" i="29" s="1"/>
  <c r="D12" i="56"/>
  <c r="D12" i="55"/>
  <c r="B24" i="29"/>
  <c r="B23" i="29"/>
  <c r="D12" i="53"/>
  <c r="B22" i="29"/>
  <c r="B21" i="29"/>
  <c r="J21" i="29" s="1"/>
  <c r="D12" i="50"/>
  <c r="B20" i="29"/>
  <c r="J20" i="29" s="1"/>
  <c r="B19" i="29"/>
  <c r="J19" i="29" s="1"/>
  <c r="D12" i="48"/>
  <c r="B18" i="29"/>
  <c r="J18" i="29" s="1"/>
  <c r="D12" i="47"/>
  <c r="B17" i="29"/>
  <c r="J17" i="29" s="1"/>
  <c r="D12" i="45"/>
  <c r="B16" i="29"/>
  <c r="J16" i="29" s="1"/>
  <c r="D12" i="44"/>
  <c r="B15" i="29"/>
  <c r="J15" i="29" s="1"/>
  <c r="D12" i="43"/>
  <c r="B14" i="29"/>
  <c r="D12" i="42"/>
  <c r="B13" i="29"/>
  <c r="J13" i="29" s="1"/>
  <c r="D12" i="40"/>
  <c r="B12" i="29"/>
  <c r="J12" i="29" s="1"/>
  <c r="B11" i="29"/>
  <c r="J11" i="29" s="1"/>
  <c r="D12" i="38"/>
  <c r="B10" i="29"/>
  <c r="J10" i="29" s="1"/>
  <c r="D12" i="37"/>
  <c r="B9" i="29"/>
  <c r="J9" i="29" s="1"/>
  <c r="B8" i="29"/>
  <c r="J8" i="29" s="1"/>
  <c r="B7" i="29"/>
  <c r="J7" i="29" s="1"/>
  <c r="D12" i="34"/>
  <c r="B6" i="29"/>
  <c r="J6" i="29" s="1"/>
  <c r="D12" i="33"/>
  <c r="B5" i="29"/>
  <c r="J5" i="29" s="1"/>
  <c r="H12" i="64"/>
  <c r="H12" i="50"/>
  <c r="H2" i="1"/>
  <c r="L31" i="29"/>
  <c r="M30" i="29"/>
  <c r="M27" i="29"/>
  <c r="M23" i="29"/>
  <c r="L21" i="29"/>
  <c r="M21" i="29"/>
  <c r="L17" i="29"/>
  <c r="M11" i="29"/>
  <c r="M8" i="29"/>
  <c r="L8" i="29"/>
  <c r="M7" i="29"/>
  <c r="J24" i="29" l="1"/>
  <c r="J23" i="29"/>
  <c r="J14" i="29"/>
  <c r="J22" i="29"/>
  <c r="L33" i="29"/>
  <c r="O33" i="29" s="1"/>
  <c r="L20" i="29"/>
  <c r="O20" i="29" s="1"/>
  <c r="H12" i="63"/>
  <c r="L32" i="29"/>
  <c r="O32" i="29" s="1"/>
  <c r="H12" i="61"/>
  <c r="L30" i="29"/>
  <c r="O30" i="29" s="1"/>
  <c r="H12" i="60"/>
  <c r="L29" i="29"/>
  <c r="O29" i="29" s="1"/>
  <c r="H12" i="59"/>
  <c r="L28" i="29"/>
  <c r="O28" i="29" s="1"/>
  <c r="H12" i="58"/>
  <c r="L27" i="29"/>
  <c r="O27" i="29" s="1"/>
  <c r="H12" i="57"/>
  <c r="L26" i="29"/>
  <c r="O26" i="29" s="1"/>
  <c r="H12" i="56"/>
  <c r="L25" i="29"/>
  <c r="O25" i="29" s="1"/>
  <c r="H12" i="55"/>
  <c r="L24" i="29"/>
  <c r="O24" i="29" s="1"/>
  <c r="H12" i="54"/>
  <c r="L23" i="29"/>
  <c r="O23" i="29" s="1"/>
  <c r="H12" i="53"/>
  <c r="L22" i="29"/>
  <c r="O22" i="29" s="1"/>
  <c r="H12" i="49"/>
  <c r="L19" i="29"/>
  <c r="O19" i="29" s="1"/>
  <c r="H12" i="48"/>
  <c r="L18" i="29"/>
  <c r="O18" i="29" s="1"/>
  <c r="H12" i="45"/>
  <c r="L16" i="29"/>
  <c r="O16" i="29" s="1"/>
  <c r="H12" i="44"/>
  <c r="L15" i="29"/>
  <c r="O15" i="29" s="1"/>
  <c r="H12" i="43"/>
  <c r="L14" i="29"/>
  <c r="O14" i="29" s="1"/>
  <c r="H12" i="42"/>
  <c r="L13" i="29"/>
  <c r="H12" i="40"/>
  <c r="O12" i="29"/>
  <c r="H12" i="38"/>
  <c r="L10" i="29"/>
  <c r="O10" i="29" s="1"/>
  <c r="H12" i="37"/>
  <c r="L9" i="29"/>
  <c r="O9" i="29" s="1"/>
  <c r="H12" i="35"/>
  <c r="L7" i="29"/>
  <c r="O7" i="29" s="1"/>
  <c r="H12" i="34"/>
  <c r="L6" i="29"/>
  <c r="O6" i="29" s="1"/>
  <c r="L5" i="29"/>
  <c r="O5" i="29" s="1"/>
  <c r="O8" i="29"/>
  <c r="O11" i="29"/>
  <c r="O17" i="29"/>
  <c r="O21" i="29"/>
  <c r="O31" i="29"/>
  <c r="H12" i="33"/>
  <c r="L4" i="29"/>
  <c r="O4" i="29" s="1"/>
  <c r="O13" i="29" l="1"/>
  <c r="C4" i="29" l="1"/>
  <c r="D4" i="29"/>
  <c r="C1" i="30"/>
  <c r="C1" i="33" s="1"/>
  <c r="C1" i="34" s="1"/>
  <c r="C1" i="35" s="1"/>
  <c r="C1" i="36" s="1"/>
  <c r="C1" i="37" s="1"/>
  <c r="C1" i="38" s="1"/>
  <c r="C1" i="39" s="1"/>
  <c r="C1" i="40" s="1"/>
  <c r="C1" i="42" s="1"/>
  <c r="C1" i="43" s="1"/>
  <c r="C1" i="44" s="1"/>
  <c r="C1" i="45" s="1"/>
  <c r="C1" i="47" s="1"/>
  <c r="C1" i="48" s="1"/>
  <c r="C1" i="49" s="1"/>
  <c r="C1" i="50" s="1"/>
  <c r="C1" i="52" s="1"/>
  <c r="C1" i="53" s="1"/>
  <c r="C1" i="54" s="1"/>
  <c r="C1" i="55" s="1"/>
  <c r="C1" i="56" s="1"/>
  <c r="I4" i="29"/>
  <c r="H4" i="29"/>
  <c r="G4" i="29"/>
  <c r="F4" i="29"/>
  <c r="E4" i="29"/>
  <c r="H12" i="30"/>
  <c r="B4" i="29"/>
  <c r="H13" i="1"/>
  <c r="D13" i="1"/>
  <c r="Q3" i="29"/>
  <c r="D3" i="29"/>
  <c r="M3" i="29"/>
  <c r="M35" i="29" s="1"/>
  <c r="I3" i="29"/>
  <c r="F3" i="29"/>
  <c r="G3" i="29"/>
  <c r="H3" i="29"/>
  <c r="E3" i="29"/>
  <c r="B3" i="29"/>
  <c r="E35" i="29" l="1"/>
  <c r="I35" i="29"/>
  <c r="C1" i="57"/>
  <c r="C1" i="58" s="1"/>
  <c r="C1" i="59" s="1"/>
  <c r="C1" i="60" s="1"/>
  <c r="C1" i="61" s="1"/>
  <c r="C1" i="62" s="1"/>
  <c r="C1" i="63" s="1"/>
  <c r="C1" i="64" s="1"/>
  <c r="G35" i="29"/>
  <c r="F35" i="29"/>
  <c r="H35" i="29"/>
  <c r="D35" i="29"/>
  <c r="B35" i="29"/>
  <c r="J4" i="29"/>
  <c r="D12" i="30"/>
  <c r="L3" i="29"/>
  <c r="N3" i="29"/>
  <c r="N35" i="29" s="1"/>
  <c r="C3" i="29"/>
  <c r="D12" i="1"/>
  <c r="D30" i="20"/>
  <c r="G30" i="20"/>
  <c r="D24" i="21"/>
  <c r="G24" i="21"/>
  <c r="G2" i="20"/>
  <c r="G31" i="20" l="1"/>
  <c r="G2" i="21" s="1"/>
  <c r="G25" i="21" s="1"/>
  <c r="G29" i="21" s="1"/>
  <c r="J3" i="29"/>
  <c r="J35" i="29" s="1"/>
  <c r="C35" i="29"/>
  <c r="O3" i="29"/>
  <c r="O35" i="29" s="1"/>
  <c r="L35" i="29"/>
  <c r="H12" i="1"/>
  <c r="T3" i="29"/>
  <c r="K8" i="1" l="1"/>
  <c r="K3" i="30" s="1"/>
  <c r="G35" i="20"/>
  <c r="R3" i="29" l="1"/>
  <c r="K8" i="30"/>
  <c r="K3" i="33" s="1"/>
  <c r="K8" i="33" s="1"/>
  <c r="K3" i="34" s="1"/>
  <c r="Q4" i="29"/>
  <c r="K9" i="30"/>
  <c r="K4" i="33" s="1"/>
  <c r="R4" i="29" l="1"/>
  <c r="T4" i="29"/>
  <c r="K10" i="30" l="1"/>
  <c r="K5" i="33" s="1"/>
  <c r="K5" i="34" s="1"/>
  <c r="U3" i="29"/>
  <c r="U4" i="29" l="1"/>
  <c r="Q5" i="29"/>
  <c r="R5" i="29"/>
  <c r="Q6" i="29" l="1"/>
  <c r="K8" i="34"/>
  <c r="K3" i="35" s="1"/>
  <c r="R6" i="29" l="1"/>
  <c r="K8" i="35" l="1"/>
  <c r="K3" i="36" s="1"/>
  <c r="Q7" i="29"/>
  <c r="R7" i="29" l="1"/>
  <c r="Q8" i="29" l="1"/>
  <c r="K8" i="36"/>
  <c r="K3" i="37" s="1"/>
  <c r="R8" i="29" l="1"/>
  <c r="Q9" i="29" l="1"/>
  <c r="K8" i="37"/>
  <c r="K3" i="38" s="1"/>
  <c r="R9" i="29" l="1"/>
  <c r="K8" i="38" l="1"/>
  <c r="K3" i="39" s="1"/>
  <c r="Q10" i="29"/>
  <c r="R10" i="29" l="1"/>
  <c r="Q11" i="29" l="1"/>
  <c r="K8" i="39"/>
  <c r="K3" i="40" l="1"/>
  <c r="K8" i="40" s="1"/>
  <c r="K3" i="42" s="1"/>
  <c r="R11" i="29"/>
  <c r="Q12" i="29" l="1"/>
  <c r="R12" i="29" l="1"/>
  <c r="Q13" i="29" l="1"/>
  <c r="K8" i="42"/>
  <c r="K3" i="43" s="1"/>
  <c r="K8" i="43" s="1"/>
  <c r="R13" i="29" l="1"/>
  <c r="Q14" i="29" l="1"/>
  <c r="K3" i="44"/>
  <c r="R14" i="29" l="1"/>
  <c r="Q15" i="29" l="1"/>
  <c r="K8" i="44"/>
  <c r="K3" i="45" s="1"/>
  <c r="R15" i="29" l="1"/>
  <c r="K8" i="45" l="1"/>
  <c r="K3" i="47" s="1"/>
  <c r="K8" i="47" s="1"/>
  <c r="K3" i="48" s="1"/>
  <c r="Q16" i="29"/>
  <c r="R16" i="29" l="1"/>
  <c r="Q17" i="29" l="1"/>
  <c r="R17" i="29" l="1"/>
  <c r="K8" i="48" l="1"/>
  <c r="K3" i="49" s="1"/>
  <c r="Q18" i="29"/>
  <c r="R18" i="29" l="1"/>
  <c r="Q19" i="29" l="1"/>
  <c r="K8" i="49"/>
  <c r="K3" i="50" s="1"/>
  <c r="R19" i="29" l="1"/>
  <c r="K8" i="50" l="1"/>
  <c r="K3" i="52" s="1"/>
  <c r="Q20" i="29"/>
  <c r="R20" i="29" l="1"/>
  <c r="Q21" i="29" l="1"/>
  <c r="K8" i="52"/>
  <c r="K3" i="53" s="1"/>
  <c r="R21" i="29" l="1"/>
  <c r="K8" i="53" l="1"/>
  <c r="K3" i="54" s="1"/>
  <c r="Q22" i="29"/>
  <c r="R22" i="29" l="1"/>
  <c r="K8" i="54" l="1"/>
  <c r="Q23" i="29"/>
  <c r="K3" i="55" l="1"/>
  <c r="R23" i="29"/>
  <c r="K8" i="55" l="1"/>
  <c r="K3" i="56" s="1"/>
  <c r="K8" i="56" s="1"/>
  <c r="Q24" i="29"/>
  <c r="R24" i="29" l="1"/>
  <c r="Q25" i="29" l="1"/>
  <c r="K3" i="57"/>
  <c r="R25" i="29" l="1"/>
  <c r="Q26" i="29" l="1"/>
  <c r="K8" i="57"/>
  <c r="K3" i="58" s="1"/>
  <c r="R26" i="29" l="1"/>
  <c r="K8" i="58" l="1"/>
  <c r="K3" i="59" s="1"/>
  <c r="Q27" i="29"/>
  <c r="R27" i="29" l="1"/>
  <c r="Q28" i="29" l="1"/>
  <c r="K8" i="59"/>
  <c r="K3" i="60" s="1"/>
  <c r="R28" i="29" l="1"/>
  <c r="Q29" i="29" l="1"/>
  <c r="K8" i="60"/>
  <c r="K3" i="61" l="1"/>
  <c r="K8" i="61" s="1"/>
  <c r="K3" i="62" s="1"/>
  <c r="R29" i="29"/>
  <c r="Q30" i="29" l="1"/>
  <c r="R30" i="29" l="1"/>
  <c r="Q31" i="29" l="1"/>
  <c r="K8" i="62"/>
  <c r="K3" i="63" s="1"/>
  <c r="R31" i="29" l="1"/>
  <c r="Q32" i="29" l="1"/>
  <c r="K8" i="63"/>
  <c r="K3" i="64" s="1"/>
  <c r="K8" i="64" s="1"/>
  <c r="R32" i="29" l="1"/>
  <c r="R33" i="29" l="1"/>
  <c r="Q33" i="29"/>
  <c r="K9" i="33"/>
  <c r="K4" i="34" l="1"/>
  <c r="K9" i="34" s="1"/>
  <c r="T5" i="29"/>
  <c r="K4" i="35" l="1"/>
  <c r="K9" i="35" s="1"/>
  <c r="K4" i="36" s="1"/>
  <c r="K9" i="36" s="1"/>
  <c r="K4" i="37" s="1"/>
  <c r="T6" i="29"/>
  <c r="T7" i="29" l="1"/>
  <c r="T8" i="29"/>
  <c r="K9" i="37"/>
  <c r="K4" i="38" s="1"/>
  <c r="K9" i="38" l="1"/>
  <c r="K4" i="39" s="1"/>
  <c r="T9" i="29"/>
  <c r="T10" i="29" l="1"/>
  <c r="K9" i="39"/>
  <c r="K4" i="40" s="1"/>
  <c r="K9" i="40" l="1"/>
  <c r="K4" i="42" s="1"/>
  <c r="T11" i="29"/>
  <c r="K9" i="42" l="1"/>
  <c r="K4" i="43" s="1"/>
  <c r="K9" i="43" s="1"/>
  <c r="T12" i="29"/>
  <c r="T13" i="29" l="1"/>
  <c r="K4" i="44"/>
  <c r="T14" i="29" l="1"/>
  <c r="K9" i="44"/>
  <c r="K4" i="45" s="1"/>
  <c r="T15" i="29" l="1"/>
  <c r="K9" i="45"/>
  <c r="K4" i="47" s="1"/>
  <c r="T16" i="29" l="1"/>
  <c r="K9" i="47"/>
  <c r="K4" i="48" s="1"/>
  <c r="K9" i="48" l="1"/>
  <c r="K4" i="49" s="1"/>
  <c r="T17" i="29"/>
  <c r="T18" i="29" l="1"/>
  <c r="K9" i="49"/>
  <c r="K4" i="50" s="1"/>
  <c r="K9" i="50" l="1"/>
  <c r="K4" i="52" s="1"/>
  <c r="T19" i="29"/>
  <c r="K9" i="52" l="1"/>
  <c r="K4" i="53" s="1"/>
  <c r="T20" i="29"/>
  <c r="K9" i="53" l="1"/>
  <c r="K4" i="54" s="1"/>
  <c r="T21" i="29"/>
  <c r="T22" i="29" l="1"/>
  <c r="K9" i="54"/>
  <c r="K4" i="55" s="1"/>
  <c r="K9" i="55" l="1"/>
  <c r="K4" i="56" s="1"/>
  <c r="T23" i="29"/>
  <c r="T24" i="29" l="1"/>
  <c r="K9" i="56"/>
  <c r="K4" i="57" s="1"/>
  <c r="K9" i="57" l="1"/>
  <c r="K4" i="58" s="1"/>
  <c r="T25" i="29"/>
  <c r="T26" i="29" l="1"/>
  <c r="K9" i="58"/>
  <c r="K4" i="59" s="1"/>
  <c r="K9" i="59" l="1"/>
  <c r="K4" i="60" s="1"/>
  <c r="T27" i="29"/>
  <c r="T28" i="29" l="1"/>
  <c r="K9" i="60"/>
  <c r="K4" i="61" s="1"/>
  <c r="T29" i="29" l="1"/>
  <c r="K9" i="61"/>
  <c r="K4" i="62" s="1"/>
  <c r="K9" i="62" l="1"/>
  <c r="K4" i="63" s="1"/>
  <c r="T30" i="29"/>
  <c r="T31" i="29" l="1"/>
  <c r="K9" i="63"/>
  <c r="K4" i="64" s="1"/>
  <c r="T32" i="29" l="1"/>
  <c r="K9" i="64"/>
  <c r="T33" i="29" s="1"/>
  <c r="K10" i="33"/>
  <c r="U5" i="29" s="1"/>
  <c r="K10" i="34" l="1"/>
  <c r="K5" i="35" l="1"/>
  <c r="K10" i="35" s="1"/>
  <c r="U6" i="29"/>
  <c r="K5" i="36" l="1"/>
  <c r="K10" i="36" s="1"/>
  <c r="K5" i="37" s="1"/>
  <c r="U7" i="29"/>
  <c r="U8" i="29" l="1"/>
  <c r="K10" i="37"/>
  <c r="K5" i="38" s="1"/>
  <c r="U9" i="29" l="1"/>
  <c r="K10" i="38"/>
  <c r="K5" i="39" s="1"/>
  <c r="U10" i="29" l="1"/>
  <c r="K10" i="39"/>
  <c r="K5" i="40" s="1"/>
  <c r="U11" i="29" l="1"/>
  <c r="K10" i="40"/>
  <c r="K5" i="42" s="1"/>
  <c r="U12" i="29" l="1"/>
  <c r="K10" i="42"/>
  <c r="K5" i="43" l="1"/>
  <c r="U13" i="29"/>
  <c r="K10" i="43" l="1"/>
  <c r="K5" i="44" s="1"/>
  <c r="K10" i="44" s="1"/>
  <c r="U14" i="29" l="1"/>
  <c r="K5" i="45"/>
  <c r="U15" i="29"/>
  <c r="K5" i="47" l="1"/>
  <c r="K10" i="47" s="1"/>
  <c r="K5" i="48" s="1"/>
  <c r="K5" i="49" s="1"/>
  <c r="K10" i="45"/>
  <c r="U16" i="29" s="1"/>
  <c r="U17" i="29" l="1"/>
  <c r="K10" i="48"/>
  <c r="U18" i="29" l="1"/>
  <c r="K10" i="49"/>
  <c r="K5" i="50" s="1"/>
  <c r="U19" i="29" l="1"/>
  <c r="K10" i="50"/>
  <c r="K5" i="52" s="1"/>
  <c r="U20" i="29" l="1"/>
  <c r="K10" i="52"/>
  <c r="K5" i="53" s="1"/>
  <c r="U21" i="29" l="1"/>
  <c r="K10" i="53"/>
  <c r="K5" i="54" s="1"/>
  <c r="U22" i="29" l="1"/>
  <c r="K10" i="54"/>
  <c r="K5" i="55" s="1"/>
  <c r="U23" i="29" l="1"/>
  <c r="K10" i="55"/>
  <c r="K5" i="56" s="1"/>
  <c r="U24" i="29" l="1"/>
  <c r="K10" i="56"/>
  <c r="K5" i="57" s="1"/>
  <c r="U25" i="29" l="1"/>
  <c r="K10" i="57"/>
  <c r="K5" i="58" s="1"/>
  <c r="U26" i="29" l="1"/>
  <c r="K10" i="58"/>
  <c r="K5" i="59" s="1"/>
  <c r="U27" i="29" l="1"/>
  <c r="K10" i="59"/>
  <c r="K5" i="60" s="1"/>
  <c r="U28" i="29" l="1"/>
  <c r="K10" i="60"/>
  <c r="K5" i="61" s="1"/>
  <c r="U29" i="29" l="1"/>
  <c r="K10" i="61"/>
  <c r="K5" i="62" s="1"/>
  <c r="U30" i="29" l="1"/>
  <c r="K10" i="62"/>
  <c r="K5" i="63" s="1"/>
  <c r="U31" i="29" l="1"/>
  <c r="K10" i="63"/>
  <c r="K5" i="64" s="1"/>
  <c r="U32" i="29" l="1"/>
  <c r="K10" i="64"/>
  <c r="U33" i="29" s="1"/>
</calcChain>
</file>

<file path=xl/sharedStrings.xml><?xml version="1.0" encoding="utf-8"?>
<sst xmlns="http://schemas.openxmlformats.org/spreadsheetml/2006/main" count="3373" uniqueCount="711">
  <si>
    <t xml:space="preserve">Dátum (év, hó, nap): </t>
  </si>
  <si>
    <t>nyitó</t>
  </si>
  <si>
    <t>BEVÉTEL</t>
  </si>
  <si>
    <t>KIADÁS</t>
  </si>
  <si>
    <t>befizető</t>
  </si>
  <si>
    <t>Orvos</t>
  </si>
  <si>
    <t>cél</t>
  </si>
  <si>
    <t>összeg</t>
  </si>
  <si>
    <t>eladó</t>
  </si>
  <si>
    <t>Kivezetve</t>
  </si>
  <si>
    <t>Záró</t>
  </si>
  <si>
    <t>Vigh Ágnes</t>
  </si>
  <si>
    <t>külső</t>
  </si>
  <si>
    <t>labor</t>
  </si>
  <si>
    <t>Magyar Posta</t>
  </si>
  <si>
    <t>levélfeladás</t>
  </si>
  <si>
    <t>Petercsák Beatrix</t>
  </si>
  <si>
    <t>Elmű Nyrt</t>
  </si>
  <si>
    <t>fsz/5</t>
  </si>
  <si>
    <t>Dr. Nágel Brigitta</t>
  </si>
  <si>
    <t>Bérczy</t>
  </si>
  <si>
    <t>fsz/1</t>
  </si>
  <si>
    <t>Gura Erika</t>
  </si>
  <si>
    <t>Extreme Digital Zrt</t>
  </si>
  <si>
    <t>telefon új kollégáknak</t>
  </si>
  <si>
    <t>Szteklács Gabriella</t>
  </si>
  <si>
    <t>Kovács Adrienn</t>
  </si>
  <si>
    <t>Garaczi</t>
  </si>
  <si>
    <t>Drevenka Angéla</t>
  </si>
  <si>
    <t>Aug</t>
  </si>
  <si>
    <t>rövid vizit</t>
  </si>
  <si>
    <t>Bene Annamária</t>
  </si>
  <si>
    <t>Hidvégi</t>
  </si>
  <si>
    <t>cöli, laktóz kil.</t>
  </si>
  <si>
    <t>Schmied Zoltán</t>
  </si>
  <si>
    <t>vizit</t>
  </si>
  <si>
    <t>Papp Gusztáv</t>
  </si>
  <si>
    <t>kontroll</t>
  </si>
  <si>
    <t>Bartuszek Éva</t>
  </si>
  <si>
    <t>Balogh</t>
  </si>
  <si>
    <t>Orth-Maronka Dániel</t>
  </si>
  <si>
    <t>Szörényi Dorottya</t>
  </si>
  <si>
    <t>vizit+CT</t>
  </si>
  <si>
    <t>Fejérvári Judit</t>
  </si>
  <si>
    <t>Révész Dániel</t>
  </si>
  <si>
    <t>kontroll+labor</t>
  </si>
  <si>
    <t>Petrikovics Katalin</t>
  </si>
  <si>
    <t>Csiszár Viktória</t>
  </si>
  <si>
    <t>Dülk Metta</t>
  </si>
  <si>
    <t>Smid Beáta</t>
  </si>
  <si>
    <t>vizit+inh</t>
  </si>
  <si>
    <t>Sárosi Magdolna Zsuzsanna</t>
  </si>
  <si>
    <t>Kiss Gergely</t>
  </si>
  <si>
    <t>vizit+inh+nutr</t>
  </si>
  <si>
    <t>Csépányi Ildikó</t>
  </si>
  <si>
    <t>Dr. Gutper Ildikó</t>
  </si>
  <si>
    <t>HerniCz-BalanCz Kft.</t>
  </si>
  <si>
    <t>Könyvelés</t>
  </si>
  <si>
    <t>Róth Ágnes</t>
  </si>
  <si>
    <t>Extreme Digital Zrt.</t>
  </si>
  <si>
    <t>Billentyűzet F.O.G. re</t>
  </si>
  <si>
    <t>Halusz Léna</t>
  </si>
  <si>
    <t>Copyguru Kft.</t>
  </si>
  <si>
    <t>Mentes és finom kézikönyv</t>
  </si>
  <si>
    <t>Kajári Muzsik Ildikó</t>
  </si>
  <si>
    <t>Sberbank</t>
  </si>
  <si>
    <t>befizetés bankba</t>
  </si>
  <si>
    <t>Bálint Gergő</t>
  </si>
  <si>
    <t>rhinolight kezelés</t>
  </si>
  <si>
    <t>Szabó Judit</t>
  </si>
  <si>
    <t>Lestyán Márton</t>
  </si>
  <si>
    <t>vizit+cöli gyorsteszt</t>
  </si>
  <si>
    <t>Roxane Quenin Cahn</t>
  </si>
  <si>
    <t>Tímári Blanka</t>
  </si>
  <si>
    <t>receptírás</t>
  </si>
  <si>
    <t>Szondi Marcell</t>
  </si>
  <si>
    <t>vizit+prick</t>
  </si>
  <si>
    <t>Lendvai Balázs</t>
  </si>
  <si>
    <t>Dr. Gerlai Gabriella</t>
  </si>
  <si>
    <t>Paár Nikoletta</t>
  </si>
  <si>
    <t>kontroll vizit</t>
  </si>
  <si>
    <t>Bíró Viktor</t>
  </si>
  <si>
    <t>Mudra András</t>
  </si>
  <si>
    <t>vizit+prick+légzésfunkció</t>
  </si>
  <si>
    <t>Dr babai László</t>
  </si>
  <si>
    <t>elszámolásra kiadott előleg visszavétele</t>
  </si>
  <si>
    <t>átvezetés</t>
  </si>
  <si>
    <t>Medicover</t>
  </si>
  <si>
    <t>Advance</t>
  </si>
  <si>
    <t>ÖSSZES BEVÉTEL</t>
  </si>
  <si>
    <t>fizetési mód</t>
  </si>
  <si>
    <t xml:space="preserve">összeg </t>
  </si>
  <si>
    <t>készpénz</t>
  </si>
  <si>
    <t>bankkártya</t>
  </si>
  <si>
    <t>átutalás</t>
  </si>
  <si>
    <t>ÖSSZES KIADÁS</t>
  </si>
  <si>
    <t>záró</t>
  </si>
  <si>
    <t>mindösszesen</t>
  </si>
  <si>
    <t>kivezetve</t>
  </si>
  <si>
    <t>nap</t>
  </si>
  <si>
    <t>egyéb</t>
  </si>
  <si>
    <t>elszámolásra kiadott</t>
  </si>
  <si>
    <t>KINT LÉVŐ PÉNZEK</t>
  </si>
  <si>
    <t>összes bevétel</t>
  </si>
  <si>
    <t>összes kiadás</t>
  </si>
  <si>
    <t>NAPI</t>
  </si>
  <si>
    <t>elszámolásra kiadott nyitó</t>
  </si>
  <si>
    <t>elszámolásra kint lévő</t>
  </si>
  <si>
    <t>NYITÓ</t>
  </si>
  <si>
    <t>kassza</t>
  </si>
  <si>
    <t>kivezetett</t>
  </si>
  <si>
    <t>ZÁRÓ</t>
  </si>
  <si>
    <t>ellenőrző összesen</t>
  </si>
  <si>
    <t>összesen</t>
  </si>
  <si>
    <t>bankba bevitel</t>
  </si>
  <si>
    <t>Mammut</t>
  </si>
  <si>
    <t>Europ Assistance</t>
  </si>
  <si>
    <t>Teladoc</t>
  </si>
  <si>
    <t>Héja-Szabó Judit</t>
  </si>
  <si>
    <t>Potecz</t>
  </si>
  <si>
    <t>vizit,lf,labor</t>
  </si>
  <si>
    <t>Szathmáry Szilvia</t>
  </si>
  <si>
    <t>Réthy</t>
  </si>
  <si>
    <t>táv</t>
  </si>
  <si>
    <t>Hellvig Tamás</t>
  </si>
  <si>
    <t>Tárnok</t>
  </si>
  <si>
    <t>rövid kontroll,lf</t>
  </si>
  <si>
    <t>Járkuné Bacskai Dóra</t>
  </si>
  <si>
    <t>Balogh Á</t>
  </si>
  <si>
    <t>Korcsmáros Szilvia</t>
  </si>
  <si>
    <t>Sárdi</t>
  </si>
  <si>
    <t>Horváth-Tüttő Katalin</t>
  </si>
  <si>
    <t>Vitéz Miklós</t>
  </si>
  <si>
    <t>Hajdu Zsolt</t>
  </si>
  <si>
    <t>Kapinya Virág</t>
  </si>
  <si>
    <t>Polonyi Domonkos</t>
  </si>
  <si>
    <t>Nagy Tamara</t>
  </si>
  <si>
    <t>Sutka Mária</t>
  </si>
  <si>
    <t>vizit,lf</t>
  </si>
  <si>
    <t>Hanicz Tamás</t>
  </si>
  <si>
    <t>Mike Dóra</t>
  </si>
  <si>
    <t>Balogh K</t>
  </si>
  <si>
    <t xml:space="preserve">vizit , epi, </t>
  </si>
  <si>
    <t>Csóka Tamás</t>
  </si>
  <si>
    <t xml:space="preserve">Vincze </t>
  </si>
  <si>
    <t>anyajegy szűrés</t>
  </si>
  <si>
    <t>Tilk Károly e.v</t>
  </si>
  <si>
    <t>november havi kifizetés</t>
  </si>
  <si>
    <t>Dr. Babai László</t>
  </si>
  <si>
    <t>Dr. Garai Márk</t>
  </si>
  <si>
    <t>ec vizit</t>
  </si>
  <si>
    <t>Dr. Gyenge Balázs0</t>
  </si>
  <si>
    <t>Tőzsér Richárd</t>
  </si>
  <si>
    <t>Megán Krisztina</t>
  </si>
  <si>
    <t>Kádár</t>
  </si>
  <si>
    <t>labor+vizit</t>
  </si>
  <si>
    <t>Dr. Oláhné Tiszavölgyi Mariann</t>
  </si>
  <si>
    <t>Endrész Marianna</t>
  </si>
  <si>
    <t>hajf epi</t>
  </si>
  <si>
    <t>Tóvári Csilla</t>
  </si>
  <si>
    <t>Bejczy Szabolcs</t>
  </si>
  <si>
    <t>vizit+epi</t>
  </si>
  <si>
    <t>Kőnig Zsófi</t>
  </si>
  <si>
    <t>Moric</t>
  </si>
  <si>
    <t>telemedicina</t>
  </si>
  <si>
    <t>Hajdu Dominik</t>
  </si>
  <si>
    <t>Magyar Posta Zrt.</t>
  </si>
  <si>
    <t>levél feladás</t>
  </si>
  <si>
    <t>Kondor Emma</t>
  </si>
  <si>
    <t>Csapó Lívia</t>
  </si>
  <si>
    <t>vizit, labor</t>
  </si>
  <si>
    <t>Klányi Panna</t>
  </si>
  <si>
    <t>Dr Vörös Richárd</t>
  </si>
  <si>
    <t>vizit, kontroll, epi</t>
  </si>
  <si>
    <t>Bús Sándor</t>
  </si>
  <si>
    <t>Kövér Lili</t>
  </si>
  <si>
    <t>vizit táv</t>
  </si>
  <si>
    <t>kovács Nikoletta</t>
  </si>
  <si>
    <t>Végh Rebeka</t>
  </si>
  <si>
    <t>Muliter Ádám</t>
  </si>
  <si>
    <t>EC vizit</t>
  </si>
  <si>
    <t>Waldinger-Jámbor Marietta</t>
  </si>
  <si>
    <t>Vincze</t>
  </si>
  <si>
    <t>100+, +rövid vizit</t>
  </si>
  <si>
    <t>Láng Tibor</t>
  </si>
  <si>
    <t>Mészáros Ágnes</t>
  </si>
  <si>
    <t>Baksa Dániel</t>
  </si>
  <si>
    <t>Csávás Júlia</t>
  </si>
  <si>
    <t xml:space="preserve">Egriné Seres Hajnalka </t>
  </si>
  <si>
    <t>Palicz Péter</t>
  </si>
  <si>
    <t>vizit+labor</t>
  </si>
  <si>
    <t>Börzsei Krisztina</t>
  </si>
  <si>
    <t>recept</t>
  </si>
  <si>
    <t>Filip József</t>
  </si>
  <si>
    <t>vizit+mellkas rtg</t>
  </si>
  <si>
    <t>Vajda Eszter</t>
  </si>
  <si>
    <t>AJ szűrés +100</t>
  </si>
  <si>
    <t>Bekő Zsuzsanna</t>
  </si>
  <si>
    <t>vizit,labor</t>
  </si>
  <si>
    <t>Szilágyi Anna</t>
  </si>
  <si>
    <t>AJ szűrés +50</t>
  </si>
  <si>
    <t>Elkülömített pénzeeszköz</t>
  </si>
  <si>
    <t>Mező Mihály</t>
  </si>
  <si>
    <t xml:space="preserve">Dr. Mátrai Mihály </t>
  </si>
  <si>
    <t>Rozgonyi Csenge</t>
  </si>
  <si>
    <t>Kovács Martin Leó</t>
  </si>
  <si>
    <t>Németh Andrea Mónika</t>
  </si>
  <si>
    <t>Dr. Pápics Edit</t>
  </si>
  <si>
    <t>Font Sára</t>
  </si>
  <si>
    <t>Szitai Emma</t>
  </si>
  <si>
    <t>Tömöri Nikolett</t>
  </si>
  <si>
    <t>Soós Balázs</t>
  </si>
  <si>
    <t>Sebők Boglárka</t>
  </si>
  <si>
    <t>labor+kontroll</t>
  </si>
  <si>
    <t>Kozma Gabriella</t>
  </si>
  <si>
    <t>rtg+vizit</t>
  </si>
  <si>
    <t>Dr. Katona Balázs</t>
  </si>
  <si>
    <t>Schneé Simon</t>
  </si>
  <si>
    <t>Királyné Ritecz Ilona</t>
  </si>
  <si>
    <t>Budainé Tóth Erika</t>
  </si>
  <si>
    <t>RV, labor</t>
  </si>
  <si>
    <t>Váradi Zorka</t>
  </si>
  <si>
    <t>Kapiny Virág</t>
  </si>
  <si>
    <t>Takács Zsolt</t>
  </si>
  <si>
    <t>vizit, labor,leoltás</t>
  </si>
  <si>
    <t>Gedráné Bencsik Szilvia</t>
  </si>
  <si>
    <t>Tari Iringó</t>
  </si>
  <si>
    <t>Fekete Andrea</t>
  </si>
  <si>
    <t>RV</t>
  </si>
  <si>
    <t>Ramocsai Márton</t>
  </si>
  <si>
    <t>Brezán</t>
  </si>
  <si>
    <t>vizit,fagyi</t>
  </si>
  <si>
    <t>Mácz Tibor</t>
  </si>
  <si>
    <t>Petrova Marija</t>
  </si>
  <si>
    <t>Sharpe Allan</t>
  </si>
  <si>
    <t>vizit, RÁD</t>
  </si>
  <si>
    <t>Meszéna Balázs</t>
  </si>
  <si>
    <t>Könözsy Gabriella</t>
  </si>
  <si>
    <t>Mizsei Anita</t>
  </si>
  <si>
    <t>Ócsag-Tóth Ádám Noel</t>
  </si>
  <si>
    <t>Foky Luca</t>
  </si>
  <si>
    <t>Beke Nóra</t>
  </si>
  <si>
    <t>Fanici Sára</t>
  </si>
  <si>
    <t>Köveskuti Benjamin</t>
  </si>
  <si>
    <t>Biró András</t>
  </si>
  <si>
    <t>Szalontai Gergely</t>
  </si>
  <si>
    <t>Jankovics Boldizsár</t>
  </si>
  <si>
    <t>Kovács Mendel</t>
  </si>
  <si>
    <t>Kovács Bánk Liliána</t>
  </si>
  <si>
    <t>Szabó Lovas Andor</t>
  </si>
  <si>
    <t xml:space="preserve">vizit , labor </t>
  </si>
  <si>
    <t>Lázár Mihályné</t>
  </si>
  <si>
    <t>vizit,RÁD</t>
  </si>
  <si>
    <t>Polyák Nóra</t>
  </si>
  <si>
    <t>Váriné Szemmelroth Ildikó Judit</t>
  </si>
  <si>
    <t>EC,leoltás</t>
  </si>
  <si>
    <t>Dr. Venczel Éva Zsuzsanna</t>
  </si>
  <si>
    <t xml:space="preserve">Orosz Léda </t>
  </si>
  <si>
    <t>Bózsa Judit</t>
  </si>
  <si>
    <t>Buri Anett</t>
  </si>
  <si>
    <t>vizit, abor</t>
  </si>
  <si>
    <t xml:space="preserve">Kovács Ágnes </t>
  </si>
  <si>
    <t>Alt Zoltán</t>
  </si>
  <si>
    <t>rövid kontroll</t>
  </si>
  <si>
    <t>Dr Szárkiszján Ovszána</t>
  </si>
  <si>
    <t>Cseh Blanka</t>
  </si>
  <si>
    <t>Moricz</t>
  </si>
  <si>
    <t>Dr. Korent Erzsébet</t>
  </si>
  <si>
    <t xml:space="preserve">vizit </t>
  </si>
  <si>
    <t>Sánta Dániel</t>
  </si>
  <si>
    <t>Oláh-Grosz Ráchel</t>
  </si>
  <si>
    <t>Kis Máté Péter</t>
  </si>
  <si>
    <t>táv vizit</t>
  </si>
  <si>
    <t>Erdélyi Ágnes</t>
  </si>
  <si>
    <t>Lőrincz Péter</t>
  </si>
  <si>
    <t>vizit, fagyi</t>
  </si>
  <si>
    <t>Moór Zoé</t>
  </si>
  <si>
    <t>Dr Liga Éva</t>
  </si>
  <si>
    <t>Horváth Gábor</t>
  </si>
  <si>
    <t>Jakab Borbála</t>
  </si>
  <si>
    <t>Balásy-Rácz Judit</t>
  </si>
  <si>
    <t>vizit, CT</t>
  </si>
  <si>
    <t>Polyák Panna</t>
  </si>
  <si>
    <t>Varga Brigitta</t>
  </si>
  <si>
    <t>Krix Melinda</t>
  </si>
  <si>
    <t>Kelemen Sándor</t>
  </si>
  <si>
    <t>Elkülönített pénzeszköz</t>
  </si>
  <si>
    <t>Hadady Zsuzsa</t>
  </si>
  <si>
    <t>labor, CT</t>
  </si>
  <si>
    <t>H. Decsi Péter</t>
  </si>
  <si>
    <t>LF</t>
  </si>
  <si>
    <t>Szabó Endre Zsoltné</t>
  </si>
  <si>
    <t>rövid kezelés</t>
  </si>
  <si>
    <t>Smid Ferenc</t>
  </si>
  <si>
    <t>e.card vizit</t>
  </si>
  <si>
    <t>Gortváné Tóth Zsuzsanna</t>
  </si>
  <si>
    <t>Apostol Enola</t>
  </si>
  <si>
    <t>Huszti Tünde</t>
  </si>
  <si>
    <t>Szentkuti Ákos</t>
  </si>
  <si>
    <t>Jakabos Árpád Péter</t>
  </si>
  <si>
    <t>ecard. vizit,labor,CT</t>
  </si>
  <si>
    <t>Fekete Gabriella</t>
  </si>
  <si>
    <t>kontroll, LF, Rtg</t>
  </si>
  <si>
    <t>Dr. Somogyi Éva</t>
  </si>
  <si>
    <t>november havi váll. Díj</t>
  </si>
  <si>
    <t>Nagy Ervin</t>
  </si>
  <si>
    <t>festmény</t>
  </si>
  <si>
    <t>Péteri Ágnes</t>
  </si>
  <si>
    <t>Jakab Flóra</t>
  </si>
  <si>
    <t>Kiss Norbert</t>
  </si>
  <si>
    <t>50% dolg kedv</t>
  </si>
  <si>
    <t>Farkas Dóra</t>
  </si>
  <si>
    <t>Somogyi</t>
  </si>
  <si>
    <t>Mezei Rozália</t>
  </si>
  <si>
    <t>Ficz Andrea</t>
  </si>
  <si>
    <t>Liska Sándor</t>
  </si>
  <si>
    <t>rtg+kontroll</t>
  </si>
  <si>
    <t>Furulyás Dóra</t>
  </si>
  <si>
    <t>EC vizit, labor, CT</t>
  </si>
  <si>
    <t>Szeli Frida</t>
  </si>
  <si>
    <t>Kékedi Andrea</t>
  </si>
  <si>
    <t>Fehér Gergely</t>
  </si>
  <si>
    <t>Fignár László</t>
  </si>
  <si>
    <t>Csordás József</t>
  </si>
  <si>
    <t>EC vizit, labor, Ct</t>
  </si>
  <si>
    <t>Erdélyi Miklós</t>
  </si>
  <si>
    <t>kontroll, labor</t>
  </si>
  <si>
    <t>Varga-Babusa Edit</t>
  </si>
  <si>
    <t>vizit, rtg</t>
  </si>
  <si>
    <t>Ledneczkiné Erős Ágnes</t>
  </si>
  <si>
    <t>Oláh Róbert</t>
  </si>
  <si>
    <t>Dr. Joó Imre</t>
  </si>
  <si>
    <t>vizit+LF</t>
  </si>
  <si>
    <t>Zsemberi Ádám János</t>
  </si>
  <si>
    <t>Pavlovics Petra</t>
  </si>
  <si>
    <t>Czeróczki Ádám</t>
  </si>
  <si>
    <t>nyomtatás,vastag karton,vágás</t>
  </si>
  <si>
    <t>Opauszki Tamás András</t>
  </si>
  <si>
    <t>Balogh Á.</t>
  </si>
  <si>
    <t>vizit,RÁD,labor</t>
  </si>
  <si>
    <t>Fekete Balázs</t>
  </si>
  <si>
    <t>Orosz Dávid</t>
  </si>
  <si>
    <t>Horvai Alex</t>
  </si>
  <si>
    <t>Eékülönített pénzeszköz</t>
  </si>
  <si>
    <t>Csonka Nikolett</t>
  </si>
  <si>
    <t>kontroll, LF</t>
  </si>
  <si>
    <t>Pócsik Henriett</t>
  </si>
  <si>
    <t>Horváth Noé</t>
  </si>
  <si>
    <t>Garamvölgyi Csaba</t>
  </si>
  <si>
    <t>Pelle Ervin</t>
  </si>
  <si>
    <t>ecard vizit</t>
  </si>
  <si>
    <t>Kapitányné Kiss Beatrix</t>
  </si>
  <si>
    <t>kontroll, Rtg, LF</t>
  </si>
  <si>
    <t>Juhász Adrián</t>
  </si>
  <si>
    <t>LF (20% kedv.)</t>
  </si>
  <si>
    <t>Kerékgyártó Réka</t>
  </si>
  <si>
    <t>Hídvégi</t>
  </si>
  <si>
    <t>Magyarné Kiss Anikó</t>
  </si>
  <si>
    <t>Pászthory</t>
  </si>
  <si>
    <t>Rab Lilla</t>
  </si>
  <si>
    <t>Ujlaki Emese</t>
  </si>
  <si>
    <t>Rondzik Dávid</t>
  </si>
  <si>
    <t>Gyebnár Gergely</t>
  </si>
  <si>
    <t>Kassai Edit</t>
  </si>
  <si>
    <t>Kéri László</t>
  </si>
  <si>
    <t>Holecz Dániel</t>
  </si>
  <si>
    <t>Tótfalusiné Orosz Emília</t>
  </si>
  <si>
    <t xml:space="preserve">Kiss Dániel Márk </t>
  </si>
  <si>
    <t>Gábor Ilona</t>
  </si>
  <si>
    <t>Sávai Mária</t>
  </si>
  <si>
    <t>Máder Edit</t>
  </si>
  <si>
    <t>Lányi Nikolett</t>
  </si>
  <si>
    <t>Sötét Zsuzsa</t>
  </si>
  <si>
    <t>Szögi Lívia</t>
  </si>
  <si>
    <t>Holpert</t>
  </si>
  <si>
    <t>Dúzs Mária Magdolna</t>
  </si>
  <si>
    <t>Bratina Gergely</t>
  </si>
  <si>
    <t>Kimberger  Csaba</t>
  </si>
  <si>
    <t>prick+vizit</t>
  </si>
  <si>
    <t>Magyar Posta Zrt</t>
  </si>
  <si>
    <t>levél</t>
  </si>
  <si>
    <t>Klusóczki-Bogdándi Alma</t>
  </si>
  <si>
    <t>Fodor Emese</t>
  </si>
  <si>
    <t>helico kilégzés</t>
  </si>
  <si>
    <t>Krizsánné Szabó Dorottya Judit</t>
  </si>
  <si>
    <t>Sikos Máté</t>
  </si>
  <si>
    <t>Szebenyi-Nagy Szabolcs</t>
  </si>
  <si>
    <t>Palasik Mónika</t>
  </si>
  <si>
    <t>Salazar Maria Antonieta</t>
  </si>
  <si>
    <t>Gál Gedeonné</t>
  </si>
  <si>
    <t>Sólyom Attila</t>
  </si>
  <si>
    <t>Novák Ágnes</t>
  </si>
  <si>
    <t>Tóth Péter</t>
  </si>
  <si>
    <t xml:space="preserve">Clearwater </t>
  </si>
  <si>
    <t>Hídvégi Edit</t>
  </si>
  <si>
    <t>ballonos víz</t>
  </si>
  <si>
    <t>Tóth Ákos</t>
  </si>
  <si>
    <t>Váradi Gyuláné</t>
  </si>
  <si>
    <t>Réthelyi Zsófia</t>
  </si>
  <si>
    <t>Kővágó Adél</t>
  </si>
  <si>
    <t>Király-Sárándi Gréta</t>
  </si>
  <si>
    <t>Pál Tibor</t>
  </si>
  <si>
    <t>vizit, LF</t>
  </si>
  <si>
    <t>Vargáné Valentin Katalin</t>
  </si>
  <si>
    <t>Ott Mercédesz</t>
  </si>
  <si>
    <t>vizit,labor,LF</t>
  </si>
  <si>
    <t>Máté Enikő</t>
  </si>
  <si>
    <t>vizit, Rtg</t>
  </si>
  <si>
    <t>Benkő Erika</t>
  </si>
  <si>
    <t>Brückerné Halász Judit</t>
  </si>
  <si>
    <t>Papp Krisztina</t>
  </si>
  <si>
    <t>kontroll, epi</t>
  </si>
  <si>
    <t>Kopasz Csilla</t>
  </si>
  <si>
    <t>Varga Dávid</t>
  </si>
  <si>
    <t>vizit, epi, kontroll</t>
  </si>
  <si>
    <t>Wáberer Beáta</t>
  </si>
  <si>
    <t>kontroll, EC vizit, epi</t>
  </si>
  <si>
    <t>Dr. Békési Tímea</t>
  </si>
  <si>
    <t>Horváth Helga</t>
  </si>
  <si>
    <t>Orcsik Viktória</t>
  </si>
  <si>
    <t>Nagy Andrea Napsugár</t>
  </si>
  <si>
    <t>Nagy Richárd</t>
  </si>
  <si>
    <t>Buday Rezső</t>
  </si>
  <si>
    <t xml:space="preserve">kontroll </t>
  </si>
  <si>
    <t>Péter Szilvia</t>
  </si>
  <si>
    <t>Kanczler Zsófia</t>
  </si>
  <si>
    <t>50db+</t>
  </si>
  <si>
    <t>Molnár Dóra Blanka</t>
  </si>
  <si>
    <t>Élőné Felszeghy Petra</t>
  </si>
  <si>
    <t>100+</t>
  </si>
  <si>
    <t>Cheik Asaád Roueida Synthia</t>
  </si>
  <si>
    <t>Sálinger Szilvia</t>
  </si>
  <si>
    <t xml:space="preserve">Marozsán Máté </t>
  </si>
  <si>
    <t>Lehoczki-Gulyás Vivien</t>
  </si>
  <si>
    <t>Hegedűs Andrea</t>
  </si>
  <si>
    <t>Zugh Lászlóné</t>
  </si>
  <si>
    <t>Berentés Anett</t>
  </si>
  <si>
    <t>Kirsch Attila Árpád</t>
  </si>
  <si>
    <t>Dr. Kovács Kármen Rózsa</t>
  </si>
  <si>
    <t>Cserháti Zsófia</t>
  </si>
  <si>
    <t>Kökény Tamás</t>
  </si>
  <si>
    <t>Kisbéri-Markó Erika</t>
  </si>
  <si>
    <t>Wölfinger Dominik</t>
  </si>
  <si>
    <t>Hajdu Roxána</t>
  </si>
  <si>
    <t>Bodnár István</t>
  </si>
  <si>
    <t>Mark Mckee</t>
  </si>
  <si>
    <t>Dalnoki Anikó</t>
  </si>
  <si>
    <t>Ladányi Lajos</t>
  </si>
  <si>
    <t>Tarpataki Lenka</t>
  </si>
  <si>
    <t>Hock Petra</t>
  </si>
  <si>
    <t>Dencsi Tímea</t>
  </si>
  <si>
    <t>Bischoff Vilmos</t>
  </si>
  <si>
    <t>Dr. Kiss Gábor</t>
  </si>
  <si>
    <t>Mátrai Flóra</t>
  </si>
  <si>
    <t>Ledényi János</t>
  </si>
  <si>
    <t>standard epi</t>
  </si>
  <si>
    <t>Strémenné Lencsés Rebeka</t>
  </si>
  <si>
    <t>Abonyi Judit</t>
  </si>
  <si>
    <t>Böszörményi-Nagy Gergely</t>
  </si>
  <si>
    <t>Barinkai Anna Réka</t>
  </si>
  <si>
    <t>Waltner Vanda</t>
  </si>
  <si>
    <t>vizit,labor,CT</t>
  </si>
  <si>
    <t>Tóthné Terék Zsuzsanna</t>
  </si>
  <si>
    <t>Nádas Marianna</t>
  </si>
  <si>
    <t>Szaniszló Csaba</t>
  </si>
  <si>
    <t>Balogh K.</t>
  </si>
  <si>
    <t>Fehér Imre</t>
  </si>
  <si>
    <t>rövid táv</t>
  </si>
  <si>
    <t>Szabó Viktória</t>
  </si>
  <si>
    <t>Dr. Horváth Orsolya</t>
  </si>
  <si>
    <t>Kozma Károlyné</t>
  </si>
  <si>
    <t>Forgácsné Kuba Ágnes</t>
  </si>
  <si>
    <t>Nagy Katalin</t>
  </si>
  <si>
    <t>Liber Flóra</t>
  </si>
  <si>
    <t>Kacsándi Réka</t>
  </si>
  <si>
    <t>Bősze Mónika</t>
  </si>
  <si>
    <t>Meskó Borbála</t>
  </si>
  <si>
    <t>Dr. Németh Tamás</t>
  </si>
  <si>
    <t>Sátorhelyi Péter</t>
  </si>
  <si>
    <t>Lipták-Fegó László</t>
  </si>
  <si>
    <t>Jakab Réka</t>
  </si>
  <si>
    <t>Borbola</t>
  </si>
  <si>
    <t>Szalomie Ida</t>
  </si>
  <si>
    <t>Nagy Dorottya</t>
  </si>
  <si>
    <t>Farkas Bede István</t>
  </si>
  <si>
    <t>Kakuk Csilla</t>
  </si>
  <si>
    <t>Dr. Horváthné Vas Éva Ildikó</t>
  </si>
  <si>
    <t>Árvay Ágota</t>
  </si>
  <si>
    <t>kotnroll</t>
  </si>
  <si>
    <t>Botár György Andrásné</t>
  </si>
  <si>
    <t>Dr. Bischof Zsolt</t>
  </si>
  <si>
    <t>Dr. Bukovics István</t>
  </si>
  <si>
    <t>Viola Károly</t>
  </si>
  <si>
    <t>Krisztián Ágnes</t>
  </si>
  <si>
    <t>Szemán Anita</t>
  </si>
  <si>
    <t>K&amp;H Bank zrt</t>
  </si>
  <si>
    <t>Vincze Flóriánné</t>
  </si>
  <si>
    <t>Gábor Ruben</t>
  </si>
  <si>
    <t>Fizil Ádám</t>
  </si>
  <si>
    <t>Asztalos Márk</t>
  </si>
  <si>
    <t>Kovács Szilárd</t>
  </si>
  <si>
    <t>Erős Anna</t>
  </si>
  <si>
    <t xml:space="preserve">Rubóczky Liliána </t>
  </si>
  <si>
    <t>Anatl Csanád</t>
  </si>
  <si>
    <t>LF+kontroll</t>
  </si>
  <si>
    <t>Kiss Balázs</t>
  </si>
  <si>
    <t>Jacsó Mónika</t>
  </si>
  <si>
    <t>Kocsis Ágnes Zsófia</t>
  </si>
  <si>
    <t>LF+vizit</t>
  </si>
  <si>
    <t>Szénási-Limbay Réka</t>
  </si>
  <si>
    <t>50+</t>
  </si>
  <si>
    <t>Maczák Réka</t>
  </si>
  <si>
    <t>Czenki Vivien</t>
  </si>
  <si>
    <t>vizit+röntgen</t>
  </si>
  <si>
    <t>Laczkó Nóra Sarolta</t>
  </si>
  <si>
    <t xml:space="preserve">Németh Dániel </t>
  </si>
  <si>
    <t>Gódor Katalin</t>
  </si>
  <si>
    <t>Koprivanacz Kitti</t>
  </si>
  <si>
    <t>Dr. Lingvay Boglárka</t>
  </si>
  <si>
    <t>Mihály Marcell</t>
  </si>
  <si>
    <t>Nyéki Anita</t>
  </si>
  <si>
    <t>Kocsis Noel</t>
  </si>
  <si>
    <t>Wölfer Adrienn</t>
  </si>
  <si>
    <t>Horváth Arnold</t>
  </si>
  <si>
    <t>Sipos Írisz</t>
  </si>
  <si>
    <t>100+ AJ</t>
  </si>
  <si>
    <t>Gódor Richárd</t>
  </si>
  <si>
    <t>Nemeskéri Sarolta</t>
  </si>
  <si>
    <t>Vári Szente Csilla</t>
  </si>
  <si>
    <t>Norfini Elisa</t>
  </si>
  <si>
    <t>Veres Dalma</t>
  </si>
  <si>
    <t>Kisbenedekné Kusnyár Ildikó</t>
  </si>
  <si>
    <t>Martin Tamás</t>
  </si>
  <si>
    <t>Koncz-Gergátz Huba</t>
  </si>
  <si>
    <t>Szegő Ádám</t>
  </si>
  <si>
    <t>Nagy Tamara Nina</t>
  </si>
  <si>
    <t>Tompa Borbála</t>
  </si>
  <si>
    <t>Varga-Polyák Istvánné</t>
  </si>
  <si>
    <t>New Health Kft</t>
  </si>
  <si>
    <t>Kiss Mariann</t>
  </si>
  <si>
    <t>Grenczel Petra</t>
  </si>
  <si>
    <t>Grenczel Zsófi</t>
  </si>
  <si>
    <t>Kaszás Nikolett</t>
  </si>
  <si>
    <t>Copyguru Kft</t>
  </si>
  <si>
    <t>nyomtatás</t>
  </si>
  <si>
    <t>Baumgartner Zoltán</t>
  </si>
  <si>
    <t>Tomcsányi Martin</t>
  </si>
  <si>
    <t>László Veronika</t>
  </si>
  <si>
    <t>Nagymáthé Katalin</t>
  </si>
  <si>
    <t>Mucsi Alexander</t>
  </si>
  <si>
    <t>Balogh László</t>
  </si>
  <si>
    <t>Újvári-Tósoki Fanni</t>
  </si>
  <si>
    <t>Szécsényi Tamás</t>
  </si>
  <si>
    <t>Királyfalvi Ágnes</t>
  </si>
  <si>
    <t>Gyebnár Gergely István</t>
  </si>
  <si>
    <t>Vastag Ágnes</t>
  </si>
  <si>
    <t>Soós Péter</t>
  </si>
  <si>
    <t>Alexa Katinka</t>
  </si>
  <si>
    <t>Kübler Petra</t>
  </si>
  <si>
    <t>Kormány Zsuzsanna</t>
  </si>
  <si>
    <t>Molnár Sándor</t>
  </si>
  <si>
    <t>kontroll,Prick</t>
  </si>
  <si>
    <t>Molnár Máté</t>
  </si>
  <si>
    <t>nyomtatás/másolás/karton</t>
  </si>
  <si>
    <t>Nagy Kornél</t>
  </si>
  <si>
    <t>Sarkadi-Nagy Zétény</t>
  </si>
  <si>
    <t>Furik József</t>
  </si>
  <si>
    <t>Dénes Nazira</t>
  </si>
  <si>
    <t>Tóth Marcell</t>
  </si>
  <si>
    <t>heli</t>
  </si>
  <si>
    <t>Penk Gábor</t>
  </si>
  <si>
    <t>Mohácsi Attiláné</t>
  </si>
  <si>
    <t>Sütő Ádám</t>
  </si>
  <si>
    <t>Lethenyei Teréz</t>
  </si>
  <si>
    <t>Jakosa Éva</t>
  </si>
  <si>
    <t>Halász János</t>
  </si>
  <si>
    <t>Felvégi Péter András</t>
  </si>
  <si>
    <t>Mikula Attiláné</t>
  </si>
  <si>
    <t>Póta-Jurkovics Fanni</t>
  </si>
  <si>
    <t>Dr. Hantos Dorina</t>
  </si>
  <si>
    <t>100 aj felett</t>
  </si>
  <si>
    <t>Virvas Dóra</t>
  </si>
  <si>
    <t>Józsa Szilvia</t>
  </si>
  <si>
    <t>András Krisztina</t>
  </si>
  <si>
    <t>Bodnár Dávid</t>
  </si>
  <si>
    <t>Konkolyne Major Mária</t>
  </si>
  <si>
    <t>vizit,labor,Rtg</t>
  </si>
  <si>
    <t>Turi Ticián</t>
  </si>
  <si>
    <t>Dr. Nagy Márta</t>
  </si>
  <si>
    <t>Takács-Virágh Orsolya</t>
  </si>
  <si>
    <t>rövid kontr</t>
  </si>
  <si>
    <t>Andrási martina</t>
  </si>
  <si>
    <t>Vitéz Antalné</t>
  </si>
  <si>
    <t>Báter Dávid</t>
  </si>
  <si>
    <t>Borbáth-Hajdú László</t>
  </si>
  <si>
    <t>Papula Nóra</t>
  </si>
  <si>
    <t>Mészáros Erik</t>
  </si>
  <si>
    <t>kontroll,LF</t>
  </si>
  <si>
    <t>Pogány Barbara</t>
  </si>
  <si>
    <t>Farkas-Bede István</t>
  </si>
  <si>
    <t>Palotási Gábor István</t>
  </si>
  <si>
    <t>Kis -Bernát Anna</t>
  </si>
  <si>
    <t>Süveges Adél</t>
  </si>
  <si>
    <t>Baumann Lőrinc</t>
  </si>
  <si>
    <t>Meggyesi Simon</t>
  </si>
  <si>
    <t>Pozsonyi Imre</t>
  </si>
  <si>
    <t>kazánszerelés</t>
  </si>
  <si>
    <t>Nagy Saul Benjamin</t>
  </si>
  <si>
    <t>vizit,fagyasztás</t>
  </si>
  <si>
    <t>Kővágó Annamária</t>
  </si>
  <si>
    <t>vizit,CBCT</t>
  </si>
  <si>
    <t>Bagdács Attila</t>
  </si>
  <si>
    <t>Varga-László Ildikó</t>
  </si>
  <si>
    <t>Németh Alíz</t>
  </si>
  <si>
    <t>Heliprobe</t>
  </si>
  <si>
    <t>Rossz János</t>
  </si>
  <si>
    <t>Dr. Balog Ágnes</t>
  </si>
  <si>
    <t>ct+labor+vizit</t>
  </si>
  <si>
    <t>Szakállas Tibor</t>
  </si>
  <si>
    <t>Nagy Attila</t>
  </si>
  <si>
    <t>Dezső Brigitta</t>
  </si>
  <si>
    <t>Redda</t>
  </si>
  <si>
    <t>futár szolgálat</t>
  </si>
  <si>
    <t>Hajdu Erik</t>
  </si>
  <si>
    <t>rövid kontroll+fagyi</t>
  </si>
  <si>
    <t>Bándi Péter György</t>
  </si>
  <si>
    <t>kontroll, növ eltáv, fagyi</t>
  </si>
  <si>
    <t>Ollár Tamás</t>
  </si>
  <si>
    <t>AJ</t>
  </si>
  <si>
    <t>Szatmári-Nagy Eszter</t>
  </si>
  <si>
    <t>vizit, labor, CT</t>
  </si>
  <si>
    <t>Dr Kurutz Károlyné</t>
  </si>
  <si>
    <t xml:space="preserve">kontroll, növ eltáv </t>
  </si>
  <si>
    <t>Darvasi Réka</t>
  </si>
  <si>
    <t>Kéri Balázs</t>
  </si>
  <si>
    <t>Hurt Róza Kata</t>
  </si>
  <si>
    <t>Vladár Eszter</t>
  </si>
  <si>
    <t>Csiszér Attila</t>
  </si>
  <si>
    <t>Demjén Márta</t>
  </si>
  <si>
    <t>Drótos Edit</t>
  </si>
  <si>
    <t>Majdik Zoltán</t>
  </si>
  <si>
    <t>Vincze Krisztián</t>
  </si>
  <si>
    <t>Hundt Boglárka</t>
  </si>
  <si>
    <t>Örkényi Zoé</t>
  </si>
  <si>
    <t>Fodor Tina</t>
  </si>
  <si>
    <t>Gombos Krisztián</t>
  </si>
  <si>
    <t>Schvábné Szoboszlai Éva</t>
  </si>
  <si>
    <t xml:space="preserve">Lakóné Matuska Erzsébet </t>
  </si>
  <si>
    <t>Szász-Hnisz Ágnes</t>
  </si>
  <si>
    <t>Járai Judit</t>
  </si>
  <si>
    <t>Szijj Réka</t>
  </si>
  <si>
    <t>Papp Dávid</t>
  </si>
  <si>
    <t>Rubinszky Zsóka</t>
  </si>
  <si>
    <t>Kadza Marina</t>
  </si>
  <si>
    <t>Horváth Anita</t>
  </si>
  <si>
    <t>Kékesi-Pénzes Renáta</t>
  </si>
  <si>
    <t>Kerekes Máté</t>
  </si>
  <si>
    <t>Kovács Petra</t>
  </si>
  <si>
    <t>Györkefalvi Róbertné</t>
  </si>
  <si>
    <t>kontroll, jóind. Növ</t>
  </si>
  <si>
    <t>Demjén Klaudia</t>
  </si>
  <si>
    <t>Erdősi Flóra</t>
  </si>
  <si>
    <t>Juhász Lilla</t>
  </si>
  <si>
    <t>Rtg</t>
  </si>
  <si>
    <t>Bónis Józsefné</t>
  </si>
  <si>
    <t>Szerencsés Ágnes</t>
  </si>
  <si>
    <t>Leveleki Illésné</t>
  </si>
  <si>
    <t>Dr. Pomogyi László</t>
  </si>
  <si>
    <t>vizit,Rtg</t>
  </si>
  <si>
    <t>Várnai Dzsennifer</t>
  </si>
  <si>
    <t>Erdőhegyi Lili</t>
  </si>
  <si>
    <t>Antal Csanád</t>
  </si>
  <si>
    <t>kontroll,labor</t>
  </si>
  <si>
    <t>Sándor Mór</t>
  </si>
  <si>
    <t>Kovács Zoltán</t>
  </si>
  <si>
    <t>vizit,labor,RÁD</t>
  </si>
  <si>
    <t>Hevesi Viktória Anna</t>
  </si>
  <si>
    <t>vizit,mellkas rtg,labor,LF</t>
  </si>
  <si>
    <t>Faragó Éva</t>
  </si>
  <si>
    <t>labor (dolgozói kedv.)</t>
  </si>
  <si>
    <t>Dr Békefi Veronika</t>
  </si>
  <si>
    <t>Salazar Maria</t>
  </si>
  <si>
    <t>Orosz Tamás</t>
  </si>
  <si>
    <t>Géczyné Rusz Ágnes</t>
  </si>
  <si>
    <t>Kriska-Sali Szilvia</t>
  </si>
  <si>
    <t>Varga Lotti</t>
  </si>
  <si>
    <t>Szerafin Bea</t>
  </si>
  <si>
    <t>Parádi Bertalan István</t>
  </si>
  <si>
    <t>Földi Nara Szófia</t>
  </si>
  <si>
    <t>Bütösi Bálint</t>
  </si>
  <si>
    <t>Befizető</t>
  </si>
  <si>
    <t>Cél</t>
  </si>
  <si>
    <t xml:space="preserve">Összeg </t>
  </si>
  <si>
    <t>Szabóné Márton Judit</t>
  </si>
  <si>
    <t>Szabó Sándor Mátyás</t>
  </si>
  <si>
    <t>Szarvasné Hrubecz Beatrix</t>
  </si>
  <si>
    <t>vizit (táv)</t>
  </si>
  <si>
    <t>Bárdos Zoltán</t>
  </si>
  <si>
    <t>Marosi Veronika</t>
  </si>
  <si>
    <t>Pázmándi Anett</t>
  </si>
  <si>
    <t>Kovács-Lippai Klaudia</t>
  </si>
  <si>
    <t>vizit+LF+rtg</t>
  </si>
  <si>
    <t>Németh Dániel</t>
  </si>
  <si>
    <t>Butty Bence</t>
  </si>
  <si>
    <t>Domonkos Benedek Péter</t>
  </si>
  <si>
    <t>Kádár Sándor</t>
  </si>
  <si>
    <t>Szentkuti Rita</t>
  </si>
  <si>
    <t xml:space="preserve">Tilk Károly </t>
  </si>
  <si>
    <t>felújítás</t>
  </si>
  <si>
    <t>K&amp;H Bank Zrt</t>
  </si>
  <si>
    <t>tele konz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</si>
</sst>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#,##0\ &quot;Ft&quot;;[Red]\-#,##0\ &quot;Ft&quot;"/>
    <numFmt numFmtId="164" formatCode="#,##0&quot; Ft&quot;"/>
    <numFmt numFmtId="165" formatCode="yyyy\-mm\-dd;@"/>
    <numFmt numFmtId="166" formatCode="#,##0&quot; Ft&quot;;[Red]\-#,##0&quot; Ft&quot;"/>
    <numFmt numFmtId="167" formatCode="mmm\ d/"/>
    <numFmt numFmtId="168" formatCode="#,##0\ &quot;Ft&quot;"/>
  </numFmts>
  <fonts count="1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4"/>
      <color theme="1"/>
      <name val="Times New Roman"/>
      <family val="1"/>
      <charset val="238"/>
    </font>
    <font>
      <sz val="14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6">
    <border>
      <left/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97">
    <xf numFmtId="0" fontId="0" fillId="0" borderId="0" xfId="0"/>
    <xf numFmtId="0" fontId="10" fillId="0" borderId="0" xfId="0" applyFont="1"/>
    <xf numFmtId="164" fontId="10" fillId="0" borderId="0" xfId="0" applyNumberFormat="1" applyFont="1"/>
    <xf numFmtId="0" fontId="11" fillId="0" borderId="0" xfId="0" applyFont="1"/>
    <xf numFmtId="165" fontId="10" fillId="2" borderId="0" xfId="0" applyNumberFormat="1" applyFont="1" applyFill="1"/>
    <xf numFmtId="0" fontId="10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164" fontId="10" fillId="0" borderId="4" xfId="0" applyNumberFormat="1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164" fontId="10" fillId="0" borderId="9" xfId="0" applyNumberFormat="1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12" xfId="0" applyFont="1" applyBorder="1"/>
    <xf numFmtId="164" fontId="10" fillId="0" borderId="13" xfId="0" applyNumberFormat="1" applyFont="1" applyBorder="1"/>
    <xf numFmtId="0" fontId="10" fillId="0" borderId="14" xfId="0" applyFont="1" applyBorder="1"/>
    <xf numFmtId="0" fontId="10" fillId="0" borderId="15" xfId="0" applyFont="1" applyBorder="1"/>
    <xf numFmtId="0" fontId="10" fillId="0" borderId="16" xfId="0" applyFont="1" applyBorder="1"/>
    <xf numFmtId="164" fontId="10" fillId="0" borderId="17" xfId="0" applyNumberFormat="1" applyFont="1" applyBorder="1"/>
    <xf numFmtId="0" fontId="10" fillId="0" borderId="18" xfId="0" applyFont="1" applyBorder="1"/>
    <xf numFmtId="0" fontId="10" fillId="0" borderId="19" xfId="0" applyFont="1" applyBorder="1"/>
    <xf numFmtId="0" fontId="10" fillId="0" borderId="20" xfId="0" applyFont="1" applyBorder="1"/>
    <xf numFmtId="164" fontId="10" fillId="0" borderId="21" xfId="0" applyNumberFormat="1" applyFont="1" applyBorder="1"/>
    <xf numFmtId="0" fontId="10" fillId="0" borderId="22" xfId="0" applyFont="1" applyBorder="1"/>
    <xf numFmtId="164" fontId="10" fillId="0" borderId="23" xfId="0" applyNumberFormat="1" applyFont="1" applyBorder="1"/>
    <xf numFmtId="0" fontId="10" fillId="0" borderId="23" xfId="0" applyFont="1" applyBorder="1"/>
    <xf numFmtId="164" fontId="10" fillId="4" borderId="7" xfId="0" applyNumberFormat="1" applyFont="1" applyFill="1" applyBorder="1"/>
    <xf numFmtId="0" fontId="10" fillId="4" borderId="24" xfId="0" applyFont="1" applyFill="1" applyBorder="1"/>
    <xf numFmtId="0" fontId="10" fillId="4" borderId="25" xfId="0" applyFont="1" applyFill="1" applyBorder="1"/>
    <xf numFmtId="0" fontId="10" fillId="4" borderId="26" xfId="0" applyFont="1" applyFill="1" applyBorder="1"/>
    <xf numFmtId="164" fontId="11" fillId="3" borderId="26" xfId="0" applyNumberFormat="1" applyFont="1" applyFill="1" applyBorder="1"/>
    <xf numFmtId="3" fontId="10" fillId="0" borderId="0" xfId="0" applyNumberFormat="1" applyFont="1"/>
    <xf numFmtId="164" fontId="11" fillId="0" borderId="0" xfId="0" applyNumberFormat="1" applyFont="1"/>
    <xf numFmtId="0" fontId="10" fillId="0" borderId="27" xfId="0" applyFont="1" applyBorder="1"/>
    <xf numFmtId="0" fontId="10" fillId="0" borderId="29" xfId="0" applyFont="1" applyBorder="1"/>
    <xf numFmtId="164" fontId="10" fillId="4" borderId="31" xfId="0" applyNumberFormat="1" applyFont="1" applyFill="1" applyBorder="1"/>
    <xf numFmtId="164" fontId="10" fillId="4" borderId="25" xfId="0" applyNumberFormat="1" applyFont="1" applyFill="1" applyBorder="1"/>
    <xf numFmtId="166" fontId="10" fillId="0" borderId="30" xfId="0" applyNumberFormat="1" applyFont="1" applyBorder="1"/>
    <xf numFmtId="0" fontId="10" fillId="0" borderId="28" xfId="0" applyFont="1" applyBorder="1"/>
    <xf numFmtId="0" fontId="11" fillId="0" borderId="39" xfId="0" applyFont="1" applyBorder="1"/>
    <xf numFmtId="0" fontId="10" fillId="0" borderId="40" xfId="0" applyFont="1" applyBorder="1"/>
    <xf numFmtId="164" fontId="10" fillId="0" borderId="40" xfId="0" applyNumberFormat="1" applyFont="1" applyBorder="1"/>
    <xf numFmtId="164" fontId="10" fillId="0" borderId="41" xfId="0" applyNumberFormat="1" applyFont="1" applyBorder="1"/>
    <xf numFmtId="0" fontId="11" fillId="7" borderId="0" xfId="0" applyFont="1" applyFill="1"/>
    <xf numFmtId="0" fontId="10" fillId="7" borderId="0" xfId="0" applyFont="1" applyFill="1"/>
    <xf numFmtId="0" fontId="11" fillId="0" borderId="42" xfId="0" applyFont="1" applyBorder="1"/>
    <xf numFmtId="164" fontId="10" fillId="0" borderId="43" xfId="0" applyNumberFormat="1" applyFont="1" applyBorder="1"/>
    <xf numFmtId="0" fontId="11" fillId="5" borderId="0" xfId="0" applyFont="1" applyFill="1"/>
    <xf numFmtId="164" fontId="11" fillId="5" borderId="0" xfId="0" applyNumberFormat="1" applyFont="1" applyFill="1"/>
    <xf numFmtId="168" fontId="11" fillId="0" borderId="0" xfId="0" applyNumberFormat="1" applyFont="1"/>
    <xf numFmtId="0" fontId="10" fillId="0" borderId="42" xfId="0" applyFont="1" applyBorder="1"/>
    <xf numFmtId="168" fontId="10" fillId="0" borderId="0" xfId="0" applyNumberFormat="1" applyFont="1"/>
    <xf numFmtId="0" fontId="11" fillId="8" borderId="0" xfId="0" applyFont="1" applyFill="1"/>
    <xf numFmtId="0" fontId="10" fillId="8" borderId="0" xfId="0" applyFont="1" applyFill="1"/>
    <xf numFmtId="6" fontId="11" fillId="5" borderId="0" xfId="0" applyNumberFormat="1" applyFont="1" applyFill="1"/>
    <xf numFmtId="0" fontId="10" fillId="0" borderId="44" xfId="0" applyFont="1" applyBorder="1"/>
    <xf numFmtId="0" fontId="10" fillId="0" borderId="45" xfId="0" applyFont="1" applyBorder="1"/>
    <xf numFmtId="164" fontId="10" fillId="0" borderId="45" xfId="0" applyNumberFormat="1" applyFont="1" applyBorder="1"/>
    <xf numFmtId="164" fontId="10" fillId="0" borderId="46" xfId="0" applyNumberFormat="1" applyFont="1" applyBorder="1"/>
    <xf numFmtId="0" fontId="13" fillId="0" borderId="0" xfId="0" applyFont="1"/>
    <xf numFmtId="164" fontId="13" fillId="0" borderId="0" xfId="0" applyNumberFormat="1" applyFont="1"/>
    <xf numFmtId="0" fontId="12" fillId="0" borderId="0" xfId="0" applyFont="1" applyAlignment="1">
      <alignment vertical="top" wrapText="1"/>
    </xf>
    <xf numFmtId="6" fontId="0" fillId="0" borderId="0" xfId="0" applyNumberFormat="1"/>
    <xf numFmtId="0" fontId="11" fillId="0" borderId="30" xfId="0" applyFont="1" applyBorder="1" applyAlignment="1">
      <alignment horizontal="center"/>
    </xf>
    <xf numFmtId="164" fontId="10" fillId="0" borderId="32" xfId="0" applyNumberFormat="1" applyFont="1" applyBorder="1"/>
    <xf numFmtId="0" fontId="12" fillId="6" borderId="45" xfId="0" applyFont="1" applyFill="1" applyBorder="1"/>
    <xf numFmtId="0" fontId="0" fillId="6" borderId="45" xfId="0" applyFill="1" applyBorder="1"/>
    <xf numFmtId="6" fontId="12" fillId="0" borderId="0" xfId="0" applyNumberFormat="1" applyFont="1"/>
    <xf numFmtId="0" fontId="12" fillId="0" borderId="0" xfId="0" applyFont="1"/>
    <xf numFmtId="0" fontId="10" fillId="0" borderId="10" xfId="0" applyFont="1" applyBorder="1" applyProtection="1">
      <protection locked="0"/>
    </xf>
    <xf numFmtId="0" fontId="10" fillId="0" borderId="11" xfId="0" applyFont="1" applyBorder="1" applyProtection="1">
      <protection locked="0"/>
    </xf>
    <xf numFmtId="0" fontId="10" fillId="0" borderId="12" xfId="0" applyFont="1" applyBorder="1" applyProtection="1">
      <protection locked="0"/>
    </xf>
    <xf numFmtId="164" fontId="10" fillId="0" borderId="33" xfId="0" applyNumberFormat="1" applyFont="1" applyBorder="1" applyProtection="1">
      <protection locked="0"/>
    </xf>
    <xf numFmtId="164" fontId="10" fillId="0" borderId="13" xfId="0" applyNumberFormat="1" applyFont="1" applyBorder="1" applyProtection="1">
      <protection locked="0"/>
    </xf>
    <xf numFmtId="0" fontId="10" fillId="0" borderId="0" xfId="0" applyFont="1" applyProtection="1">
      <protection locked="0"/>
    </xf>
    <xf numFmtId="164" fontId="10" fillId="0" borderId="0" xfId="0" applyNumberFormat="1" applyFont="1" applyProtection="1">
      <protection locked="0"/>
    </xf>
    <xf numFmtId="0" fontId="10" fillId="0" borderId="27" xfId="0" applyFont="1" applyBorder="1" applyProtection="1">
      <protection locked="0"/>
    </xf>
    <xf numFmtId="0" fontId="10" fillId="0" borderId="28" xfId="0" applyFont="1" applyBorder="1" applyProtection="1">
      <protection locked="0"/>
    </xf>
    <xf numFmtId="0" fontId="10" fillId="0" borderId="29" xfId="0" applyFont="1" applyBorder="1" applyProtection="1">
      <protection locked="0"/>
    </xf>
    <xf numFmtId="164" fontId="10" fillId="0" borderId="34" xfId="0" applyNumberFormat="1" applyFont="1" applyBorder="1" applyProtection="1">
      <protection locked="0"/>
    </xf>
    <xf numFmtId="164" fontId="10" fillId="0" borderId="30" xfId="0" applyNumberFormat="1" applyFont="1" applyBorder="1" applyProtection="1">
      <protection locked="0"/>
    </xf>
    <xf numFmtId="167" fontId="10" fillId="0" borderId="11" xfId="0" applyNumberFormat="1" applyFont="1" applyBorder="1" applyProtection="1">
      <protection locked="0"/>
    </xf>
    <xf numFmtId="0" fontId="10" fillId="0" borderId="48" xfId="0" applyFont="1" applyBorder="1" applyProtection="1">
      <protection locked="0"/>
    </xf>
    <xf numFmtId="0" fontId="10" fillId="0" borderId="49" xfId="0" applyFont="1" applyBorder="1" applyProtection="1">
      <protection locked="0"/>
    </xf>
    <xf numFmtId="0" fontId="10" fillId="0" borderId="47" xfId="0" applyFont="1" applyBorder="1" applyProtection="1">
      <protection locked="0"/>
    </xf>
    <xf numFmtId="0" fontId="10" fillId="0" borderId="8" xfId="0" applyFont="1" applyBorder="1" applyProtection="1">
      <protection locked="0"/>
    </xf>
    <xf numFmtId="0" fontId="10" fillId="0" borderId="14" xfId="0" applyFont="1" applyBorder="1" applyProtection="1">
      <protection locked="0"/>
    </xf>
    <xf numFmtId="0" fontId="10" fillId="0" borderId="15" xfId="0" applyFont="1" applyBorder="1" applyProtection="1">
      <protection locked="0"/>
    </xf>
    <xf numFmtId="164" fontId="10" fillId="0" borderId="35" xfId="0" applyNumberFormat="1" applyFont="1" applyBorder="1" applyProtection="1">
      <protection locked="0"/>
    </xf>
    <xf numFmtId="164" fontId="10" fillId="0" borderId="17" xfId="0" applyNumberFormat="1" applyFont="1" applyBorder="1" applyProtection="1">
      <protection locked="0"/>
    </xf>
    <xf numFmtId="0" fontId="10" fillId="0" borderId="16" xfId="0" applyFont="1" applyBorder="1" applyProtection="1">
      <protection locked="0"/>
    </xf>
    <xf numFmtId="0" fontId="0" fillId="0" borderId="0" xfId="0" applyProtection="1">
      <protection locked="0"/>
    </xf>
    <xf numFmtId="6" fontId="0" fillId="0" borderId="0" xfId="0" applyNumberFormat="1" applyProtection="1">
      <protection locked="0"/>
    </xf>
    <xf numFmtId="6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6" fontId="12" fillId="5" borderId="40" xfId="0" applyNumberFormat="1" applyFont="1" applyFill="1" applyBorder="1" applyProtection="1">
      <protection locked="0"/>
    </xf>
    <xf numFmtId="0" fontId="10" fillId="0" borderId="50" xfId="0" applyFont="1" applyBorder="1" applyProtection="1">
      <protection locked="0"/>
    </xf>
    <xf numFmtId="16" fontId="10" fillId="0" borderId="49" xfId="0" applyNumberFormat="1" applyFont="1" applyBorder="1" applyProtection="1">
      <protection locked="0"/>
    </xf>
    <xf numFmtId="0" fontId="10" fillId="0" borderId="52" xfId="0" applyFont="1" applyBorder="1" applyProtection="1">
      <protection locked="0"/>
    </xf>
    <xf numFmtId="0" fontId="10" fillId="0" borderId="53" xfId="0" applyFont="1" applyBorder="1" applyProtection="1">
      <protection locked="0"/>
    </xf>
    <xf numFmtId="0" fontId="10" fillId="0" borderId="54" xfId="0" applyFont="1" applyBorder="1" applyProtection="1">
      <protection locked="0"/>
    </xf>
    <xf numFmtId="0" fontId="10" fillId="0" borderId="55" xfId="0" applyFont="1" applyBorder="1" applyProtection="1">
      <protection locked="0"/>
    </xf>
    <xf numFmtId="164" fontId="10" fillId="0" borderId="31" xfId="0" applyNumberFormat="1" applyFont="1" applyBorder="1" applyProtection="1">
      <protection locked="0"/>
    </xf>
    <xf numFmtId="164" fontId="10" fillId="0" borderId="57" xfId="0" applyNumberFormat="1" applyFont="1" applyBorder="1" applyProtection="1">
      <protection locked="0"/>
    </xf>
    <xf numFmtId="0" fontId="10" fillId="0" borderId="58" xfId="0" applyFont="1" applyBorder="1" applyProtection="1">
      <protection locked="0"/>
    </xf>
    <xf numFmtId="0" fontId="10" fillId="0" borderId="56" xfId="0" applyFont="1" applyBorder="1" applyProtection="1">
      <protection locked="0"/>
    </xf>
    <xf numFmtId="0" fontId="10" fillId="0" borderId="33" xfId="0" applyFont="1" applyBorder="1" applyProtection="1">
      <protection locked="0"/>
    </xf>
    <xf numFmtId="0" fontId="10" fillId="0" borderId="59" xfId="0" applyFont="1" applyBorder="1"/>
    <xf numFmtId="0" fontId="10" fillId="0" borderId="60" xfId="0" applyFont="1" applyBorder="1" applyProtection="1">
      <protection locked="0"/>
    </xf>
    <xf numFmtId="0" fontId="10" fillId="0" borderId="61" xfId="0" applyFont="1" applyBorder="1" applyProtection="1">
      <protection locked="0"/>
    </xf>
    <xf numFmtId="164" fontId="10" fillId="0" borderId="62" xfId="0" applyNumberFormat="1" applyFont="1" applyBorder="1" applyProtection="1">
      <protection locked="0"/>
    </xf>
    <xf numFmtId="0" fontId="10" fillId="0" borderId="63" xfId="0" applyFont="1" applyBorder="1" applyProtection="1">
      <protection locked="0"/>
    </xf>
    <xf numFmtId="164" fontId="10" fillId="0" borderId="64" xfId="0" applyNumberFormat="1" applyFont="1" applyBorder="1" applyProtection="1">
      <protection locked="0"/>
    </xf>
    <xf numFmtId="164" fontId="10" fillId="0" borderId="65" xfId="0" applyNumberFormat="1" applyFont="1" applyBorder="1" applyProtection="1">
      <protection locked="0"/>
    </xf>
    <xf numFmtId="164" fontId="10" fillId="0" borderId="66" xfId="0" applyNumberFormat="1" applyFont="1" applyBorder="1" applyProtection="1">
      <protection locked="0"/>
    </xf>
    <xf numFmtId="164" fontId="10" fillId="0" borderId="67" xfId="0" applyNumberFormat="1" applyFont="1" applyBorder="1" applyProtection="1">
      <protection locked="0"/>
    </xf>
    <xf numFmtId="0" fontId="10" fillId="0" borderId="69" xfId="0" applyFont="1" applyBorder="1" applyProtection="1">
      <protection locked="0"/>
    </xf>
    <xf numFmtId="0" fontId="10" fillId="0" borderId="68" xfId="0" applyFont="1" applyBorder="1" applyProtection="1">
      <protection locked="0"/>
    </xf>
    <xf numFmtId="0" fontId="11" fillId="0" borderId="62" xfId="0" applyFont="1" applyBorder="1" applyAlignment="1">
      <alignment horizontal="center"/>
    </xf>
    <xf numFmtId="0" fontId="10" fillId="0" borderId="73" xfId="0" applyFont="1" applyBorder="1"/>
    <xf numFmtId="0" fontId="10" fillId="0" borderId="74" xfId="0" applyFont="1" applyBorder="1"/>
    <xf numFmtId="164" fontId="10" fillId="0" borderId="75" xfId="0" applyNumberFormat="1" applyFont="1" applyBorder="1"/>
    <xf numFmtId="164" fontId="10" fillId="0" borderId="76" xfId="0" applyNumberFormat="1" applyFont="1" applyBorder="1"/>
    <xf numFmtId="0" fontId="10" fillId="0" borderId="78" xfId="0" applyFont="1" applyBorder="1" applyProtection="1">
      <protection locked="0"/>
    </xf>
    <xf numFmtId="0" fontId="10" fillId="0" borderId="79" xfId="0" applyFont="1" applyBorder="1"/>
    <xf numFmtId="0" fontId="10" fillId="0" borderId="81" xfId="0" applyFont="1" applyBorder="1" applyProtection="1">
      <protection locked="0"/>
    </xf>
    <xf numFmtId="164" fontId="10" fillId="0" borderId="80" xfId="0" applyNumberFormat="1" applyFont="1" applyBorder="1" applyProtection="1">
      <protection locked="0"/>
    </xf>
    <xf numFmtId="164" fontId="10" fillId="0" borderId="51" xfId="0" applyNumberFormat="1" applyFont="1" applyBorder="1" applyProtection="1">
      <protection locked="0"/>
    </xf>
    <xf numFmtId="0" fontId="10" fillId="0" borderId="82" xfId="0" applyFont="1" applyBorder="1" applyProtection="1">
      <protection locked="0"/>
    </xf>
    <xf numFmtId="0" fontId="10" fillId="0" borderId="77" xfId="0" applyFont="1" applyBorder="1" applyProtection="1">
      <protection locked="0"/>
    </xf>
    <xf numFmtId="164" fontId="10" fillId="0" borderId="83" xfId="0" applyNumberFormat="1" applyFont="1" applyBorder="1" applyProtection="1">
      <protection locked="0"/>
    </xf>
    <xf numFmtId="164" fontId="10" fillId="0" borderId="84" xfId="0" applyNumberFormat="1" applyFont="1" applyBorder="1" applyProtection="1">
      <protection locked="0"/>
    </xf>
    <xf numFmtId="0" fontId="10" fillId="7" borderId="0" xfId="0" applyFont="1" applyFill="1" applyProtection="1">
      <protection locked="0"/>
    </xf>
    <xf numFmtId="0" fontId="10" fillId="0" borderId="85" xfId="0" applyFont="1" applyBorder="1" applyProtection="1">
      <protection locked="0"/>
    </xf>
    <xf numFmtId="0" fontId="10" fillId="0" borderId="23" xfId="0" applyFont="1" applyBorder="1" applyProtection="1">
      <protection locked="0"/>
    </xf>
    <xf numFmtId="0" fontId="10" fillId="0" borderId="22" xfId="0" applyFont="1" applyBorder="1" applyProtection="1">
      <protection locked="0"/>
    </xf>
    <xf numFmtId="0" fontId="10" fillId="0" borderId="86" xfId="0" applyFont="1" applyBorder="1" applyProtection="1">
      <protection locked="0"/>
    </xf>
    <xf numFmtId="0" fontId="10" fillId="0" borderId="87" xfId="0" applyFont="1" applyBorder="1" applyProtection="1">
      <protection locked="0"/>
    </xf>
    <xf numFmtId="0" fontId="10" fillId="0" borderId="88" xfId="0" applyFont="1" applyBorder="1" applyProtection="1">
      <protection locked="0"/>
    </xf>
    <xf numFmtId="164" fontId="10" fillId="0" borderId="89" xfId="0" applyNumberFormat="1" applyFont="1" applyBorder="1" applyProtection="1">
      <protection locked="0"/>
    </xf>
    <xf numFmtId="164" fontId="10" fillId="0" borderId="90" xfId="0" applyNumberFormat="1" applyFont="1" applyBorder="1" applyProtection="1">
      <protection locked="0"/>
    </xf>
    <xf numFmtId="0" fontId="14" fillId="0" borderId="0" xfId="0" applyFont="1"/>
    <xf numFmtId="6" fontId="10" fillId="7" borderId="0" xfId="0" applyNumberFormat="1" applyFont="1" applyFill="1"/>
    <xf numFmtId="0" fontId="10" fillId="0" borderId="91" xfId="0" applyFont="1" applyBorder="1" applyProtection="1">
      <protection locked="0"/>
    </xf>
    <xf numFmtId="0" fontId="10" fillId="0" borderId="92" xfId="0" applyFont="1" applyBorder="1" applyProtection="1">
      <protection locked="0"/>
    </xf>
    <xf numFmtId="164" fontId="10" fillId="0" borderId="9" xfId="0" applyNumberFormat="1" applyFont="1" applyBorder="1" applyProtection="1">
      <protection locked="0"/>
    </xf>
    <xf numFmtId="0" fontId="10" fillId="0" borderId="93" xfId="0" applyFont="1" applyBorder="1" applyProtection="1">
      <protection locked="0"/>
    </xf>
    <xf numFmtId="0" fontId="14" fillId="0" borderId="93" xfId="0" applyFont="1" applyBorder="1"/>
    <xf numFmtId="0" fontId="10" fillId="0" borderId="94" xfId="0" applyFont="1" applyBorder="1" applyProtection="1">
      <protection locked="0"/>
    </xf>
    <xf numFmtId="164" fontId="10" fillId="0" borderId="47" xfId="0" applyNumberFormat="1" applyFont="1" applyBorder="1" applyProtection="1">
      <protection locked="0"/>
    </xf>
    <xf numFmtId="164" fontId="10" fillId="9" borderId="33" xfId="0" applyNumberFormat="1" applyFont="1" applyFill="1" applyBorder="1" applyProtection="1">
      <protection locked="0"/>
    </xf>
    <xf numFmtId="0" fontId="10" fillId="0" borderId="95" xfId="0" applyFont="1" applyBorder="1" applyProtection="1">
      <protection locked="0"/>
    </xf>
    <xf numFmtId="0" fontId="10" fillId="0" borderId="12" xfId="0" applyFont="1" applyBorder="1" applyAlignment="1" applyProtection="1">
      <alignment wrapText="1"/>
      <protection locked="0"/>
    </xf>
    <xf numFmtId="0" fontId="10" fillId="0" borderId="96" xfId="0" applyFont="1" applyBorder="1" applyProtection="1">
      <protection locked="0"/>
    </xf>
    <xf numFmtId="0" fontId="10" fillId="0" borderId="97" xfId="0" applyFont="1" applyBorder="1" applyProtection="1">
      <protection locked="0"/>
    </xf>
    <xf numFmtId="164" fontId="10" fillId="9" borderId="31" xfId="0" applyNumberFormat="1" applyFont="1" applyFill="1" applyBorder="1" applyProtection="1">
      <protection locked="0"/>
    </xf>
    <xf numFmtId="164" fontId="10" fillId="0" borderId="98" xfId="0" applyNumberFormat="1" applyFont="1" applyBorder="1" applyProtection="1">
      <protection locked="0"/>
    </xf>
    <xf numFmtId="0" fontId="10" fillId="0" borderId="99" xfId="0" applyFont="1" applyBorder="1" applyProtection="1">
      <protection locked="0"/>
    </xf>
    <xf numFmtId="0" fontId="10" fillId="0" borderId="90" xfId="0" applyFont="1" applyBorder="1" applyProtection="1">
      <protection locked="0"/>
    </xf>
    <xf numFmtId="164" fontId="10" fillId="9" borderId="91" xfId="0" applyNumberFormat="1" applyFont="1" applyFill="1" applyBorder="1" applyProtection="1">
      <protection locked="0"/>
    </xf>
    <xf numFmtId="0" fontId="10" fillId="0" borderId="100" xfId="0" applyFont="1" applyBorder="1" applyProtection="1">
      <protection locked="0"/>
    </xf>
    <xf numFmtId="6" fontId="10" fillId="9" borderId="0" xfId="0" applyNumberFormat="1" applyFont="1" applyFill="1" applyProtection="1">
      <protection locked="0"/>
    </xf>
    <xf numFmtId="164" fontId="10" fillId="9" borderId="67" xfId="0" applyNumberFormat="1" applyFont="1" applyFill="1" applyBorder="1" applyProtection="1">
      <protection locked="0"/>
    </xf>
    <xf numFmtId="0" fontId="10" fillId="9" borderId="65" xfId="0" applyFont="1" applyFill="1" applyBorder="1" applyProtection="1">
      <protection locked="0"/>
    </xf>
    <xf numFmtId="0" fontId="10" fillId="9" borderId="94" xfId="0" applyFont="1" applyFill="1" applyBorder="1" applyProtection="1">
      <protection locked="0"/>
    </xf>
    <xf numFmtId="0" fontId="10" fillId="9" borderId="50" xfId="0" applyFont="1" applyFill="1" applyBorder="1" applyProtection="1">
      <protection locked="0"/>
    </xf>
    <xf numFmtId="0" fontId="10" fillId="9" borderId="54" xfId="0" applyFont="1" applyFill="1" applyBorder="1" applyProtection="1">
      <protection locked="0"/>
    </xf>
    <xf numFmtId="0" fontId="10" fillId="9" borderId="14" xfId="0" applyFont="1" applyFill="1" applyBorder="1" applyProtection="1">
      <protection locked="0"/>
    </xf>
    <xf numFmtId="0" fontId="15" fillId="0" borderId="0" xfId="0" applyFont="1"/>
    <xf numFmtId="164" fontId="10" fillId="0" borderId="91" xfId="0" applyNumberFormat="1" applyFont="1" applyBorder="1" applyProtection="1">
      <protection locked="0"/>
    </xf>
    <xf numFmtId="6" fontId="10" fillId="0" borderId="0" xfId="0" applyNumberFormat="1" applyFont="1" applyProtection="1">
      <protection locked="0"/>
    </xf>
    <xf numFmtId="0" fontId="10" fillId="0" borderId="101" xfId="0" applyFont="1" applyBorder="1"/>
    <xf numFmtId="0" fontId="10" fillId="0" borderId="65" xfId="0" applyFont="1" applyBorder="1" applyProtection="1">
      <protection locked="0"/>
    </xf>
    <xf numFmtId="164" fontId="10" fillId="0" borderId="102" xfId="0" applyNumberFormat="1" applyFont="1" applyBorder="1" applyProtection="1">
      <protection locked="0"/>
    </xf>
    <xf numFmtId="164" fontId="10" fillId="9" borderId="57" xfId="0" applyNumberFormat="1" applyFont="1" applyFill="1" applyBorder="1" applyProtection="1">
      <protection locked="0"/>
    </xf>
    <xf numFmtId="164" fontId="10" fillId="9" borderId="17" xfId="0" applyNumberFormat="1" applyFont="1" applyFill="1" applyBorder="1" applyProtection="1">
      <protection locked="0"/>
    </xf>
    <xf numFmtId="164" fontId="10" fillId="9" borderId="13" xfId="0" applyNumberFormat="1" applyFont="1" applyFill="1" applyBorder="1" applyProtection="1">
      <protection locked="0"/>
    </xf>
    <xf numFmtId="164" fontId="10" fillId="9" borderId="98" xfId="0" applyNumberFormat="1" applyFont="1" applyFill="1" applyBorder="1" applyProtection="1">
      <protection locked="0"/>
    </xf>
    <xf numFmtId="164" fontId="10" fillId="9" borderId="64" xfId="0" applyNumberFormat="1" applyFont="1" applyFill="1" applyBorder="1" applyProtection="1">
      <protection locked="0"/>
    </xf>
    <xf numFmtId="0" fontId="10" fillId="0" borderId="103" xfId="0" applyFont="1" applyBorder="1" applyProtection="1">
      <protection locked="0"/>
    </xf>
    <xf numFmtId="0" fontId="16" fillId="0" borderId="96" xfId="0" applyFont="1" applyBorder="1" applyProtection="1">
      <protection locked="0"/>
    </xf>
    <xf numFmtId="0" fontId="16" fillId="0" borderId="97" xfId="0" applyFont="1" applyBorder="1" applyProtection="1">
      <protection locked="0"/>
    </xf>
    <xf numFmtId="164" fontId="16" fillId="9" borderId="31" xfId="0" applyNumberFormat="1" applyFont="1" applyFill="1" applyBorder="1" applyProtection="1">
      <protection locked="0"/>
    </xf>
    <xf numFmtId="164" fontId="16" fillId="0" borderId="98" xfId="0" applyNumberFormat="1" applyFont="1" applyBorder="1" applyProtection="1">
      <protection locked="0"/>
    </xf>
    <xf numFmtId="0" fontId="16" fillId="0" borderId="99" xfId="0" applyFont="1" applyBorder="1" applyProtection="1">
      <protection locked="0"/>
    </xf>
    <xf numFmtId="0" fontId="16" fillId="0" borderId="50" xfId="0" applyFont="1" applyBorder="1" applyProtection="1">
      <protection locked="0"/>
    </xf>
    <xf numFmtId="164" fontId="16" fillId="9" borderId="91" xfId="0" applyNumberFormat="1" applyFont="1" applyFill="1" applyBorder="1" applyProtection="1">
      <protection locked="0"/>
    </xf>
    <xf numFmtId="164" fontId="16" fillId="0" borderId="64" xfId="0" applyNumberFormat="1" applyFont="1" applyBorder="1" applyProtection="1">
      <protection locked="0"/>
    </xf>
    <xf numFmtId="0" fontId="16" fillId="0" borderId="103" xfId="0" applyFont="1" applyBorder="1" applyProtection="1">
      <protection locked="0"/>
    </xf>
    <xf numFmtId="0" fontId="16" fillId="0" borderId="100" xfId="0" applyFont="1" applyBorder="1" applyProtection="1">
      <protection locked="0"/>
    </xf>
    <xf numFmtId="0" fontId="16" fillId="0" borderId="86" xfId="0" applyFont="1" applyBorder="1" applyProtection="1">
      <protection locked="0"/>
    </xf>
    <xf numFmtId="164" fontId="16" fillId="0" borderId="33" xfId="0" applyNumberFormat="1" applyFont="1" applyBorder="1" applyProtection="1">
      <protection locked="0"/>
    </xf>
    <xf numFmtId="164" fontId="16" fillId="9" borderId="67" xfId="0" applyNumberFormat="1" applyFont="1" applyFill="1" applyBorder="1" applyProtection="1">
      <protection locked="0"/>
    </xf>
    <xf numFmtId="0" fontId="16" fillId="0" borderId="63" xfId="0" applyFont="1" applyBorder="1" applyProtection="1">
      <protection locked="0"/>
    </xf>
    <xf numFmtId="0" fontId="16" fillId="0" borderId="90" xfId="0" applyFont="1" applyBorder="1" applyProtection="1">
      <protection locked="0"/>
    </xf>
    <xf numFmtId="0" fontId="16" fillId="0" borderId="12" xfId="0" applyFont="1" applyBorder="1" applyProtection="1">
      <protection locked="0"/>
    </xf>
    <xf numFmtId="0" fontId="16" fillId="9" borderId="65" xfId="0" applyFont="1" applyFill="1" applyBorder="1" applyProtection="1">
      <protection locked="0"/>
    </xf>
    <xf numFmtId="164" fontId="10" fillId="9" borderId="105" xfId="0" applyNumberFormat="1" applyFont="1" applyFill="1" applyBorder="1" applyProtection="1">
      <protection locked="0"/>
    </xf>
    <xf numFmtId="0" fontId="16" fillId="0" borderId="65" xfId="0" applyFont="1" applyBorder="1" applyProtection="1">
      <protection locked="0"/>
    </xf>
    <xf numFmtId="6" fontId="16" fillId="0" borderId="0" xfId="0" applyNumberFormat="1" applyFont="1" applyProtection="1">
      <protection locked="0"/>
    </xf>
    <xf numFmtId="0" fontId="10" fillId="0" borderId="106" xfId="0" applyFont="1" applyBorder="1" applyProtection="1">
      <protection locked="0"/>
    </xf>
    <xf numFmtId="164" fontId="10" fillId="9" borderId="107" xfId="0" applyNumberFormat="1" applyFont="1" applyFill="1" applyBorder="1" applyProtection="1">
      <protection locked="0"/>
    </xf>
    <xf numFmtId="0" fontId="16" fillId="0" borderId="108" xfId="0" applyFont="1" applyBorder="1" applyProtection="1">
      <protection locked="0"/>
    </xf>
    <xf numFmtId="164" fontId="16" fillId="9" borderId="103" xfId="0" applyNumberFormat="1" applyFont="1" applyFill="1" applyBorder="1" applyProtection="1">
      <protection locked="0"/>
    </xf>
    <xf numFmtId="164" fontId="16" fillId="9" borderId="89" xfId="0" applyNumberFormat="1" applyFont="1" applyFill="1" applyBorder="1" applyProtection="1">
      <protection locked="0"/>
    </xf>
    <xf numFmtId="164" fontId="16" fillId="0" borderId="109" xfId="0" applyNumberFormat="1" applyFont="1" applyBorder="1" applyProtection="1">
      <protection locked="0"/>
    </xf>
    <xf numFmtId="0" fontId="10" fillId="0" borderId="110" xfId="0" applyFont="1" applyBorder="1" applyProtection="1">
      <protection locked="0"/>
    </xf>
    <xf numFmtId="164" fontId="10" fillId="0" borderId="81" xfId="0" applyNumberFormat="1" applyFont="1" applyBorder="1" applyProtection="1">
      <protection locked="0"/>
    </xf>
    <xf numFmtId="164" fontId="10" fillId="0" borderId="50" xfId="0" applyNumberFormat="1" applyFont="1" applyBorder="1" applyProtection="1">
      <protection locked="0"/>
    </xf>
    <xf numFmtId="0" fontId="10" fillId="9" borderId="111" xfId="0" applyFont="1" applyFill="1" applyBorder="1" applyProtection="1">
      <protection locked="0"/>
    </xf>
    <xf numFmtId="164" fontId="10" fillId="0" borderId="112" xfId="0" applyNumberFormat="1" applyFont="1" applyBorder="1" applyProtection="1">
      <protection locked="0"/>
    </xf>
    <xf numFmtId="0" fontId="16" fillId="0" borderId="113" xfId="0" applyFont="1" applyBorder="1" applyProtection="1">
      <protection locked="0"/>
    </xf>
    <xf numFmtId="164" fontId="16" fillId="9" borderId="0" xfId="0" applyNumberFormat="1" applyFont="1" applyFill="1" applyProtection="1">
      <protection locked="0"/>
    </xf>
    <xf numFmtId="0" fontId="16" fillId="0" borderId="114" xfId="0" applyFont="1" applyBorder="1" applyProtection="1">
      <protection locked="0"/>
    </xf>
    <xf numFmtId="164" fontId="16" fillId="9" borderId="77" xfId="0" applyNumberFormat="1" applyFont="1" applyFill="1" applyBorder="1" applyProtection="1">
      <protection locked="0"/>
    </xf>
    <xf numFmtId="0" fontId="16" fillId="0" borderId="78" xfId="0" applyFont="1" applyBorder="1" applyProtection="1">
      <protection locked="0"/>
    </xf>
    <xf numFmtId="164" fontId="16" fillId="9" borderId="50" xfId="0" applyNumberFormat="1" applyFont="1" applyFill="1" applyBorder="1" applyProtection="1">
      <protection locked="0"/>
    </xf>
    <xf numFmtId="164" fontId="16" fillId="0" borderId="50" xfId="0" applyNumberFormat="1" applyFont="1" applyBorder="1" applyProtection="1">
      <protection locked="0"/>
    </xf>
    <xf numFmtId="164" fontId="10" fillId="9" borderId="50" xfId="0" applyNumberFormat="1" applyFont="1" applyFill="1" applyBorder="1" applyProtection="1">
      <protection locked="0"/>
    </xf>
    <xf numFmtId="6" fontId="10" fillId="9" borderId="50" xfId="0" applyNumberFormat="1" applyFont="1" applyFill="1" applyBorder="1" applyProtection="1">
      <protection locked="0"/>
    </xf>
    <xf numFmtId="164" fontId="10" fillId="0" borderId="115" xfId="0" applyNumberFormat="1" applyFont="1" applyBorder="1" applyProtection="1">
      <protection locked="0"/>
    </xf>
    <xf numFmtId="0" fontId="16" fillId="0" borderId="50" xfId="1" applyFont="1" applyBorder="1" applyProtection="1">
      <protection locked="0"/>
    </xf>
    <xf numFmtId="0" fontId="16" fillId="0" borderId="97" xfId="2" applyFont="1" applyBorder="1" applyProtection="1">
      <protection locked="0"/>
    </xf>
    <xf numFmtId="164" fontId="16" fillId="0" borderId="98" xfId="2" applyNumberFormat="1" applyFont="1" applyBorder="1" applyProtection="1">
      <protection locked="0"/>
    </xf>
    <xf numFmtId="0" fontId="16" fillId="0" borderId="12" xfId="2" applyFont="1" applyBorder="1" applyProtection="1">
      <protection locked="0"/>
    </xf>
    <xf numFmtId="0" fontId="16" fillId="0" borderId="99" xfId="2" applyFont="1" applyBorder="1" applyProtection="1">
      <protection locked="0"/>
    </xf>
    <xf numFmtId="0" fontId="16" fillId="0" borderId="50" xfId="2" applyFont="1" applyBorder="1" applyProtection="1">
      <protection locked="0"/>
    </xf>
    <xf numFmtId="164" fontId="16" fillId="9" borderId="91" xfId="2" applyNumberFormat="1" applyFont="1" applyFill="1" applyBorder="1" applyProtection="1">
      <protection locked="0"/>
    </xf>
    <xf numFmtId="164" fontId="16" fillId="0" borderId="64" xfId="2" applyNumberFormat="1" applyFont="1" applyBorder="1" applyProtection="1">
      <protection locked="0"/>
    </xf>
    <xf numFmtId="0" fontId="16" fillId="0" borderId="100" xfId="2" applyFont="1" applyBorder="1" applyProtection="1">
      <protection locked="0"/>
    </xf>
    <xf numFmtId="0" fontId="16" fillId="0" borderId="86" xfId="2" applyFont="1" applyBorder="1" applyProtection="1">
      <protection locked="0"/>
    </xf>
    <xf numFmtId="164" fontId="16" fillId="0" borderId="33" xfId="2" applyNumberFormat="1" applyFont="1" applyBorder="1" applyProtection="1">
      <protection locked="0"/>
    </xf>
    <xf numFmtId="164" fontId="16" fillId="9" borderId="67" xfId="2" applyNumberFormat="1" applyFont="1" applyFill="1" applyBorder="1" applyProtection="1">
      <protection locked="0"/>
    </xf>
    <xf numFmtId="0" fontId="16" fillId="0" borderId="63" xfId="2" applyFont="1" applyBorder="1" applyProtection="1">
      <protection locked="0"/>
    </xf>
    <xf numFmtId="0" fontId="16" fillId="0" borderId="103" xfId="2" applyFont="1" applyBorder="1" applyProtection="1">
      <protection locked="0"/>
    </xf>
    <xf numFmtId="0" fontId="16" fillId="0" borderId="90" xfId="2" applyFont="1" applyBorder="1" applyProtection="1">
      <protection locked="0"/>
    </xf>
    <xf numFmtId="0" fontId="16" fillId="9" borderId="65" xfId="2" applyFont="1" applyFill="1" applyBorder="1" applyProtection="1">
      <protection locked="0"/>
    </xf>
    <xf numFmtId="0" fontId="16" fillId="0" borderId="65" xfId="2" applyFont="1" applyBorder="1" applyProtection="1">
      <protection locked="0"/>
    </xf>
    <xf numFmtId="0" fontId="16" fillId="0" borderId="113" xfId="2" applyFont="1" applyBorder="1" applyProtection="1">
      <protection locked="0"/>
    </xf>
    <xf numFmtId="0" fontId="16" fillId="0" borderId="114" xfId="2" applyFont="1" applyBorder="1" applyProtection="1">
      <protection locked="0"/>
    </xf>
    <xf numFmtId="164" fontId="16" fillId="9" borderId="77" xfId="2" applyNumberFormat="1" applyFont="1" applyFill="1" applyBorder="1" applyProtection="1">
      <protection locked="0"/>
    </xf>
    <xf numFmtId="0" fontId="16" fillId="0" borderId="78" xfId="2" applyFont="1" applyBorder="1" applyProtection="1">
      <protection locked="0"/>
    </xf>
    <xf numFmtId="164" fontId="16" fillId="0" borderId="116" xfId="2" applyNumberFormat="1" applyFont="1" applyBorder="1" applyProtection="1">
      <protection locked="0"/>
    </xf>
    <xf numFmtId="164" fontId="10" fillId="0" borderId="105" xfId="0" applyNumberFormat="1" applyFont="1" applyBorder="1" applyProtection="1">
      <protection locked="0"/>
    </xf>
    <xf numFmtId="164" fontId="16" fillId="0" borderId="0" xfId="2" applyNumberFormat="1" applyFont="1" applyProtection="1">
      <protection locked="0"/>
    </xf>
    <xf numFmtId="0" fontId="16" fillId="0" borderId="91" xfId="0" applyFont="1" applyBorder="1" applyProtection="1">
      <protection locked="0"/>
    </xf>
    <xf numFmtId="164" fontId="16" fillId="0" borderId="116" xfId="0" applyNumberFormat="1" applyFont="1" applyBorder="1" applyProtection="1">
      <protection locked="0"/>
    </xf>
    <xf numFmtId="0" fontId="10" fillId="0" borderId="105" xfId="0" applyFont="1" applyBorder="1" applyProtection="1">
      <protection locked="0"/>
    </xf>
    <xf numFmtId="164" fontId="16" fillId="9" borderId="87" xfId="0" applyNumberFormat="1" applyFont="1" applyFill="1" applyBorder="1" applyProtection="1">
      <protection locked="0"/>
    </xf>
    <xf numFmtId="0" fontId="16" fillId="0" borderId="100" xfId="3" applyFont="1" applyBorder="1" applyProtection="1">
      <protection locked="0"/>
    </xf>
    <xf numFmtId="0" fontId="16" fillId="0" borderId="97" xfId="3" applyFont="1" applyBorder="1" applyProtection="1">
      <protection locked="0"/>
    </xf>
    <xf numFmtId="0" fontId="16" fillId="0" borderId="50" xfId="3" applyFont="1" applyBorder="1" applyProtection="1">
      <protection locked="0"/>
    </xf>
    <xf numFmtId="164" fontId="16" fillId="0" borderId="33" xfId="3" applyNumberFormat="1" applyFont="1" applyBorder="1" applyProtection="1">
      <protection locked="0"/>
    </xf>
    <xf numFmtId="164" fontId="16" fillId="0" borderId="67" xfId="3" applyNumberFormat="1" applyFont="1" applyBorder="1" applyProtection="1">
      <protection locked="0"/>
    </xf>
    <xf numFmtId="0" fontId="16" fillId="0" borderId="12" xfId="3" applyFont="1" applyBorder="1" applyProtection="1">
      <protection locked="0"/>
    </xf>
    <xf numFmtId="0" fontId="16" fillId="0" borderId="65" xfId="3" applyFont="1" applyBorder="1" applyProtection="1">
      <protection locked="0"/>
    </xf>
    <xf numFmtId="0" fontId="16" fillId="0" borderId="90" xfId="3" applyFont="1" applyBorder="1" applyProtection="1">
      <protection locked="0"/>
    </xf>
    <xf numFmtId="0" fontId="10" fillId="0" borderId="55" xfId="0" applyFont="1" applyBorder="1"/>
    <xf numFmtId="0" fontId="10" fillId="0" borderId="56" xfId="0" applyFont="1" applyBorder="1"/>
    <xf numFmtId="164" fontId="10" fillId="0" borderId="31" xfId="0" applyNumberFormat="1" applyFont="1" applyBorder="1"/>
    <xf numFmtId="164" fontId="10" fillId="0" borderId="57" xfId="0" applyNumberFormat="1" applyFont="1" applyBorder="1"/>
    <xf numFmtId="164" fontId="16" fillId="0" borderId="112" xfId="0" applyNumberFormat="1" applyFont="1" applyBorder="1" applyProtection="1">
      <protection locked="0"/>
    </xf>
    <xf numFmtId="164" fontId="16" fillId="9" borderId="66" xfId="0" applyNumberFormat="1" applyFont="1" applyFill="1" applyBorder="1" applyProtection="1">
      <protection locked="0"/>
    </xf>
    <xf numFmtId="167" fontId="10" fillId="0" borderId="50" xfId="0" applyNumberFormat="1" applyFont="1" applyBorder="1" applyProtection="1">
      <protection locked="0"/>
    </xf>
    <xf numFmtId="0" fontId="16" fillId="0" borderId="117" xfId="0" applyFont="1" applyBorder="1" applyProtection="1">
      <protection locked="0"/>
    </xf>
    <xf numFmtId="164" fontId="10" fillId="0" borderId="118" xfId="0" applyNumberFormat="1" applyFont="1" applyBorder="1" applyProtection="1">
      <protection locked="0"/>
    </xf>
    <xf numFmtId="0" fontId="10" fillId="0" borderId="119" xfId="0" applyFont="1" applyBorder="1" applyProtection="1">
      <protection locked="0"/>
    </xf>
    <xf numFmtId="0" fontId="10" fillId="0" borderId="120" xfId="0" applyFont="1" applyBorder="1" applyProtection="1">
      <protection locked="0"/>
    </xf>
    <xf numFmtId="0" fontId="10" fillId="9" borderId="121" xfId="0" applyFont="1" applyFill="1" applyBorder="1" applyProtection="1">
      <protection locked="0"/>
    </xf>
    <xf numFmtId="0" fontId="16" fillId="0" borderId="123" xfId="0" applyFont="1" applyBorder="1" applyProtection="1">
      <protection locked="0"/>
    </xf>
    <xf numFmtId="0" fontId="16" fillId="0" borderId="122" xfId="0" applyFont="1" applyBorder="1" applyProtection="1">
      <protection locked="0"/>
    </xf>
    <xf numFmtId="164" fontId="16" fillId="9" borderId="50" xfId="1" applyNumberFormat="1" applyFont="1" applyFill="1" applyBorder="1" applyProtection="1">
      <protection locked="0"/>
    </xf>
    <xf numFmtId="164" fontId="16" fillId="0" borderId="50" xfId="1" applyNumberFormat="1" applyFont="1" applyBorder="1" applyProtection="1">
      <protection locked="0"/>
    </xf>
    <xf numFmtId="164" fontId="10" fillId="0" borderId="124" xfId="0" applyNumberFormat="1" applyFont="1" applyBorder="1" applyProtection="1">
      <protection locked="0"/>
    </xf>
    <xf numFmtId="164" fontId="16" fillId="0" borderId="125" xfId="0" applyNumberFormat="1" applyFont="1" applyBorder="1" applyProtection="1">
      <protection locked="0"/>
    </xf>
    <xf numFmtId="164" fontId="16" fillId="0" borderId="126" xfId="0" applyNumberFormat="1" applyFont="1" applyBorder="1" applyProtection="1">
      <protection locked="0"/>
    </xf>
    <xf numFmtId="164" fontId="16" fillId="9" borderId="127" xfId="0" applyNumberFormat="1" applyFont="1" applyFill="1" applyBorder="1" applyProtection="1">
      <protection locked="0"/>
    </xf>
    <xf numFmtId="164" fontId="10" fillId="0" borderId="125" xfId="0" applyNumberFormat="1" applyFont="1" applyBorder="1" applyProtection="1">
      <protection locked="0"/>
    </xf>
    <xf numFmtId="164" fontId="10" fillId="0" borderId="126" xfId="0" applyNumberFormat="1" applyFont="1" applyBorder="1" applyProtection="1">
      <protection locked="0"/>
    </xf>
    <xf numFmtId="164" fontId="10" fillId="9" borderId="127" xfId="0" applyNumberFormat="1" applyFont="1" applyFill="1" applyBorder="1" applyProtection="1">
      <protection locked="0"/>
    </xf>
    <xf numFmtId="0" fontId="10" fillId="9" borderId="128" xfId="0" applyFont="1" applyFill="1" applyBorder="1" applyProtection="1">
      <protection locked="0"/>
    </xf>
    <xf numFmtId="0" fontId="16" fillId="0" borderId="129" xfId="0" applyFont="1" applyBorder="1" applyProtection="1">
      <protection locked="0"/>
    </xf>
    <xf numFmtId="0" fontId="16" fillId="0" borderId="81" xfId="0" applyFont="1" applyBorder="1" applyProtection="1">
      <protection locked="0"/>
    </xf>
    <xf numFmtId="164" fontId="16" fillId="9" borderId="130" xfId="0" applyNumberFormat="1" applyFont="1" applyFill="1" applyBorder="1" applyProtection="1">
      <protection locked="0"/>
    </xf>
    <xf numFmtId="164" fontId="16" fillId="0" borderId="131" xfId="0" applyNumberFormat="1" applyFont="1" applyBorder="1" applyProtection="1">
      <protection locked="0"/>
    </xf>
    <xf numFmtId="0" fontId="16" fillId="0" borderId="0" xfId="0" applyFont="1" applyProtection="1">
      <protection locked="0"/>
    </xf>
    <xf numFmtId="0" fontId="10" fillId="0" borderId="130" xfId="0" applyFont="1" applyBorder="1" applyProtection="1">
      <protection locked="0"/>
    </xf>
    <xf numFmtId="164" fontId="10" fillId="9" borderId="132" xfId="0" applyNumberFormat="1" applyFont="1" applyFill="1" applyBorder="1" applyProtection="1">
      <protection locked="0"/>
    </xf>
    <xf numFmtId="0" fontId="10" fillId="0" borderId="133" xfId="0" applyFont="1" applyBorder="1" applyProtection="1">
      <protection locked="0"/>
    </xf>
    <xf numFmtId="0" fontId="10" fillId="0" borderId="134" xfId="0" applyFont="1" applyBorder="1" applyProtection="1">
      <protection locked="0"/>
    </xf>
    <xf numFmtId="0" fontId="10" fillId="9" borderId="135" xfId="0" applyFont="1" applyFill="1" applyBorder="1" applyProtection="1">
      <protection locked="0"/>
    </xf>
    <xf numFmtId="164" fontId="16" fillId="0" borderId="136" xfId="0" applyNumberFormat="1" applyFont="1" applyBorder="1" applyProtection="1">
      <protection locked="0"/>
    </xf>
    <xf numFmtId="6" fontId="10" fillId="0" borderId="129" xfId="0" applyNumberFormat="1" applyFont="1" applyBorder="1" applyProtection="1">
      <protection locked="0"/>
    </xf>
    <xf numFmtId="0" fontId="16" fillId="0" borderId="0" xfId="4" applyFont="1" applyProtection="1">
      <protection locked="0"/>
    </xf>
    <xf numFmtId="0" fontId="16" fillId="0" borderId="97" xfId="4" applyFont="1" applyBorder="1" applyProtection="1">
      <protection locked="0"/>
    </xf>
    <xf numFmtId="164" fontId="16" fillId="0" borderId="98" xfId="4" applyNumberFormat="1" applyFont="1" applyBorder="1" applyProtection="1">
      <protection locked="0"/>
    </xf>
    <xf numFmtId="0" fontId="16" fillId="0" borderId="12" xfId="4" applyFont="1" applyBorder="1" applyProtection="1">
      <protection locked="0"/>
    </xf>
    <xf numFmtId="0" fontId="16" fillId="0" borderId="99" xfId="4" applyFont="1" applyBorder="1" applyProtection="1">
      <protection locked="0"/>
    </xf>
    <xf numFmtId="0" fontId="16" fillId="0" borderId="50" xfId="4" applyFont="1" applyBorder="1" applyProtection="1">
      <protection locked="0"/>
    </xf>
    <xf numFmtId="164" fontId="16" fillId="9" borderId="91" xfId="4" applyNumberFormat="1" applyFont="1" applyFill="1" applyBorder="1" applyProtection="1">
      <protection locked="0"/>
    </xf>
    <xf numFmtId="0" fontId="16" fillId="0" borderId="100" xfId="4" applyFont="1" applyBorder="1" applyProtection="1">
      <protection locked="0"/>
    </xf>
    <xf numFmtId="164" fontId="16" fillId="0" borderId="33" xfId="4" applyNumberFormat="1" applyFont="1" applyBorder="1" applyProtection="1">
      <protection locked="0"/>
    </xf>
    <xf numFmtId="164" fontId="16" fillId="9" borderId="67" xfId="4" applyNumberFormat="1" applyFont="1" applyFill="1" applyBorder="1" applyProtection="1">
      <protection locked="0"/>
    </xf>
    <xf numFmtId="0" fontId="16" fillId="0" borderId="63" xfId="4" applyFont="1" applyBorder="1" applyProtection="1">
      <protection locked="0"/>
    </xf>
    <xf numFmtId="0" fontId="16" fillId="0" borderId="103" xfId="4" applyFont="1" applyBorder="1" applyProtection="1">
      <protection locked="0"/>
    </xf>
    <xf numFmtId="0" fontId="16" fillId="0" borderId="90" xfId="4" applyFont="1" applyBorder="1" applyProtection="1">
      <protection locked="0"/>
    </xf>
    <xf numFmtId="0" fontId="16" fillId="9" borderId="65" xfId="4" applyFont="1" applyFill="1" applyBorder="1" applyProtection="1">
      <protection locked="0"/>
    </xf>
    <xf numFmtId="0" fontId="16" fillId="0" borderId="65" xfId="4" applyFont="1" applyBorder="1" applyProtection="1">
      <protection locked="0"/>
    </xf>
    <xf numFmtId="0" fontId="16" fillId="0" borderId="113" xfId="4" applyFont="1" applyBorder="1" applyProtection="1">
      <protection locked="0"/>
    </xf>
    <xf numFmtId="0" fontId="16" fillId="0" borderId="114" xfId="4" applyFont="1" applyBorder="1" applyProtection="1">
      <protection locked="0"/>
    </xf>
    <xf numFmtId="0" fontId="16" fillId="0" borderId="78" xfId="4" applyFont="1" applyBorder="1" applyProtection="1">
      <protection locked="0"/>
    </xf>
    <xf numFmtId="164" fontId="16" fillId="9" borderId="130" xfId="4" applyNumberFormat="1" applyFont="1" applyFill="1" applyBorder="1" applyProtection="1">
      <protection locked="0"/>
    </xf>
    <xf numFmtId="164" fontId="16" fillId="9" borderId="103" xfId="4" applyNumberFormat="1" applyFont="1" applyFill="1" applyBorder="1" applyProtection="1">
      <protection locked="0"/>
    </xf>
    <xf numFmtId="164" fontId="16" fillId="0" borderId="131" xfId="4" applyNumberFormat="1" applyFont="1" applyBorder="1" applyProtection="1">
      <protection locked="0"/>
    </xf>
    <xf numFmtId="164" fontId="16" fillId="0" borderId="109" xfId="4" applyNumberFormat="1" applyFont="1" applyBorder="1" applyProtection="1">
      <protection locked="0"/>
    </xf>
    <xf numFmtId="0" fontId="16" fillId="0" borderId="0" xfId="5" applyFont="1" applyProtection="1">
      <protection locked="0"/>
    </xf>
    <xf numFmtId="0" fontId="16" fillId="0" borderId="97" xfId="5" applyFont="1" applyBorder="1" applyProtection="1">
      <protection locked="0"/>
    </xf>
    <xf numFmtId="164" fontId="16" fillId="0" borderId="98" xfId="5" applyNumberFormat="1" applyFont="1" applyBorder="1" applyProtection="1">
      <protection locked="0"/>
    </xf>
    <xf numFmtId="0" fontId="16" fillId="0" borderId="12" xfId="5" applyFont="1" applyBorder="1" applyProtection="1">
      <protection locked="0"/>
    </xf>
    <xf numFmtId="0" fontId="16" fillId="0" borderId="99" xfId="5" applyFont="1" applyBorder="1" applyProtection="1">
      <protection locked="0"/>
    </xf>
    <xf numFmtId="0" fontId="16" fillId="0" borderId="50" xfId="5" applyFont="1" applyBorder="1" applyProtection="1">
      <protection locked="0"/>
    </xf>
    <xf numFmtId="164" fontId="16" fillId="9" borderId="91" xfId="5" applyNumberFormat="1" applyFont="1" applyFill="1" applyBorder="1" applyProtection="1">
      <protection locked="0"/>
    </xf>
    <xf numFmtId="0" fontId="16" fillId="0" borderId="100" xfId="5" applyFont="1" applyBorder="1" applyProtection="1">
      <protection locked="0"/>
    </xf>
    <xf numFmtId="164" fontId="16" fillId="0" borderId="33" xfId="5" applyNumberFormat="1" applyFont="1" applyBorder="1" applyProtection="1">
      <protection locked="0"/>
    </xf>
    <xf numFmtId="164" fontId="16" fillId="9" borderId="67" xfId="5" applyNumberFormat="1" applyFont="1" applyFill="1" applyBorder="1" applyProtection="1">
      <protection locked="0"/>
    </xf>
    <xf numFmtId="0" fontId="16" fillId="0" borderId="63" xfId="5" applyFont="1" applyBorder="1" applyProtection="1">
      <protection locked="0"/>
    </xf>
    <xf numFmtId="0" fontId="16" fillId="0" borderId="103" xfId="5" applyFont="1" applyBorder="1" applyProtection="1">
      <protection locked="0"/>
    </xf>
    <xf numFmtId="0" fontId="16" fillId="0" borderId="90" xfId="5" applyFont="1" applyBorder="1" applyProtection="1">
      <protection locked="0"/>
    </xf>
    <xf numFmtId="0" fontId="16" fillId="9" borderId="65" xfId="5" applyFont="1" applyFill="1" applyBorder="1" applyProtection="1">
      <protection locked="0"/>
    </xf>
    <xf numFmtId="0" fontId="16" fillId="0" borderId="65" xfId="5" applyFont="1" applyBorder="1" applyProtection="1">
      <protection locked="0"/>
    </xf>
    <xf numFmtId="0" fontId="16" fillId="0" borderId="133" xfId="5" applyFont="1" applyBorder="1" applyProtection="1">
      <protection locked="0"/>
    </xf>
    <xf numFmtId="0" fontId="16" fillId="0" borderId="85" xfId="5" applyFont="1" applyBorder="1" applyProtection="1">
      <protection locked="0"/>
    </xf>
    <xf numFmtId="164" fontId="16" fillId="0" borderId="35" xfId="5" applyNumberFormat="1" applyFont="1" applyBorder="1" applyProtection="1">
      <protection locked="0"/>
    </xf>
    <xf numFmtId="0" fontId="16" fillId="0" borderId="135" xfId="5" applyFont="1" applyBorder="1" applyProtection="1">
      <protection locked="0"/>
    </xf>
    <xf numFmtId="6" fontId="16" fillId="0" borderId="0" xfId="5" applyNumberFormat="1" applyFont="1" applyProtection="1">
      <protection locked="0"/>
    </xf>
    <xf numFmtId="0" fontId="16" fillId="0" borderId="113" xfId="5" applyFont="1" applyBorder="1" applyProtection="1">
      <protection locked="0"/>
    </xf>
    <xf numFmtId="0" fontId="16" fillId="0" borderId="114" xfId="5" applyFont="1" applyBorder="1" applyProtection="1">
      <protection locked="0"/>
    </xf>
    <xf numFmtId="0" fontId="16" fillId="0" borderId="78" xfId="5" applyFont="1" applyBorder="1" applyProtection="1">
      <protection locked="0"/>
    </xf>
    <xf numFmtId="164" fontId="16" fillId="9" borderId="130" xfId="5" applyNumberFormat="1" applyFont="1" applyFill="1" applyBorder="1" applyProtection="1">
      <protection locked="0"/>
    </xf>
    <xf numFmtId="164" fontId="16" fillId="9" borderId="103" xfId="5" applyNumberFormat="1" applyFont="1" applyFill="1" applyBorder="1" applyProtection="1">
      <protection locked="0"/>
    </xf>
    <xf numFmtId="164" fontId="16" fillId="0" borderId="131" xfId="5" applyNumberFormat="1" applyFont="1" applyBorder="1" applyProtection="1">
      <protection locked="0"/>
    </xf>
    <xf numFmtId="164" fontId="16" fillId="0" borderId="109" xfId="5" applyNumberFormat="1" applyFont="1" applyBorder="1" applyProtection="1">
      <protection locked="0"/>
    </xf>
    <xf numFmtId="14" fontId="10" fillId="0" borderId="97" xfId="0" applyNumberFormat="1" applyFont="1" applyBorder="1" applyProtection="1">
      <protection locked="0"/>
    </xf>
    <xf numFmtId="0" fontId="16" fillId="0" borderId="0" xfId="6" applyFont="1" applyProtection="1">
      <protection locked="0"/>
    </xf>
    <xf numFmtId="0" fontId="16" fillId="0" borderId="97" xfId="6" applyFont="1" applyBorder="1" applyProtection="1">
      <protection locked="0"/>
    </xf>
    <xf numFmtId="164" fontId="16" fillId="0" borderId="98" xfId="6" applyNumberFormat="1" applyFont="1" applyBorder="1" applyProtection="1">
      <protection locked="0"/>
    </xf>
    <xf numFmtId="0" fontId="16" fillId="0" borderId="12" xfId="6" applyFont="1" applyBorder="1" applyProtection="1">
      <protection locked="0"/>
    </xf>
    <xf numFmtId="0" fontId="16" fillId="0" borderId="99" xfId="6" applyFont="1" applyBorder="1" applyProtection="1">
      <protection locked="0"/>
    </xf>
    <xf numFmtId="0" fontId="16" fillId="0" borderId="50" xfId="6" applyFont="1" applyBorder="1" applyProtection="1">
      <protection locked="0"/>
    </xf>
    <xf numFmtId="164" fontId="16" fillId="9" borderId="91" xfId="6" applyNumberFormat="1" applyFont="1" applyFill="1" applyBorder="1" applyProtection="1">
      <protection locked="0"/>
    </xf>
    <xf numFmtId="0" fontId="16" fillId="0" borderId="100" xfId="6" applyFont="1" applyBorder="1" applyProtection="1">
      <protection locked="0"/>
    </xf>
    <xf numFmtId="164" fontId="16" fillId="0" borderId="33" xfId="6" applyNumberFormat="1" applyFont="1" applyBorder="1" applyProtection="1">
      <protection locked="0"/>
    </xf>
    <xf numFmtId="164" fontId="16" fillId="9" borderId="67" xfId="6" applyNumberFormat="1" applyFont="1" applyFill="1" applyBorder="1" applyProtection="1">
      <protection locked="0"/>
    </xf>
    <xf numFmtId="0" fontId="16" fillId="0" borderId="63" xfId="6" applyFont="1" applyBorder="1" applyProtection="1">
      <protection locked="0"/>
    </xf>
    <xf numFmtId="0" fontId="16" fillId="0" borderId="103" xfId="6" applyFont="1" applyBorder="1" applyProtection="1">
      <protection locked="0"/>
    </xf>
    <xf numFmtId="0" fontId="16" fillId="0" borderId="90" xfId="6" applyFont="1" applyBorder="1" applyProtection="1">
      <protection locked="0"/>
    </xf>
    <xf numFmtId="0" fontId="16" fillId="9" borderId="65" xfId="6" applyFont="1" applyFill="1" applyBorder="1" applyProtection="1">
      <protection locked="0"/>
    </xf>
    <xf numFmtId="0" fontId="16" fillId="0" borderId="113" xfId="6" applyFont="1" applyBorder="1" applyProtection="1">
      <protection locked="0"/>
    </xf>
    <xf numFmtId="0" fontId="16" fillId="0" borderId="114" xfId="6" applyFont="1" applyBorder="1" applyProtection="1">
      <protection locked="0"/>
    </xf>
    <xf numFmtId="0" fontId="16" fillId="0" borderId="78" xfId="6" applyFont="1" applyBorder="1" applyProtection="1">
      <protection locked="0"/>
    </xf>
    <xf numFmtId="164" fontId="16" fillId="9" borderId="130" xfId="6" applyNumberFormat="1" applyFont="1" applyFill="1" applyBorder="1" applyProtection="1">
      <protection locked="0"/>
    </xf>
    <xf numFmtId="164" fontId="16" fillId="9" borderId="103" xfId="6" applyNumberFormat="1" applyFont="1" applyFill="1" applyBorder="1" applyProtection="1">
      <protection locked="0"/>
    </xf>
    <xf numFmtId="164" fontId="16" fillId="0" borderId="131" xfId="6" applyNumberFormat="1" applyFont="1" applyBorder="1" applyProtection="1">
      <protection locked="0"/>
    </xf>
    <xf numFmtId="164" fontId="16" fillId="0" borderId="109" xfId="6" applyNumberFormat="1" applyFont="1" applyBorder="1" applyProtection="1">
      <protection locked="0"/>
    </xf>
    <xf numFmtId="0" fontId="16" fillId="0" borderId="0" xfId="7" applyFont="1" applyProtection="1">
      <protection locked="0"/>
    </xf>
    <xf numFmtId="0" fontId="16" fillId="0" borderId="97" xfId="7" applyFont="1" applyBorder="1" applyProtection="1">
      <protection locked="0"/>
    </xf>
    <xf numFmtId="0" fontId="16" fillId="0" borderId="12" xfId="7" applyFont="1" applyBorder="1" applyProtection="1">
      <protection locked="0"/>
    </xf>
    <xf numFmtId="0" fontId="16" fillId="0" borderId="50" xfId="7" applyFont="1" applyBorder="1" applyProtection="1">
      <protection locked="0"/>
    </xf>
    <xf numFmtId="0" fontId="16" fillId="0" borderId="100" xfId="7" applyFont="1" applyBorder="1" applyProtection="1">
      <protection locked="0"/>
    </xf>
    <xf numFmtId="164" fontId="16" fillId="0" borderId="33" xfId="7" applyNumberFormat="1" applyFont="1" applyBorder="1" applyProtection="1">
      <protection locked="0"/>
    </xf>
    <xf numFmtId="164" fontId="16" fillId="9" borderId="67" xfId="7" applyNumberFormat="1" applyFont="1" applyFill="1" applyBorder="1" applyProtection="1">
      <protection locked="0"/>
    </xf>
    <xf numFmtId="0" fontId="16" fillId="0" borderId="90" xfId="7" applyFont="1" applyBorder="1" applyProtection="1">
      <protection locked="0"/>
    </xf>
    <xf numFmtId="0" fontId="16" fillId="9" borderId="65" xfId="7" applyFont="1" applyFill="1" applyBorder="1" applyProtection="1">
      <protection locked="0"/>
    </xf>
    <xf numFmtId="0" fontId="16" fillId="0" borderId="65" xfId="7" applyFont="1" applyBorder="1" applyProtection="1">
      <protection locked="0"/>
    </xf>
    <xf numFmtId="6" fontId="16" fillId="0" borderId="0" xfId="7" applyNumberFormat="1" applyFont="1" applyProtection="1">
      <protection locked="0"/>
    </xf>
    <xf numFmtId="0" fontId="10" fillId="0" borderId="137" xfId="0" applyFont="1" applyBorder="1" applyProtection="1">
      <protection locked="0"/>
    </xf>
    <xf numFmtId="0" fontId="10" fillId="0" borderId="138" xfId="0" applyFont="1" applyBorder="1" applyProtection="1">
      <protection locked="0"/>
    </xf>
    <xf numFmtId="164" fontId="10" fillId="0" borderId="139" xfId="0" applyNumberFormat="1" applyFont="1" applyBorder="1" applyProtection="1">
      <protection locked="0"/>
    </xf>
    <xf numFmtId="164" fontId="10" fillId="0" borderId="140" xfId="0" applyNumberFormat="1" applyFont="1" applyBorder="1" applyProtection="1">
      <protection locked="0"/>
    </xf>
    <xf numFmtId="0" fontId="10" fillId="0" borderId="141" xfId="0" applyFont="1" applyBorder="1" applyProtection="1">
      <protection locked="0"/>
    </xf>
    <xf numFmtId="164" fontId="10" fillId="0" borderId="107" xfId="0" applyNumberFormat="1" applyFont="1" applyBorder="1" applyProtection="1">
      <protection locked="0"/>
    </xf>
    <xf numFmtId="0" fontId="10" fillId="0" borderId="142" xfId="0" applyFont="1" applyBorder="1" applyProtection="1">
      <protection locked="0"/>
    </xf>
    <xf numFmtId="0" fontId="10" fillId="9" borderId="100" xfId="0" applyFont="1" applyFill="1" applyBorder="1" applyProtection="1">
      <protection locked="0"/>
    </xf>
    <xf numFmtId="0" fontId="10" fillId="0" borderId="143" xfId="0" applyFont="1" applyBorder="1" applyProtection="1">
      <protection locked="0"/>
    </xf>
    <xf numFmtId="0" fontId="10" fillId="0" borderId="45" xfId="0" applyFont="1" applyBorder="1" applyProtection="1">
      <protection locked="0"/>
    </xf>
    <xf numFmtId="164" fontId="10" fillId="0" borderId="45" xfId="0" applyNumberFormat="1" applyFont="1" applyBorder="1" applyProtection="1">
      <protection locked="0"/>
    </xf>
    <xf numFmtId="164" fontId="10" fillId="0" borderId="46" xfId="0" applyNumberFormat="1" applyFont="1" applyBorder="1" applyProtection="1">
      <protection locked="0"/>
    </xf>
    <xf numFmtId="6" fontId="10" fillId="0" borderId="50" xfId="0" applyNumberFormat="1" applyFont="1" applyBorder="1" applyProtection="1">
      <protection locked="0"/>
    </xf>
    <xf numFmtId="0" fontId="16" fillId="0" borderId="0" xfId="8" applyFont="1" applyProtection="1">
      <protection locked="0"/>
    </xf>
    <xf numFmtId="0" fontId="16" fillId="0" borderId="97" xfId="8" applyFont="1" applyBorder="1" applyProtection="1">
      <protection locked="0"/>
    </xf>
    <xf numFmtId="164" fontId="16" fillId="0" borderId="98" xfId="8" applyNumberFormat="1" applyFont="1" applyBorder="1" applyProtection="1">
      <protection locked="0"/>
    </xf>
    <xf numFmtId="0" fontId="16" fillId="0" borderId="12" xfId="8" applyFont="1" applyBorder="1" applyProtection="1">
      <protection locked="0"/>
    </xf>
    <xf numFmtId="0" fontId="16" fillId="0" borderId="99" xfId="8" applyFont="1" applyBorder="1" applyProtection="1">
      <protection locked="0"/>
    </xf>
    <xf numFmtId="0" fontId="16" fillId="0" borderId="50" xfId="8" applyFont="1" applyBorder="1" applyProtection="1">
      <protection locked="0"/>
    </xf>
    <xf numFmtId="164" fontId="16" fillId="9" borderId="91" xfId="8" applyNumberFormat="1" applyFont="1" applyFill="1" applyBorder="1" applyProtection="1">
      <protection locked="0"/>
    </xf>
    <xf numFmtId="0" fontId="16" fillId="0" borderId="100" xfId="8" applyFont="1" applyBorder="1" applyProtection="1">
      <protection locked="0"/>
    </xf>
    <xf numFmtId="164" fontId="16" fillId="0" borderId="33" xfId="8" applyNumberFormat="1" applyFont="1" applyBorder="1" applyProtection="1">
      <protection locked="0"/>
    </xf>
    <xf numFmtId="164" fontId="16" fillId="9" borderId="67" xfId="8" applyNumberFormat="1" applyFont="1" applyFill="1" applyBorder="1" applyProtection="1">
      <protection locked="0"/>
    </xf>
    <xf numFmtId="0" fontId="16" fillId="0" borderId="63" xfId="8" applyFont="1" applyBorder="1" applyProtection="1">
      <protection locked="0"/>
    </xf>
    <xf numFmtId="0" fontId="16" fillId="0" borderId="103" xfId="8" applyFont="1" applyBorder="1" applyProtection="1">
      <protection locked="0"/>
    </xf>
    <xf numFmtId="0" fontId="16" fillId="0" borderId="90" xfId="8" applyFont="1" applyBorder="1" applyProtection="1">
      <protection locked="0"/>
    </xf>
    <xf numFmtId="0" fontId="16" fillId="9" borderId="65" xfId="8" applyFont="1" applyFill="1" applyBorder="1" applyProtection="1">
      <protection locked="0"/>
    </xf>
    <xf numFmtId="0" fontId="16" fillId="0" borderId="65" xfId="8" applyFont="1" applyBorder="1" applyProtection="1">
      <protection locked="0"/>
    </xf>
    <xf numFmtId="6" fontId="16" fillId="0" borderId="0" xfId="8" applyNumberFormat="1" applyFont="1" applyProtection="1">
      <protection locked="0"/>
    </xf>
    <xf numFmtId="0" fontId="16" fillId="0" borderId="113" xfId="8" applyFont="1" applyBorder="1" applyProtection="1">
      <protection locked="0"/>
    </xf>
    <xf numFmtId="0" fontId="16" fillId="0" borderId="114" xfId="8" applyFont="1" applyBorder="1" applyProtection="1">
      <protection locked="0"/>
    </xf>
    <xf numFmtId="0" fontId="16" fillId="0" borderId="78" xfId="8" applyFont="1" applyBorder="1" applyProtection="1">
      <protection locked="0"/>
    </xf>
    <xf numFmtId="164" fontId="16" fillId="9" borderId="130" xfId="8" applyNumberFormat="1" applyFont="1" applyFill="1" applyBorder="1" applyProtection="1">
      <protection locked="0"/>
    </xf>
    <xf numFmtId="164" fontId="16" fillId="9" borderId="103" xfId="8" applyNumberFormat="1" applyFont="1" applyFill="1" applyBorder="1" applyProtection="1">
      <protection locked="0"/>
    </xf>
    <xf numFmtId="164" fontId="16" fillId="0" borderId="131" xfId="8" applyNumberFormat="1" applyFont="1" applyBorder="1" applyProtection="1">
      <protection locked="0"/>
    </xf>
    <xf numFmtId="164" fontId="16" fillId="0" borderId="109" xfId="8" applyNumberFormat="1" applyFont="1" applyBorder="1" applyProtection="1">
      <protection locked="0"/>
    </xf>
    <xf numFmtId="164" fontId="10" fillId="9" borderId="35" xfId="0" applyNumberFormat="1" applyFont="1" applyFill="1" applyBorder="1" applyProtection="1">
      <protection locked="0"/>
    </xf>
    <xf numFmtId="164" fontId="10" fillId="9" borderId="80" xfId="0" applyNumberFormat="1" applyFont="1" applyFill="1" applyBorder="1" applyProtection="1">
      <protection locked="0"/>
    </xf>
    <xf numFmtId="164" fontId="10" fillId="9" borderId="102" xfId="0" applyNumberFormat="1" applyFont="1" applyFill="1" applyBorder="1" applyProtection="1">
      <protection locked="0"/>
    </xf>
    <xf numFmtId="164" fontId="10" fillId="9" borderId="104" xfId="0" applyNumberFormat="1" applyFont="1" applyFill="1" applyBorder="1" applyProtection="1">
      <protection locked="0"/>
    </xf>
    <xf numFmtId="164" fontId="10" fillId="9" borderId="81" xfId="0" applyNumberFormat="1" applyFont="1" applyFill="1" applyBorder="1" applyProtection="1">
      <protection locked="0"/>
    </xf>
    <xf numFmtId="164" fontId="16" fillId="9" borderId="33" xfId="0" applyNumberFormat="1" applyFont="1" applyFill="1" applyBorder="1" applyProtection="1">
      <protection locked="0"/>
    </xf>
    <xf numFmtId="0" fontId="10" fillId="0" borderId="144" xfId="0" applyFont="1" applyBorder="1" applyProtection="1">
      <protection locked="0"/>
    </xf>
    <xf numFmtId="164" fontId="10" fillId="0" borderId="147" xfId="0" applyNumberFormat="1" applyFont="1" applyBorder="1" applyProtection="1">
      <protection locked="0"/>
    </xf>
    <xf numFmtId="164" fontId="10" fillId="9" borderId="148" xfId="0" applyNumberFormat="1" applyFont="1" applyFill="1" applyBorder="1" applyProtection="1">
      <protection locked="0"/>
    </xf>
    <xf numFmtId="164" fontId="10" fillId="0" borderId="149" xfId="0" applyNumberFormat="1" applyFont="1" applyBorder="1" applyProtection="1">
      <protection locked="0"/>
    </xf>
    <xf numFmtId="0" fontId="16" fillId="0" borderId="99" xfId="3" applyFont="1" applyBorder="1" applyProtection="1">
      <protection locked="0"/>
    </xf>
    <xf numFmtId="0" fontId="16" fillId="0" borderId="78" xfId="3" applyFont="1" applyBorder="1" applyProtection="1">
      <protection locked="0"/>
    </xf>
    <xf numFmtId="164" fontId="16" fillId="0" borderId="102" xfId="3" applyNumberFormat="1" applyFont="1" applyBorder="1" applyProtection="1">
      <protection locked="0"/>
    </xf>
    <xf numFmtId="164" fontId="16" fillId="0" borderId="150" xfId="3" applyNumberFormat="1" applyFont="1" applyBorder="1" applyProtection="1">
      <protection locked="0"/>
    </xf>
    <xf numFmtId="0" fontId="16" fillId="0" borderId="103" xfId="3" applyFont="1" applyBorder="1" applyProtection="1">
      <protection locked="0"/>
    </xf>
    <xf numFmtId="164" fontId="16" fillId="0" borderId="91" xfId="3" applyNumberFormat="1" applyFont="1" applyBorder="1" applyProtection="1">
      <protection locked="0"/>
    </xf>
    <xf numFmtId="0" fontId="16" fillId="0" borderId="63" xfId="3" applyFont="1" applyBorder="1" applyProtection="1">
      <protection locked="0"/>
    </xf>
    <xf numFmtId="164" fontId="16" fillId="0" borderId="130" xfId="0" applyNumberFormat="1" applyFont="1" applyBorder="1" applyProtection="1">
      <protection locked="0"/>
    </xf>
    <xf numFmtId="164" fontId="16" fillId="0" borderId="103" xfId="0" applyNumberFormat="1" applyFont="1" applyBorder="1" applyProtection="1">
      <protection locked="0"/>
    </xf>
    <xf numFmtId="164" fontId="16" fillId="0" borderId="91" xfId="0" applyNumberFormat="1" applyFont="1" applyBorder="1" applyProtection="1">
      <protection locked="0"/>
    </xf>
    <xf numFmtId="164" fontId="16" fillId="0" borderId="67" xfId="0" applyNumberFormat="1" applyFont="1" applyBorder="1" applyProtection="1">
      <protection locked="0"/>
    </xf>
    <xf numFmtId="164" fontId="10" fillId="0" borderId="145" xfId="0" applyNumberFormat="1" applyFont="1" applyBorder="1" applyProtection="1">
      <protection locked="0"/>
    </xf>
    <xf numFmtId="164" fontId="10" fillId="0" borderId="146" xfId="0" applyNumberFormat="1" applyFont="1" applyBorder="1" applyProtection="1">
      <protection locked="0"/>
    </xf>
    <xf numFmtId="0" fontId="16" fillId="0" borderId="11" xfId="0" applyFont="1" applyBorder="1" applyProtection="1">
      <protection locked="0"/>
    </xf>
    <xf numFmtId="164" fontId="16" fillId="0" borderId="13" xfId="0" applyNumberFormat="1" applyFont="1" applyBorder="1" applyProtection="1">
      <protection locked="0"/>
    </xf>
    <xf numFmtId="0" fontId="10" fillId="0" borderId="129" xfId="0" applyFont="1" applyBorder="1" applyProtection="1">
      <protection locked="0"/>
    </xf>
    <xf numFmtId="0" fontId="10" fillId="9" borderId="97" xfId="0" applyFont="1" applyFill="1" applyBorder="1" applyProtection="1">
      <protection locked="0"/>
    </xf>
    <xf numFmtId="164" fontId="10" fillId="9" borderId="112" xfId="0" applyNumberFormat="1" applyFont="1" applyFill="1" applyBorder="1" applyProtection="1">
      <protection locked="0"/>
    </xf>
    <xf numFmtId="0" fontId="10" fillId="0" borderId="151" xfId="0" applyFont="1" applyBorder="1" applyProtection="1">
      <protection locked="0"/>
    </xf>
    <xf numFmtId="0" fontId="10" fillId="9" borderId="152" xfId="0" applyFont="1" applyFill="1" applyBorder="1" applyProtection="1">
      <protection locked="0"/>
    </xf>
    <xf numFmtId="164" fontId="16" fillId="0" borderId="130" xfId="0" applyNumberFormat="1" applyFont="1" applyFill="1" applyBorder="1" applyProtection="1">
      <protection locked="0"/>
    </xf>
    <xf numFmtId="164" fontId="16" fillId="0" borderId="103" xfId="0" applyNumberFormat="1" applyFont="1" applyFill="1" applyBorder="1" applyProtection="1">
      <protection locked="0"/>
    </xf>
    <xf numFmtId="164" fontId="16" fillId="0" borderId="91" xfId="0" applyNumberFormat="1" applyFont="1" applyFill="1" applyBorder="1" applyProtection="1">
      <protection locked="0"/>
    </xf>
    <xf numFmtId="164" fontId="16" fillId="0" borderId="33" xfId="0" applyNumberFormat="1" applyFont="1" applyFill="1" applyBorder="1" applyProtection="1">
      <protection locked="0"/>
    </xf>
    <xf numFmtId="6" fontId="16" fillId="0" borderId="0" xfId="0" applyNumberFormat="1" applyFont="1" applyFill="1" applyProtection="1">
      <protection locked="0"/>
    </xf>
    <xf numFmtId="0" fontId="16" fillId="0" borderId="133" xfId="0" applyFont="1" applyBorder="1" applyProtection="1">
      <protection locked="0"/>
    </xf>
    <xf numFmtId="0" fontId="16" fillId="0" borderId="85" xfId="0" applyFont="1" applyBorder="1" applyProtection="1">
      <protection locked="0"/>
    </xf>
    <xf numFmtId="164" fontId="16" fillId="0" borderId="35" xfId="0" applyNumberFormat="1" applyFont="1" applyFill="1" applyBorder="1" applyProtection="1">
      <protection locked="0"/>
    </xf>
    <xf numFmtId="0" fontId="16" fillId="0" borderId="135" xfId="0" applyFont="1" applyBorder="1" applyProtection="1">
      <protection locked="0"/>
    </xf>
    <xf numFmtId="164" fontId="16" fillId="0" borderId="50" xfId="0" applyNumberFormat="1" applyFont="1" applyFill="1" applyBorder="1" applyProtection="1">
      <protection locked="0"/>
    </xf>
    <xf numFmtId="0" fontId="16" fillId="0" borderId="110" xfId="0" applyFont="1" applyBorder="1" applyProtection="1">
      <protection locked="0"/>
    </xf>
    <xf numFmtId="0" fontId="16" fillId="0" borderId="16" xfId="0" applyFont="1" applyBorder="1" applyProtection="1">
      <protection locked="0"/>
    </xf>
    <xf numFmtId="164" fontId="16" fillId="0" borderId="35" xfId="0" applyNumberFormat="1" applyFont="1" applyBorder="1" applyProtection="1">
      <protection locked="0"/>
    </xf>
    <xf numFmtId="14" fontId="10" fillId="0" borderId="50" xfId="0" applyNumberFormat="1" applyFont="1" applyBorder="1" applyProtection="1">
      <protection locked="0"/>
    </xf>
    <xf numFmtId="164" fontId="16" fillId="0" borderId="153" xfId="0" applyNumberFormat="1" applyFont="1" applyBorder="1" applyProtection="1">
      <protection locked="0"/>
    </xf>
    <xf numFmtId="164" fontId="10" fillId="0" borderId="154" xfId="0" applyNumberFormat="1" applyFont="1" applyBorder="1" applyProtection="1">
      <protection locked="0"/>
    </xf>
    <xf numFmtId="164" fontId="16" fillId="9" borderId="86" xfId="0" applyNumberFormat="1" applyFont="1" applyFill="1" applyBorder="1" applyProtection="1">
      <protection locked="0"/>
    </xf>
    <xf numFmtId="0" fontId="16" fillId="0" borderId="50" xfId="9" applyFont="1" applyBorder="1" applyProtection="1">
      <protection locked="0"/>
    </xf>
    <xf numFmtId="0" fontId="17" fillId="0" borderId="50" xfId="0" applyFont="1" applyBorder="1" applyProtection="1">
      <protection locked="0"/>
    </xf>
    <xf numFmtId="164" fontId="17" fillId="0" borderId="50" xfId="0" applyNumberFormat="1" applyFont="1" applyBorder="1" applyProtection="1">
      <protection locked="0"/>
    </xf>
    <xf numFmtId="164" fontId="16" fillId="0" borderId="50" xfId="9" applyNumberFormat="1" applyFont="1" applyBorder="1" applyProtection="1">
      <protection locked="0"/>
    </xf>
    <xf numFmtId="164" fontId="16" fillId="9" borderId="50" xfId="9" applyNumberFormat="1" applyFont="1" applyFill="1" applyBorder="1" applyProtection="1">
      <protection locked="0"/>
    </xf>
    <xf numFmtId="0" fontId="16" fillId="9" borderId="50" xfId="9" applyFont="1" applyFill="1" applyBorder="1" applyProtection="1">
      <protection locked="0"/>
    </xf>
    <xf numFmtId="0" fontId="11" fillId="0" borderId="144" xfId="0" applyFont="1" applyBorder="1"/>
    <xf numFmtId="0" fontId="11" fillId="0" borderId="56" xfId="0" applyFont="1" applyBorder="1"/>
    <xf numFmtId="0" fontId="11" fillId="0" borderId="23" xfId="0" applyFont="1" applyBorder="1"/>
    <xf numFmtId="164" fontId="11" fillId="0" borderId="31" xfId="0" applyNumberFormat="1" applyFont="1" applyBorder="1"/>
    <xf numFmtId="164" fontId="11" fillId="0" borderId="57" xfId="0" applyNumberFormat="1" applyFont="1" applyBorder="1"/>
    <xf numFmtId="0" fontId="11" fillId="0" borderId="6" xfId="0" applyFont="1" applyBorder="1"/>
    <xf numFmtId="0" fontId="11" fillId="0" borderId="7" xfId="0" applyFont="1" applyBorder="1"/>
    <xf numFmtId="0" fontId="17" fillId="0" borderId="16" xfId="0" applyFont="1" applyBorder="1" applyProtection="1">
      <protection locked="0"/>
    </xf>
    <xf numFmtId="0" fontId="17" fillId="0" borderId="55" xfId="0" applyFont="1" applyBorder="1" applyProtection="1">
      <protection locked="0"/>
    </xf>
    <xf numFmtId="0" fontId="17" fillId="0" borderId="56" xfId="0" applyFont="1" applyBorder="1" applyProtection="1">
      <protection locked="0"/>
    </xf>
    <xf numFmtId="0" fontId="17" fillId="0" borderId="8" xfId="0" applyFont="1" applyBorder="1" applyProtection="1">
      <protection locked="0"/>
    </xf>
    <xf numFmtId="164" fontId="17" fillId="0" borderId="31" xfId="0" applyNumberFormat="1" applyFont="1" applyBorder="1" applyProtection="1">
      <protection locked="0"/>
    </xf>
    <xf numFmtId="164" fontId="17" fillId="0" borderId="57" xfId="0" applyNumberFormat="1" applyFont="1" applyBorder="1" applyProtection="1">
      <protection locked="0"/>
    </xf>
    <xf numFmtId="0" fontId="17" fillId="0" borderId="53" xfId="0" applyFont="1" applyBorder="1" applyProtection="1">
      <protection locked="0"/>
    </xf>
    <xf numFmtId="164" fontId="17" fillId="0" borderId="35" xfId="0" applyNumberFormat="1" applyFont="1" applyBorder="1" applyProtection="1">
      <protection locked="0"/>
    </xf>
    <xf numFmtId="164" fontId="17" fillId="0" borderId="17" xfId="0" applyNumberFormat="1" applyFont="1" applyBorder="1" applyProtection="1">
      <protection locked="0"/>
    </xf>
    <xf numFmtId="0" fontId="17" fillId="0" borderId="15" xfId="0" applyFont="1" applyBorder="1" applyProtection="1">
      <protection locked="0"/>
    </xf>
    <xf numFmtId="164" fontId="17" fillId="0" borderId="80" xfId="0" applyNumberFormat="1" applyFont="1" applyBorder="1" applyProtection="1">
      <protection locked="0"/>
    </xf>
    <xf numFmtId="0" fontId="17" fillId="0" borderId="10" xfId="0" applyFont="1" applyBorder="1" applyProtection="1">
      <protection locked="0"/>
    </xf>
    <xf numFmtId="164" fontId="17" fillId="0" borderId="51" xfId="0" applyNumberFormat="1" applyFont="1" applyBorder="1" applyProtection="1">
      <protection locked="0"/>
    </xf>
    <xf numFmtId="164" fontId="17" fillId="0" borderId="13" xfId="0" applyNumberFormat="1" applyFont="1" applyBorder="1" applyProtection="1">
      <protection locked="0"/>
    </xf>
    <xf numFmtId="164" fontId="17" fillId="0" borderId="33" xfId="0" applyNumberFormat="1" applyFont="1" applyBorder="1" applyProtection="1">
      <protection locked="0"/>
    </xf>
    <xf numFmtId="0" fontId="17" fillId="0" borderId="14" xfId="0" applyFont="1" applyBorder="1" applyProtection="1">
      <protection locked="0"/>
    </xf>
    <xf numFmtId="164" fontId="10" fillId="0" borderId="155" xfId="0" applyNumberFormat="1" applyFont="1" applyBorder="1" applyProtection="1">
      <protection locked="0"/>
    </xf>
    <xf numFmtId="0" fontId="11" fillId="0" borderId="36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70" xfId="0" applyFont="1" applyBorder="1" applyAlignment="1">
      <alignment horizontal="center"/>
    </xf>
    <xf numFmtId="0" fontId="11" fillId="0" borderId="71" xfId="0" applyFont="1" applyBorder="1" applyAlignment="1">
      <alignment horizontal="center"/>
    </xf>
    <xf numFmtId="0" fontId="11" fillId="0" borderId="72" xfId="0" applyFont="1" applyBorder="1" applyAlignment="1">
      <alignment horizontal="center"/>
    </xf>
  </cellXfs>
  <cellStyles count="10">
    <cellStyle name="Normál" xfId="0" builtinId="0"/>
    <cellStyle name="Normál 10" xfId="9"/>
    <cellStyle name="Normál 2" xfId="1"/>
    <cellStyle name="Normál 3" xfId="2"/>
    <cellStyle name="Normál 4" xfId="3"/>
    <cellStyle name="Normál 5" xfId="4"/>
    <cellStyle name="Normál 6" xfId="5"/>
    <cellStyle name="Normál 7" xfId="6"/>
    <cellStyle name="Normál 8" xfId="7"/>
    <cellStyle name="Normál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8"/>
  <sheetViews>
    <sheetView zoomScale="80" zoomScaleNormal="80" workbookViewId="0">
      <selection activeCell="J35" sqref="J35"/>
    </sheetView>
  </sheetViews>
  <sheetFormatPr defaultColWidth="9.140625" defaultRowHeight="12.75" x14ac:dyDescent="0.2"/>
  <cols>
    <col min="2" max="2" width="12.140625" bestFit="1" customWidth="1"/>
    <col min="3" max="3" width="10.7109375" customWidth="1"/>
    <col min="4" max="5" width="13.140625" bestFit="1" customWidth="1"/>
    <col min="6" max="7" width="10.7109375" customWidth="1"/>
    <col min="8" max="8" width="12.140625" bestFit="1" customWidth="1"/>
    <col min="9" max="9" width="10.7109375" customWidth="1"/>
    <col min="10" max="10" width="13.140625" bestFit="1" customWidth="1"/>
    <col min="12" max="12" width="12.140625" bestFit="1" customWidth="1"/>
    <col min="13" max="13" width="12.42578125" bestFit="1" customWidth="1"/>
    <col min="14" max="15" width="12.140625" bestFit="1" customWidth="1"/>
    <col min="17" max="17" width="12" bestFit="1" customWidth="1"/>
    <col min="18" max="18" width="12.140625" style="71" bestFit="1" customWidth="1"/>
    <col min="20" max="20" width="19.28515625" bestFit="1" customWidth="1"/>
    <col min="21" max="21" width="12.28515625" style="71" customWidth="1"/>
  </cols>
  <sheetData>
    <row r="1" spans="1:21" ht="13.5" thickBot="1" x14ac:dyDescent="0.25">
      <c r="B1" s="68" t="s">
        <v>2</v>
      </c>
      <c r="C1" s="68"/>
      <c r="D1" s="68"/>
      <c r="E1" s="68"/>
      <c r="F1" s="68"/>
      <c r="G1" s="68"/>
      <c r="H1" s="68"/>
      <c r="I1" s="68"/>
      <c r="J1" s="68"/>
      <c r="L1" s="69" t="s">
        <v>3</v>
      </c>
      <c r="M1" s="69"/>
      <c r="N1" s="69"/>
      <c r="O1" s="69"/>
      <c r="Q1" s="68" t="s">
        <v>105</v>
      </c>
      <c r="R1" s="68"/>
      <c r="T1" s="68" t="s">
        <v>102</v>
      </c>
      <c r="U1" s="68"/>
    </row>
    <row r="2" spans="1:21" s="64" customFormat="1" ht="25.5" x14ac:dyDescent="0.2">
      <c r="A2" s="64" t="s">
        <v>99</v>
      </c>
      <c r="B2" s="64" t="s">
        <v>92</v>
      </c>
      <c r="C2" s="64" t="s">
        <v>101</v>
      </c>
      <c r="D2" s="64" t="s">
        <v>86</v>
      </c>
      <c r="E2" s="64" t="s">
        <v>93</v>
      </c>
      <c r="F2" s="64" t="s">
        <v>88</v>
      </c>
      <c r="G2" s="64" t="s">
        <v>87</v>
      </c>
      <c r="H2" s="64" t="s">
        <v>94</v>
      </c>
      <c r="I2" s="64" t="s">
        <v>100</v>
      </c>
      <c r="J2" s="64" t="s">
        <v>103</v>
      </c>
      <c r="L2" s="64" t="s">
        <v>92</v>
      </c>
      <c r="M2" s="64" t="s">
        <v>101</v>
      </c>
      <c r="N2" s="64" t="s">
        <v>86</v>
      </c>
      <c r="O2" s="64" t="s">
        <v>104</v>
      </c>
      <c r="Q2" s="64" t="s">
        <v>1</v>
      </c>
      <c r="R2" s="64" t="s">
        <v>96</v>
      </c>
      <c r="T2" s="64" t="s">
        <v>86</v>
      </c>
      <c r="U2" s="64" t="s">
        <v>101</v>
      </c>
    </row>
    <row r="3" spans="1:21" x14ac:dyDescent="0.2">
      <c r="A3">
        <v>1</v>
      </c>
      <c r="B3" s="65">
        <f>'01'!D2</f>
        <v>57850</v>
      </c>
      <c r="C3" s="65">
        <f>'01'!D3</f>
        <v>0</v>
      </c>
      <c r="D3" s="65">
        <f>'01'!D4</f>
        <v>0</v>
      </c>
      <c r="E3" s="65">
        <f>'01'!D5</f>
        <v>307980</v>
      </c>
      <c r="F3" s="65">
        <f>'01'!D6</f>
        <v>0</v>
      </c>
      <c r="G3" s="65">
        <f>'01'!D8</f>
        <v>0</v>
      </c>
      <c r="H3" s="65">
        <f>'01'!D10</f>
        <v>291000</v>
      </c>
      <c r="I3" s="65">
        <f>'01'!D11</f>
        <v>0</v>
      </c>
      <c r="J3" s="65">
        <f>SUM(B3:I3)-(C3+D3)</f>
        <v>656830</v>
      </c>
      <c r="K3" s="65"/>
      <c r="L3" s="65">
        <f>'01'!H2</f>
        <v>0</v>
      </c>
      <c r="M3" s="65">
        <f>'01'!H3</f>
        <v>0</v>
      </c>
      <c r="N3" s="65">
        <f>'01'!H4</f>
        <v>0</v>
      </c>
      <c r="O3" s="65">
        <f>L3</f>
        <v>0</v>
      </c>
      <c r="P3" s="65"/>
      <c r="Q3" s="65">
        <f>'01'!K3</f>
        <v>208410</v>
      </c>
      <c r="R3" s="70">
        <f>'01'!K8</f>
        <v>266260</v>
      </c>
      <c r="S3" s="65"/>
      <c r="T3" s="70">
        <f>'01'!K9</f>
        <v>3800000</v>
      </c>
      <c r="U3" s="65">
        <f>'01'!K10</f>
        <v>0</v>
      </c>
    </row>
    <row r="4" spans="1:21" x14ac:dyDescent="0.2">
      <c r="A4">
        <v>2</v>
      </c>
      <c r="B4" s="65">
        <f>'02'!D2</f>
        <v>0</v>
      </c>
      <c r="C4" s="65">
        <f>'02'!D3</f>
        <v>0</v>
      </c>
      <c r="D4" s="65">
        <f>'02'!D4</f>
        <v>0</v>
      </c>
      <c r="E4" s="65">
        <f>'02'!D5</f>
        <v>0</v>
      </c>
      <c r="F4" s="65">
        <f>'02'!D6</f>
        <v>0</v>
      </c>
      <c r="G4" s="65">
        <f>'02'!D8</f>
        <v>0</v>
      </c>
      <c r="H4" s="65">
        <f>'02'!D10</f>
        <v>0</v>
      </c>
      <c r="I4" s="65">
        <f>'02'!D11</f>
        <v>0</v>
      </c>
      <c r="J4" s="65">
        <f>SUM(B4:I4)-(C4+D4)</f>
        <v>0</v>
      </c>
      <c r="K4" s="65"/>
      <c r="L4" s="65">
        <f>'02'!H2</f>
        <v>0</v>
      </c>
      <c r="M4" s="65">
        <f>'02'!H3</f>
        <v>0</v>
      </c>
      <c r="N4" s="65">
        <f>'02'!H4</f>
        <v>0</v>
      </c>
      <c r="O4" s="65">
        <f>L4</f>
        <v>0</v>
      </c>
      <c r="Q4" s="65">
        <f>'02'!K$3</f>
        <v>266260</v>
      </c>
      <c r="R4" s="70">
        <f>'02'!K$8</f>
        <v>266260</v>
      </c>
      <c r="S4" s="65"/>
      <c r="T4" s="70">
        <f>'02'!K$9</f>
        <v>3800000</v>
      </c>
      <c r="U4" s="65">
        <f>'02'!K$10</f>
        <v>0</v>
      </c>
    </row>
    <row r="5" spans="1:21" x14ac:dyDescent="0.2">
      <c r="A5">
        <v>3</v>
      </c>
      <c r="B5" s="65">
        <f>'03'!D$2</f>
        <v>0</v>
      </c>
      <c r="C5" s="65">
        <f>'03'!D$3</f>
        <v>0</v>
      </c>
      <c r="D5" s="65">
        <f>'03'!D$4</f>
        <v>0</v>
      </c>
      <c r="E5" s="65">
        <f>'03'!D$5</f>
        <v>0</v>
      </c>
      <c r="F5" s="65">
        <f>'03'!D$6</f>
        <v>0</v>
      </c>
      <c r="G5" s="65">
        <f>'03'!D$8</f>
        <v>0</v>
      </c>
      <c r="H5" s="65">
        <f>'03'!D$10</f>
        <v>0</v>
      </c>
      <c r="I5" s="65">
        <f>'03'!D$11</f>
        <v>0</v>
      </c>
      <c r="J5" s="65">
        <f>SUM(B5:I5)-(C5+D5)</f>
        <v>0</v>
      </c>
      <c r="K5" s="65"/>
      <c r="L5" s="65">
        <f>'03'!H$2</f>
        <v>0</v>
      </c>
      <c r="M5" s="65">
        <f>'03'!H$3</f>
        <v>0</v>
      </c>
      <c r="N5" s="65">
        <f>'03'!H$4</f>
        <v>0</v>
      </c>
      <c r="O5" s="65">
        <f>L5</f>
        <v>0</v>
      </c>
      <c r="Q5" s="65">
        <f>'03'!K$3</f>
        <v>266260</v>
      </c>
      <c r="R5" s="70">
        <f>'03'!K$8</f>
        <v>266260</v>
      </c>
      <c r="T5" s="70">
        <f>'03'!K$9</f>
        <v>3800000</v>
      </c>
      <c r="U5" s="65">
        <f>'03'!K$10</f>
        <v>0</v>
      </c>
    </row>
    <row r="6" spans="1:21" x14ac:dyDescent="0.2">
      <c r="A6">
        <v>4</v>
      </c>
      <c r="B6" s="65">
        <f>'04'!D$2</f>
        <v>555510</v>
      </c>
      <c r="C6" s="65">
        <f>'04'!D$3</f>
        <v>0</v>
      </c>
      <c r="D6" s="65">
        <f>'04'!D$4</f>
        <v>300000</v>
      </c>
      <c r="E6" s="65">
        <f>'04'!D$5</f>
        <v>1830574</v>
      </c>
      <c r="F6" s="65">
        <f>'04'!D$6</f>
        <v>0</v>
      </c>
      <c r="G6" s="65">
        <f>'04'!D$8</f>
        <v>0</v>
      </c>
      <c r="H6" s="65">
        <f>'04'!D$10</f>
        <v>246000</v>
      </c>
      <c r="I6" s="65">
        <f>'04'!D$11</f>
        <v>0</v>
      </c>
      <c r="J6" s="65">
        <f t="shared" ref="J6:J33" si="0">SUM(B6:I6)-(C6+D6)</f>
        <v>2632084</v>
      </c>
      <c r="K6" s="65"/>
      <c r="L6" s="65">
        <f>'04'!H$2</f>
        <v>702860</v>
      </c>
      <c r="M6" s="65">
        <f>'04'!H$3</f>
        <v>0</v>
      </c>
      <c r="N6" s="65">
        <f>'04'!H$4</f>
        <v>0</v>
      </c>
      <c r="O6" s="65">
        <f t="shared" ref="O6:O33" si="1">L6</f>
        <v>702860</v>
      </c>
      <c r="Q6" s="65">
        <f>'04'!K$3</f>
        <v>266260</v>
      </c>
      <c r="R6" s="70">
        <f>'04'!K$8</f>
        <v>418910</v>
      </c>
      <c r="T6" s="70">
        <f>'04'!K$9</f>
        <v>3500000</v>
      </c>
      <c r="U6" s="65">
        <f>'04'!K$10</f>
        <v>0</v>
      </c>
    </row>
    <row r="7" spans="1:21" x14ac:dyDescent="0.2">
      <c r="A7">
        <v>5</v>
      </c>
      <c r="B7" s="65">
        <f>'05'!D$2</f>
        <v>635865</v>
      </c>
      <c r="C7" s="65">
        <f>'05'!D$3</f>
        <v>0</v>
      </c>
      <c r="D7" s="65">
        <f>'05'!D$4</f>
        <v>0</v>
      </c>
      <c r="E7" s="65">
        <f>'05'!D$5</f>
        <v>1988003</v>
      </c>
      <c r="F7" s="65">
        <f>'05'!D$6</f>
        <v>0</v>
      </c>
      <c r="G7" s="65">
        <f>'05'!D$8</f>
        <v>0</v>
      </c>
      <c r="H7" s="65">
        <f>'05'!D$10</f>
        <v>85000</v>
      </c>
      <c r="I7" s="65">
        <f>'05'!D$11</f>
        <v>0</v>
      </c>
      <c r="J7" s="65">
        <f t="shared" si="0"/>
        <v>2708868</v>
      </c>
      <c r="K7" s="65"/>
      <c r="L7" s="65">
        <f>'05'!H$2</f>
        <v>0</v>
      </c>
      <c r="M7" s="65">
        <f>'05'!H$3</f>
        <v>0</v>
      </c>
      <c r="N7" s="65">
        <f>'05'!H$4</f>
        <v>700000</v>
      </c>
      <c r="O7" s="65">
        <f t="shared" si="1"/>
        <v>0</v>
      </c>
      <c r="Q7" s="65">
        <f>'05'!K$3</f>
        <v>418910</v>
      </c>
      <c r="R7" s="70">
        <f>'05'!K$8</f>
        <v>354775</v>
      </c>
      <c r="T7" s="70">
        <f>'05'!K$9</f>
        <v>4200000</v>
      </c>
      <c r="U7" s="65">
        <f>'05'!K$10</f>
        <v>0</v>
      </c>
    </row>
    <row r="8" spans="1:21" x14ac:dyDescent="0.2">
      <c r="A8">
        <v>6</v>
      </c>
      <c r="B8" s="65">
        <f>'06'!D$2</f>
        <v>257700</v>
      </c>
      <c r="C8" s="65">
        <f>'06'!D$3</f>
        <v>0</v>
      </c>
      <c r="D8" s="65">
        <f>'06'!D$4</f>
        <v>200000</v>
      </c>
      <c r="E8" s="65">
        <f>'06'!D$5</f>
        <v>1437360</v>
      </c>
      <c r="F8" s="65">
        <f>'06'!D$6</f>
        <v>43000</v>
      </c>
      <c r="G8" s="65">
        <f>'06'!D$8</f>
        <v>0</v>
      </c>
      <c r="H8" s="65">
        <f>'06'!D$10</f>
        <v>12000</v>
      </c>
      <c r="I8" s="65">
        <f>'06'!D$11</f>
        <v>0</v>
      </c>
      <c r="J8" s="65">
        <f t="shared" si="0"/>
        <v>1750060</v>
      </c>
      <c r="K8" s="65"/>
      <c r="L8" s="65">
        <f>'06'!H$2</f>
        <v>463790</v>
      </c>
      <c r="M8" s="65">
        <f>'06'!H$3</f>
        <v>0</v>
      </c>
      <c r="N8" s="65">
        <f>'06'!H$4</f>
        <v>0</v>
      </c>
      <c r="O8" s="65">
        <f t="shared" si="1"/>
        <v>463790</v>
      </c>
      <c r="Q8" s="65">
        <f>'06'!K$3</f>
        <v>354775</v>
      </c>
      <c r="R8" s="70">
        <f>'06'!K$8</f>
        <v>348685</v>
      </c>
      <c r="T8" s="70">
        <f>'06'!K$9</f>
        <v>4000000</v>
      </c>
      <c r="U8" s="65">
        <f>'06'!K$10</f>
        <v>0</v>
      </c>
    </row>
    <row r="9" spans="1:21" x14ac:dyDescent="0.2">
      <c r="A9">
        <v>7</v>
      </c>
      <c r="B9" s="65">
        <f>'07'!D$2</f>
        <v>138765</v>
      </c>
      <c r="C9" s="65">
        <f>'07'!D$3</f>
        <v>0</v>
      </c>
      <c r="D9" s="65">
        <f>'07'!D$4</f>
        <v>0</v>
      </c>
      <c r="E9" s="65">
        <f>'07'!D$5</f>
        <v>873215</v>
      </c>
      <c r="F9" s="65">
        <f>'07'!D$6</f>
        <v>0</v>
      </c>
      <c r="G9" s="65">
        <f>'07'!D$8</f>
        <v>0</v>
      </c>
      <c r="H9" s="65">
        <f>'07'!D$10</f>
        <v>86000</v>
      </c>
      <c r="I9" s="65">
        <f>'07'!D$11</f>
        <v>0</v>
      </c>
      <c r="J9" s="65">
        <f t="shared" si="0"/>
        <v>1097980</v>
      </c>
      <c r="K9" s="65"/>
      <c r="L9" s="65">
        <f>'07'!H$2</f>
        <v>0</v>
      </c>
      <c r="M9" s="65">
        <f>'07'!H$3</f>
        <v>0</v>
      </c>
      <c r="N9" s="65">
        <f>'07'!H$4</f>
        <v>0</v>
      </c>
      <c r="O9" s="65">
        <f t="shared" si="1"/>
        <v>0</v>
      </c>
      <c r="Q9" s="65">
        <f>'07'!K$3</f>
        <v>348685</v>
      </c>
      <c r="R9" s="70">
        <f>'07'!K$8</f>
        <v>487450</v>
      </c>
      <c r="T9" s="70">
        <f>'07'!K$9</f>
        <v>4000000</v>
      </c>
      <c r="U9" s="65">
        <f>'07'!K$10</f>
        <v>0</v>
      </c>
    </row>
    <row r="10" spans="1:21" x14ac:dyDescent="0.2">
      <c r="A10">
        <v>8</v>
      </c>
      <c r="B10" s="65">
        <f>'08'!D$2</f>
        <v>145850</v>
      </c>
      <c r="C10" s="65">
        <f>'08'!D$3</f>
        <v>0</v>
      </c>
      <c r="D10" s="65">
        <f>'08'!D$4</f>
        <v>0</v>
      </c>
      <c r="E10" s="65">
        <f>'08'!D$5</f>
        <v>425390</v>
      </c>
      <c r="F10" s="65">
        <f>'08'!D$6</f>
        <v>0</v>
      </c>
      <c r="G10" s="65">
        <f>'08'!D$8</f>
        <v>0</v>
      </c>
      <c r="H10" s="65">
        <f>'08'!D$10</f>
        <v>77000</v>
      </c>
      <c r="I10" s="65">
        <f>'08'!D$11</f>
        <v>0</v>
      </c>
      <c r="J10" s="65">
        <f t="shared" si="0"/>
        <v>648240</v>
      </c>
      <c r="K10" s="65"/>
      <c r="L10" s="65">
        <f>'08'!H$2</f>
        <v>293610</v>
      </c>
      <c r="M10" s="65">
        <f>'08'!H$3</f>
        <v>0</v>
      </c>
      <c r="N10" s="65">
        <f>'08'!H$4</f>
        <v>0</v>
      </c>
      <c r="O10" s="65">
        <f t="shared" si="1"/>
        <v>293610</v>
      </c>
      <c r="Q10" s="65">
        <f>'08'!K$3</f>
        <v>487450</v>
      </c>
      <c r="R10" s="70">
        <f>'08'!K$8</f>
        <v>339690</v>
      </c>
      <c r="T10" s="70">
        <f>'08'!K$9</f>
        <v>4000000</v>
      </c>
      <c r="U10" s="65">
        <f>'08'!K$10</f>
        <v>0</v>
      </c>
    </row>
    <row r="11" spans="1:21" x14ac:dyDescent="0.2">
      <c r="A11">
        <v>9</v>
      </c>
      <c r="B11" s="65">
        <f>'09'!D$2</f>
        <v>0</v>
      </c>
      <c r="C11" s="65">
        <f>'09'!D$3</f>
        <v>0</v>
      </c>
      <c r="D11" s="65">
        <f>'09'!D$4</f>
        <v>0</v>
      </c>
      <c r="E11" s="65">
        <f>'09'!D$5</f>
        <v>0</v>
      </c>
      <c r="F11" s="65">
        <f>'09'!D$6</f>
        <v>0</v>
      </c>
      <c r="G11" s="65">
        <f>'09'!D$8</f>
        <v>0</v>
      </c>
      <c r="H11" s="65">
        <f>'09'!D$10</f>
        <v>0</v>
      </c>
      <c r="I11" s="65">
        <f>'09'!D$11</f>
        <v>0</v>
      </c>
      <c r="J11" s="65">
        <f t="shared" si="0"/>
        <v>0</v>
      </c>
      <c r="K11" s="65"/>
      <c r="L11" s="65">
        <f>'09'!H$2</f>
        <v>0</v>
      </c>
      <c r="M11" s="65">
        <f>'09'!H$3</f>
        <v>0</v>
      </c>
      <c r="N11" s="65">
        <f>'09'!H$4</f>
        <v>0</v>
      </c>
      <c r="O11" s="65">
        <f t="shared" si="1"/>
        <v>0</v>
      </c>
      <c r="Q11" s="65">
        <f>'09'!K$3</f>
        <v>339690</v>
      </c>
      <c r="R11" s="70">
        <f>'09'!K$8</f>
        <v>339690</v>
      </c>
      <c r="T11" s="70">
        <f>'09'!K$9</f>
        <v>4000000</v>
      </c>
      <c r="U11" s="65">
        <f>'09'!K$10</f>
        <v>0</v>
      </c>
    </row>
    <row r="12" spans="1:21" x14ac:dyDescent="0.2">
      <c r="A12">
        <v>10</v>
      </c>
      <c r="B12" s="65">
        <f>'10'!D$2</f>
        <v>0</v>
      </c>
      <c r="C12" s="65">
        <f>'10'!D$3</f>
        <v>0</v>
      </c>
      <c r="D12" s="65">
        <f>'10'!D$4</f>
        <v>0</v>
      </c>
      <c r="E12" s="65">
        <f>'10'!D$5</f>
        <v>0</v>
      </c>
      <c r="F12" s="65">
        <f>'10'!D$6</f>
        <v>0</v>
      </c>
      <c r="G12" s="65">
        <f>'10'!D$8</f>
        <v>0</v>
      </c>
      <c r="H12" s="65">
        <f>'10'!D$10</f>
        <v>0</v>
      </c>
      <c r="I12" s="65">
        <f>'10'!D$11</f>
        <v>0</v>
      </c>
      <c r="J12" s="65">
        <f t="shared" si="0"/>
        <v>0</v>
      </c>
      <c r="K12" s="65"/>
      <c r="L12" s="65">
        <f>'10'!H$2</f>
        <v>0</v>
      </c>
      <c r="M12" s="65">
        <f>'10'!H$3</f>
        <v>0</v>
      </c>
      <c r="N12" s="65">
        <f>'10'!H$4</f>
        <v>0</v>
      </c>
      <c r="O12" s="65">
        <f t="shared" si="1"/>
        <v>0</v>
      </c>
      <c r="Q12" s="65">
        <f>'10'!K$3</f>
        <v>339690</v>
      </c>
      <c r="R12" s="70">
        <f>'10'!K$8</f>
        <v>339690</v>
      </c>
      <c r="T12" s="70">
        <f>'10'!K$9</f>
        <v>4000000</v>
      </c>
      <c r="U12" s="65">
        <f>'10'!K$10</f>
        <v>0</v>
      </c>
    </row>
    <row r="13" spans="1:21" x14ac:dyDescent="0.2">
      <c r="A13">
        <v>11</v>
      </c>
      <c r="B13" s="65">
        <f>'11'!D$2</f>
        <v>473360</v>
      </c>
      <c r="C13" s="65">
        <f>'11'!D$3</f>
        <v>0</v>
      </c>
      <c r="D13" s="65">
        <f>'11'!D$4</f>
        <v>0</v>
      </c>
      <c r="E13" s="65">
        <f>'11'!D$5</f>
        <v>1742320</v>
      </c>
      <c r="F13" s="65">
        <f>'11'!D$6</f>
        <v>0</v>
      </c>
      <c r="G13" s="65">
        <f>'11'!D$8</f>
        <v>0</v>
      </c>
      <c r="H13" s="65">
        <f>'11'!D$10</f>
        <v>0</v>
      </c>
      <c r="I13" s="65">
        <f>'11'!D$11</f>
        <v>0</v>
      </c>
      <c r="J13" s="65">
        <f t="shared" si="0"/>
        <v>2215680</v>
      </c>
      <c r="K13" s="65"/>
      <c r="L13" s="65">
        <f>'11'!H$2</f>
        <v>32650</v>
      </c>
      <c r="M13" s="65">
        <f>'11'!H$3</f>
        <v>0</v>
      </c>
      <c r="N13" s="65">
        <f>'11'!H$4</f>
        <v>500000</v>
      </c>
      <c r="O13" s="65">
        <f t="shared" si="1"/>
        <v>32650</v>
      </c>
      <c r="Q13" s="65">
        <f>'11'!K$3</f>
        <v>339690</v>
      </c>
      <c r="R13" s="70">
        <f>'11'!K$8</f>
        <v>280400</v>
      </c>
      <c r="T13" s="70">
        <f>'11'!K$9</f>
        <v>4500000</v>
      </c>
      <c r="U13" s="65">
        <f>'11'!K$10</f>
        <v>0</v>
      </c>
    </row>
    <row r="14" spans="1:21" x14ac:dyDescent="0.2">
      <c r="A14">
        <v>12</v>
      </c>
      <c r="B14" s="65">
        <f>'12'!D$2</f>
        <v>546810</v>
      </c>
      <c r="C14" s="65">
        <f>'12'!D$3</f>
        <v>0</v>
      </c>
      <c r="D14" s="65">
        <f>'12'!D$4</f>
        <v>0</v>
      </c>
      <c r="E14" s="65">
        <f>'12'!D$5</f>
        <v>1627877</v>
      </c>
      <c r="F14" s="65">
        <f>'12'!D$6</f>
        <v>0</v>
      </c>
      <c r="G14" s="65">
        <f>'12'!D$8</f>
        <v>42000</v>
      </c>
      <c r="H14" s="65">
        <f>'12'!D$10</f>
        <v>165000</v>
      </c>
      <c r="I14" s="65">
        <f>'12'!D$11</f>
        <v>0</v>
      </c>
      <c r="J14" s="65">
        <f t="shared" si="0"/>
        <v>2381687</v>
      </c>
      <c r="K14" s="65"/>
      <c r="L14" s="65">
        <f>'12'!H$2</f>
        <v>7020</v>
      </c>
      <c r="M14" s="65">
        <f>'12'!H$3</f>
        <v>0</v>
      </c>
      <c r="N14" s="65">
        <f>'12'!H$4</f>
        <v>500000</v>
      </c>
      <c r="O14" s="65">
        <f t="shared" si="1"/>
        <v>7020</v>
      </c>
      <c r="Q14" s="65">
        <f>'12'!K$3</f>
        <v>280400</v>
      </c>
      <c r="R14" s="70">
        <f>'12'!K$8</f>
        <v>320190</v>
      </c>
      <c r="T14" s="70">
        <f>'12'!K$9</f>
        <v>5000000</v>
      </c>
      <c r="U14" s="65">
        <f>'12'!K$10</f>
        <v>0</v>
      </c>
    </row>
    <row r="15" spans="1:21" s="94" customFormat="1" x14ac:dyDescent="0.2">
      <c r="A15" s="94">
        <v>13</v>
      </c>
      <c r="B15" s="95">
        <f>'13'!D$2</f>
        <v>451250</v>
      </c>
      <c r="C15" s="95">
        <f>'13'!D$3</f>
        <v>0</v>
      </c>
      <c r="D15" s="95">
        <f>'13'!D$4</f>
        <v>4000000</v>
      </c>
      <c r="E15" s="95">
        <f>'13'!D$5</f>
        <v>1436700</v>
      </c>
      <c r="F15" s="95">
        <f>'13'!D$6</f>
        <v>83000</v>
      </c>
      <c r="G15" s="95">
        <f>'13'!D$8</f>
        <v>0</v>
      </c>
      <c r="H15" s="95">
        <f>'13'!D$10</f>
        <v>49000</v>
      </c>
      <c r="I15" s="95">
        <f>'13'!D$11</f>
        <v>0</v>
      </c>
      <c r="J15" s="95">
        <f t="shared" si="0"/>
        <v>2019950</v>
      </c>
      <c r="K15" s="95"/>
      <c r="L15" s="95">
        <f>'13'!H$2</f>
        <v>0</v>
      </c>
      <c r="M15" s="95">
        <f>'13'!H$3</f>
        <v>0</v>
      </c>
      <c r="N15" s="95">
        <f>'13'!H$4</f>
        <v>400000</v>
      </c>
      <c r="O15" s="95">
        <f t="shared" si="1"/>
        <v>0</v>
      </c>
      <c r="Q15" s="95">
        <f>'13'!K$3</f>
        <v>320190</v>
      </c>
      <c r="R15" s="96">
        <f>'13'!K$8</f>
        <v>371440</v>
      </c>
      <c r="T15" s="96">
        <f>'13'!K$9</f>
        <v>1400000</v>
      </c>
      <c r="U15" s="95">
        <f>'13'!K$10</f>
        <v>0</v>
      </c>
    </row>
    <row r="16" spans="1:21" s="94" customFormat="1" x14ac:dyDescent="0.2">
      <c r="A16" s="94">
        <v>14</v>
      </c>
      <c r="B16" s="95">
        <f>'14'!D$2</f>
        <v>558950</v>
      </c>
      <c r="C16" s="95">
        <f>'14'!D$3</f>
        <v>0</v>
      </c>
      <c r="D16" s="95">
        <f>'14'!D$4</f>
        <v>1300000</v>
      </c>
      <c r="E16" s="95">
        <f>'14'!D$5</f>
        <v>978070</v>
      </c>
      <c r="F16" s="95">
        <f>'14'!D$6</f>
        <v>0</v>
      </c>
      <c r="G16" s="95">
        <f>'14'!D$8</f>
        <v>0</v>
      </c>
      <c r="H16" s="95">
        <f>'14'!D$10</f>
        <v>6000</v>
      </c>
      <c r="I16" s="95">
        <f>'14'!D$11</f>
        <v>0</v>
      </c>
      <c r="J16" s="95">
        <f t="shared" si="0"/>
        <v>1543020</v>
      </c>
      <c r="K16" s="95"/>
      <c r="L16" s="95">
        <f>'14'!H$2</f>
        <v>1343360</v>
      </c>
      <c r="M16" s="95">
        <f>'14'!H$3</f>
        <v>0</v>
      </c>
      <c r="N16" s="95">
        <f>'14'!H$4</f>
        <v>600000</v>
      </c>
      <c r="O16" s="95">
        <f t="shared" si="1"/>
        <v>1343360</v>
      </c>
      <c r="Q16" s="95">
        <f>'14'!K$3</f>
        <v>371440</v>
      </c>
      <c r="R16" s="96">
        <f>'14'!K$8</f>
        <v>287030</v>
      </c>
      <c r="T16" s="96">
        <f>'14'!K$9</f>
        <v>700000</v>
      </c>
      <c r="U16" s="95">
        <f>'14'!K$10</f>
        <v>0</v>
      </c>
    </row>
    <row r="17" spans="1:21" s="94" customFormat="1" x14ac:dyDescent="0.2">
      <c r="A17" s="94">
        <v>15</v>
      </c>
      <c r="B17" s="95">
        <f>'15'!D$2</f>
        <v>43000</v>
      </c>
      <c r="C17" s="95">
        <f>'15'!D$3</f>
        <v>0</v>
      </c>
      <c r="D17" s="95">
        <f>'15'!D$4</f>
        <v>0</v>
      </c>
      <c r="E17" s="95">
        <f>'15'!D$5</f>
        <v>309430</v>
      </c>
      <c r="F17" s="95">
        <f>'15'!D$6</f>
        <v>0</v>
      </c>
      <c r="G17" s="95">
        <f>'15'!D$8</f>
        <v>0</v>
      </c>
      <c r="H17" s="95">
        <f>'15'!D$10</f>
        <v>74000</v>
      </c>
      <c r="I17" s="95">
        <f>'15'!D$11</f>
        <v>0</v>
      </c>
      <c r="J17" s="95">
        <f t="shared" si="0"/>
        <v>426430</v>
      </c>
      <c r="K17" s="95"/>
      <c r="L17" s="95">
        <f>'15'!H$2</f>
        <v>20820</v>
      </c>
      <c r="M17" s="95">
        <f>'15'!H$3</f>
        <v>0</v>
      </c>
      <c r="N17" s="95">
        <f>'15'!H$4</f>
        <v>0</v>
      </c>
      <c r="O17" s="95">
        <f t="shared" si="1"/>
        <v>20820</v>
      </c>
      <c r="Q17" s="95">
        <f>'15'!K$3</f>
        <v>287030</v>
      </c>
      <c r="R17" s="96">
        <f>'15'!K$8</f>
        <v>309210</v>
      </c>
      <c r="T17" s="96">
        <f>'15'!K$9</f>
        <v>700000</v>
      </c>
      <c r="U17" s="95">
        <f>'15'!K$10</f>
        <v>0</v>
      </c>
    </row>
    <row r="18" spans="1:21" s="94" customFormat="1" x14ac:dyDescent="0.2">
      <c r="A18" s="94">
        <v>16</v>
      </c>
      <c r="B18" s="95">
        <f>'16'!D$2</f>
        <v>0</v>
      </c>
      <c r="C18" s="95">
        <f>'16'!D$3</f>
        <v>0</v>
      </c>
      <c r="D18" s="95">
        <f>'16'!D$4</f>
        <v>0</v>
      </c>
      <c r="E18" s="95">
        <f>'16'!D$5</f>
        <v>0</v>
      </c>
      <c r="F18" s="95">
        <f>'16'!D$6</f>
        <v>0</v>
      </c>
      <c r="G18" s="95">
        <f>'16'!D$8</f>
        <v>0</v>
      </c>
      <c r="H18" s="95">
        <f>'16'!D$10</f>
        <v>0</v>
      </c>
      <c r="I18" s="95">
        <f>'16'!D$11</f>
        <v>0</v>
      </c>
      <c r="J18" s="95">
        <f t="shared" si="0"/>
        <v>0</v>
      </c>
      <c r="K18" s="95"/>
      <c r="L18" s="95">
        <f>'16'!H$2</f>
        <v>0</v>
      </c>
      <c r="M18" s="95">
        <f>'16'!H$3</f>
        <v>0</v>
      </c>
      <c r="N18" s="95">
        <f>'16'!H$4</f>
        <v>0</v>
      </c>
      <c r="O18" s="95">
        <f t="shared" si="1"/>
        <v>0</v>
      </c>
      <c r="Q18" s="95">
        <f>'16'!K$3</f>
        <v>309210</v>
      </c>
      <c r="R18" s="96">
        <f>'16'!K$8</f>
        <v>309210</v>
      </c>
      <c r="T18" s="96">
        <f>'16'!K$9</f>
        <v>700000</v>
      </c>
      <c r="U18" s="95">
        <f>'16'!K$10</f>
        <v>0</v>
      </c>
    </row>
    <row r="19" spans="1:21" s="94" customFormat="1" x14ac:dyDescent="0.2">
      <c r="A19" s="94">
        <v>17</v>
      </c>
      <c r="B19" s="95">
        <f>'17'!D$2</f>
        <v>0</v>
      </c>
      <c r="C19" s="95">
        <f>'17'!D$3</f>
        <v>0</v>
      </c>
      <c r="D19" s="95">
        <f>'17'!D$4</f>
        <v>0</v>
      </c>
      <c r="E19" s="95">
        <f>'17'!D$5</f>
        <v>0</v>
      </c>
      <c r="F19" s="95">
        <f>'17'!D$6</f>
        <v>0</v>
      </c>
      <c r="G19" s="95">
        <f>'17'!D$8</f>
        <v>0</v>
      </c>
      <c r="H19" s="95">
        <f>'17'!D$10</f>
        <v>0</v>
      </c>
      <c r="I19" s="95">
        <f>'17'!D$11</f>
        <v>0</v>
      </c>
      <c r="J19" s="95">
        <f t="shared" si="0"/>
        <v>0</v>
      </c>
      <c r="K19" s="95"/>
      <c r="L19" s="95">
        <f>'17'!H$2</f>
        <v>0</v>
      </c>
      <c r="M19" s="95">
        <f>'17'!H$3</f>
        <v>0</v>
      </c>
      <c r="N19" s="95">
        <f>'17'!H$4</f>
        <v>0</v>
      </c>
      <c r="O19" s="95">
        <f t="shared" si="1"/>
        <v>0</v>
      </c>
      <c r="Q19" s="95">
        <f>'17'!K$3</f>
        <v>309210</v>
      </c>
      <c r="R19" s="96">
        <f>'17'!K$8</f>
        <v>309210</v>
      </c>
      <c r="T19" s="96">
        <f>'17'!K$9</f>
        <v>700000</v>
      </c>
      <c r="U19" s="95">
        <f>'17'!K$10</f>
        <v>0</v>
      </c>
    </row>
    <row r="20" spans="1:21" s="94" customFormat="1" x14ac:dyDescent="0.2">
      <c r="A20" s="94">
        <v>18</v>
      </c>
      <c r="B20" s="95">
        <f>'18'!D$2</f>
        <v>515295</v>
      </c>
      <c r="C20" s="95">
        <f>'18'!D$3</f>
        <v>0</v>
      </c>
      <c r="D20" s="95">
        <f>'18'!D$4</f>
        <v>0</v>
      </c>
      <c r="E20" s="95">
        <f>'18'!D$5</f>
        <v>1157930</v>
      </c>
      <c r="F20" s="95">
        <f>'18'!D$6</f>
        <v>0</v>
      </c>
      <c r="G20" s="95">
        <f>'18'!D$8</f>
        <v>0</v>
      </c>
      <c r="H20" s="95">
        <f>'18'!D$10</f>
        <v>87000</v>
      </c>
      <c r="I20" s="95">
        <f>'18'!D$11</f>
        <v>0</v>
      </c>
      <c r="J20" s="95">
        <f t="shared" si="0"/>
        <v>1760225</v>
      </c>
      <c r="K20" s="95"/>
      <c r="L20" s="95">
        <f>'18'!H$2</f>
        <v>25000</v>
      </c>
      <c r="M20" s="95">
        <f>'18'!H$3</f>
        <v>0</v>
      </c>
      <c r="N20" s="95">
        <f>'18'!H$4</f>
        <v>600000</v>
      </c>
      <c r="O20" s="95">
        <f t="shared" si="1"/>
        <v>25000</v>
      </c>
      <c r="Q20" s="95">
        <f>'18'!K$3</f>
        <v>309210</v>
      </c>
      <c r="R20" s="96">
        <f>'18'!K$8</f>
        <v>199505</v>
      </c>
      <c r="T20" s="96">
        <f>'18'!K$9</f>
        <v>1300000</v>
      </c>
      <c r="U20" s="95">
        <f>'18'!K$10</f>
        <v>0</v>
      </c>
    </row>
    <row r="21" spans="1:21" s="94" customFormat="1" x14ac:dyDescent="0.2">
      <c r="A21" s="94">
        <v>19</v>
      </c>
      <c r="B21" s="95">
        <f>'19'!D$2</f>
        <v>1032080</v>
      </c>
      <c r="C21" s="95">
        <f>'19'!D$3</f>
        <v>0</v>
      </c>
      <c r="D21" s="95">
        <f>'19'!D$4</f>
        <v>0</v>
      </c>
      <c r="E21" s="95">
        <f>'19'!D$5</f>
        <v>1711030</v>
      </c>
      <c r="F21" s="95">
        <f>'19'!D$6</f>
        <v>0</v>
      </c>
      <c r="G21" s="95">
        <f>'19'!D$8</f>
        <v>0</v>
      </c>
      <c r="H21" s="95">
        <f>'19'!D$10</f>
        <v>92000</v>
      </c>
      <c r="I21" s="95">
        <f>'19'!D$11</f>
        <v>0</v>
      </c>
      <c r="J21" s="95">
        <f t="shared" si="0"/>
        <v>2835110</v>
      </c>
      <c r="K21" s="95"/>
      <c r="L21" s="95">
        <f>'19'!H$2</f>
        <v>6145</v>
      </c>
      <c r="M21" s="95">
        <f>'19'!H$3</f>
        <v>0</v>
      </c>
      <c r="N21" s="95">
        <f>'19'!H$4</f>
        <v>400000</v>
      </c>
      <c r="O21" s="95">
        <f t="shared" si="1"/>
        <v>6145</v>
      </c>
      <c r="Q21" s="95">
        <f>'19'!K$3</f>
        <v>199505</v>
      </c>
      <c r="R21" s="96">
        <f>'19'!K$8</f>
        <v>825440</v>
      </c>
      <c r="T21" s="96">
        <f>'19'!K$9</f>
        <v>1700000</v>
      </c>
      <c r="U21" s="95">
        <f>'19'!K$10</f>
        <v>0</v>
      </c>
    </row>
    <row r="22" spans="1:21" s="94" customFormat="1" x14ac:dyDescent="0.2">
      <c r="A22" s="94">
        <v>20</v>
      </c>
      <c r="B22" s="95">
        <f>'20'!D$2</f>
        <v>178500</v>
      </c>
      <c r="C22" s="95">
        <f>'20'!D$3</f>
        <v>0</v>
      </c>
      <c r="D22" s="95">
        <f>'20'!D$4</f>
        <v>0</v>
      </c>
      <c r="E22" s="95">
        <f>'20'!D$5</f>
        <v>1050683</v>
      </c>
      <c r="F22" s="95">
        <f>'20'!D$6</f>
        <v>0</v>
      </c>
      <c r="G22" s="95">
        <f>'20'!D$8</f>
        <v>0</v>
      </c>
      <c r="H22" s="95">
        <f>'20'!D$10</f>
        <v>206400</v>
      </c>
      <c r="I22" s="95">
        <f>'20'!D$11</f>
        <v>0</v>
      </c>
      <c r="J22" s="95">
        <f t="shared" si="0"/>
        <v>1435583</v>
      </c>
      <c r="K22" s="95"/>
      <c r="L22" s="95">
        <f>'20'!H$2</f>
        <v>0</v>
      </c>
      <c r="M22" s="95">
        <f>'20'!H$3</f>
        <v>0</v>
      </c>
      <c r="N22" s="95">
        <f>'20'!H$4</f>
        <v>600000</v>
      </c>
      <c r="O22" s="95">
        <f t="shared" si="1"/>
        <v>0</v>
      </c>
      <c r="Q22" s="95">
        <f>'20'!K$3</f>
        <v>825440</v>
      </c>
      <c r="R22" s="96">
        <f>'20'!K$8</f>
        <v>403940</v>
      </c>
      <c r="T22" s="96">
        <f>'20'!K$9</f>
        <v>2300000</v>
      </c>
      <c r="U22" s="95">
        <f>'20'!K$10</f>
        <v>0</v>
      </c>
    </row>
    <row r="23" spans="1:21" s="94" customFormat="1" x14ac:dyDescent="0.2">
      <c r="A23" s="94">
        <v>21</v>
      </c>
      <c r="B23" s="95">
        <f>'21'!D$2</f>
        <v>117300</v>
      </c>
      <c r="C23" s="95">
        <f>'20'!D$3</f>
        <v>0</v>
      </c>
      <c r="D23" s="95">
        <f>'21'!D$4</f>
        <v>0</v>
      </c>
      <c r="E23" s="95">
        <f>'21'!D$5</f>
        <v>601313</v>
      </c>
      <c r="F23" s="95">
        <f>'21'!D$6</f>
        <v>0</v>
      </c>
      <c r="G23" s="95">
        <f>'21'!D$8</f>
        <v>0</v>
      </c>
      <c r="H23" s="95">
        <f>'21'!D$10</f>
        <v>188350</v>
      </c>
      <c r="I23" s="95">
        <f>'21'!D$11</f>
        <v>0</v>
      </c>
      <c r="J23" s="95">
        <f t="shared" si="0"/>
        <v>906963</v>
      </c>
      <c r="K23" s="95"/>
      <c r="L23" s="95">
        <f>'21'!H$2</f>
        <v>0</v>
      </c>
      <c r="M23" s="95">
        <f>'21'!H$3</f>
        <v>0</v>
      </c>
      <c r="N23" s="95">
        <f>'21'!H$4</f>
        <v>200000</v>
      </c>
      <c r="O23" s="95">
        <f t="shared" si="1"/>
        <v>0</v>
      </c>
      <c r="Q23" s="95">
        <f>'21'!K$3</f>
        <v>403940</v>
      </c>
      <c r="R23" s="96">
        <f>'21'!K$8</f>
        <v>321240</v>
      </c>
      <c r="T23" s="96">
        <f>'21'!K$9</f>
        <v>2500000</v>
      </c>
      <c r="U23" s="95">
        <f>'21'!K$10</f>
        <v>0</v>
      </c>
    </row>
    <row r="24" spans="1:21" s="94" customFormat="1" x14ac:dyDescent="0.2">
      <c r="A24" s="94">
        <v>22</v>
      </c>
      <c r="B24" s="95">
        <f>'22'!D$2</f>
        <v>0</v>
      </c>
      <c r="C24" s="95">
        <f>'20'!D$3</f>
        <v>0</v>
      </c>
      <c r="D24" s="95">
        <f>'22'!D$4</f>
        <v>1500000</v>
      </c>
      <c r="E24" s="95">
        <f>'22'!D$5</f>
        <v>0</v>
      </c>
      <c r="F24" s="95">
        <f>'22'!D$6</f>
        <v>19400</v>
      </c>
      <c r="G24" s="95">
        <f>'22'!D$8</f>
        <v>0</v>
      </c>
      <c r="H24" s="95">
        <f>'22'!D$10</f>
        <v>26000</v>
      </c>
      <c r="I24" s="95">
        <f>'22'!D$11</f>
        <v>0</v>
      </c>
      <c r="J24" s="95">
        <f t="shared" si="0"/>
        <v>45400</v>
      </c>
      <c r="K24" s="95"/>
      <c r="L24" s="95">
        <f>'22'!H$2</f>
        <v>380000</v>
      </c>
      <c r="M24" s="95">
        <f>'22'!H$3</f>
        <v>0</v>
      </c>
      <c r="N24" s="95">
        <f>'22'!H$4</f>
        <v>0</v>
      </c>
      <c r="O24" s="95">
        <f t="shared" si="1"/>
        <v>380000</v>
      </c>
      <c r="Q24" s="95">
        <f>'22'!K$3</f>
        <v>321240</v>
      </c>
      <c r="R24" s="96">
        <f>'22'!K$8</f>
        <v>241240</v>
      </c>
      <c r="T24" s="96">
        <f>'22'!K$9</f>
        <v>1000000</v>
      </c>
      <c r="U24" s="95">
        <f>'22'!K$10</f>
        <v>0</v>
      </c>
    </row>
    <row r="25" spans="1:21" s="94" customFormat="1" x14ac:dyDescent="0.2">
      <c r="A25" s="94">
        <v>23</v>
      </c>
      <c r="B25" s="95">
        <f>'23'!D$2</f>
        <v>0</v>
      </c>
      <c r="C25" s="95">
        <f>'23'!D$3</f>
        <v>0</v>
      </c>
      <c r="D25" s="95">
        <f>'23'!D$4</f>
        <v>0</v>
      </c>
      <c r="E25" s="95">
        <f>'23'!D$5</f>
        <v>0</v>
      </c>
      <c r="F25" s="95">
        <f>'23'!D$6</f>
        <v>0</v>
      </c>
      <c r="G25" s="95">
        <f>'23'!D$8</f>
        <v>0</v>
      </c>
      <c r="H25" s="95">
        <f>'23'!D$10</f>
        <v>0</v>
      </c>
      <c r="I25" s="95">
        <f>'23'!D$11</f>
        <v>0</v>
      </c>
      <c r="J25" s="95">
        <f t="shared" si="0"/>
        <v>0</v>
      </c>
      <c r="K25" s="95"/>
      <c r="L25" s="95">
        <f>'23'!H$2</f>
        <v>0</v>
      </c>
      <c r="M25" s="95">
        <f>'23'!H$3</f>
        <v>0</v>
      </c>
      <c r="N25" s="95">
        <f>'23'!H$4</f>
        <v>0</v>
      </c>
      <c r="O25" s="95">
        <f t="shared" si="1"/>
        <v>0</v>
      </c>
      <c r="Q25" s="95">
        <f>'23'!K$3</f>
        <v>241240</v>
      </c>
      <c r="R25" s="96">
        <f>'23'!K$8</f>
        <v>241240</v>
      </c>
      <c r="T25" s="96">
        <f>'23'!K$9</f>
        <v>1000000</v>
      </c>
      <c r="U25" s="95">
        <f>'23'!K$10</f>
        <v>0</v>
      </c>
    </row>
    <row r="26" spans="1:21" s="94" customFormat="1" x14ac:dyDescent="0.2">
      <c r="A26" s="94">
        <v>24</v>
      </c>
      <c r="B26" s="95">
        <f>'24'!D$2</f>
        <v>0</v>
      </c>
      <c r="C26" s="95">
        <f>'24'!D$3</f>
        <v>0</v>
      </c>
      <c r="D26" s="95">
        <f>'24'!D$4</f>
        <v>0</v>
      </c>
      <c r="E26" s="95">
        <f>'24'!D$5</f>
        <v>0</v>
      </c>
      <c r="F26" s="95">
        <f>'24'!D$6</f>
        <v>0</v>
      </c>
      <c r="G26" s="95">
        <f>'24'!D$8</f>
        <v>0</v>
      </c>
      <c r="H26" s="95">
        <f>'24'!D$10</f>
        <v>0</v>
      </c>
      <c r="I26" s="95">
        <f>'24'!D$11</f>
        <v>0</v>
      </c>
      <c r="J26" s="95">
        <f t="shared" si="0"/>
        <v>0</v>
      </c>
      <c r="K26" s="95"/>
      <c r="L26" s="95">
        <f>'24'!H$2</f>
        <v>0</v>
      </c>
      <c r="M26" s="95">
        <f>'24'!H$3</f>
        <v>0</v>
      </c>
      <c r="N26" s="95">
        <f>'24'!H$4</f>
        <v>0</v>
      </c>
      <c r="O26" s="95">
        <f t="shared" si="1"/>
        <v>0</v>
      </c>
      <c r="Q26" s="95">
        <f>'24'!K$3</f>
        <v>241240</v>
      </c>
      <c r="R26" s="96">
        <f>'24'!K$8</f>
        <v>241240</v>
      </c>
      <c r="T26" s="96">
        <f>'24'!K$9</f>
        <v>1000000</v>
      </c>
      <c r="U26" s="95">
        <f>'24'!K$10</f>
        <v>0</v>
      </c>
    </row>
    <row r="27" spans="1:21" s="94" customFormat="1" x14ac:dyDescent="0.2">
      <c r="A27" s="94">
        <v>25</v>
      </c>
      <c r="B27" s="95">
        <f>'25'!D$2</f>
        <v>0</v>
      </c>
      <c r="C27" s="95">
        <f>'25'!D$3</f>
        <v>0</v>
      </c>
      <c r="D27" s="95">
        <f>'25'!D$4</f>
        <v>0</v>
      </c>
      <c r="E27" s="95">
        <f>'25'!D$5</f>
        <v>0</v>
      </c>
      <c r="F27" s="95">
        <f>'25'!D$6</f>
        <v>0</v>
      </c>
      <c r="G27" s="95">
        <f>'25'!D$8</f>
        <v>0</v>
      </c>
      <c r="H27" s="95">
        <f>'25'!D$10</f>
        <v>0</v>
      </c>
      <c r="I27" s="95">
        <f>'25'!D$11</f>
        <v>0</v>
      </c>
      <c r="J27" s="95">
        <f t="shared" si="0"/>
        <v>0</v>
      </c>
      <c r="K27" s="95"/>
      <c r="L27" s="95">
        <f>'25'!H$2</f>
        <v>0</v>
      </c>
      <c r="M27" s="95">
        <f>'25'!H$3</f>
        <v>0</v>
      </c>
      <c r="N27" s="95">
        <f>'25'!H$4</f>
        <v>0</v>
      </c>
      <c r="O27" s="95">
        <f t="shared" si="1"/>
        <v>0</v>
      </c>
      <c r="Q27" s="95">
        <f>'25'!K$3</f>
        <v>241240</v>
      </c>
      <c r="R27" s="96">
        <f>'25'!K$8</f>
        <v>241240</v>
      </c>
      <c r="T27" s="96">
        <f>'25'!K$9</f>
        <v>1000000</v>
      </c>
      <c r="U27" s="95">
        <f>'25'!K$10</f>
        <v>0</v>
      </c>
    </row>
    <row r="28" spans="1:21" s="94" customFormat="1" x14ac:dyDescent="0.2">
      <c r="A28" s="94">
        <v>26</v>
      </c>
      <c r="B28" s="95">
        <f>'26'!D$2</f>
        <v>0</v>
      </c>
      <c r="C28" s="95">
        <f>'26'!D$3</f>
        <v>0</v>
      </c>
      <c r="D28" s="95">
        <f>'26'!D$4</f>
        <v>0</v>
      </c>
      <c r="E28" s="95">
        <f>'26'!D$5</f>
        <v>0</v>
      </c>
      <c r="F28" s="95">
        <f>'26'!D$6</f>
        <v>0</v>
      </c>
      <c r="G28" s="95">
        <f>'26'!D$8</f>
        <v>0</v>
      </c>
      <c r="H28" s="95">
        <f>'26'!D$10</f>
        <v>0</v>
      </c>
      <c r="I28" s="95">
        <f>'26'!D$11</f>
        <v>0</v>
      </c>
      <c r="J28" s="95">
        <f t="shared" si="0"/>
        <v>0</v>
      </c>
      <c r="K28" s="95"/>
      <c r="L28" s="95">
        <f>'26'!H$2</f>
        <v>0</v>
      </c>
      <c r="M28" s="95">
        <f>'26'!H$3</f>
        <v>0</v>
      </c>
      <c r="N28" s="95">
        <f>'26'!H$4</f>
        <v>0</v>
      </c>
      <c r="O28" s="95">
        <f t="shared" si="1"/>
        <v>0</v>
      </c>
      <c r="Q28" s="95">
        <f>'26'!K$3</f>
        <v>241240</v>
      </c>
      <c r="R28" s="96">
        <f>'26'!K$8</f>
        <v>241240</v>
      </c>
      <c r="T28" s="96">
        <f>'26'!K$9</f>
        <v>1000000</v>
      </c>
      <c r="U28" s="95">
        <f>'26'!K$10</f>
        <v>0</v>
      </c>
    </row>
    <row r="29" spans="1:21" s="94" customFormat="1" x14ac:dyDescent="0.2">
      <c r="A29" s="94">
        <v>27</v>
      </c>
      <c r="B29" s="95">
        <f>'27'!D$2</f>
        <v>0</v>
      </c>
      <c r="C29" s="95">
        <f>'27'!D$3</f>
        <v>0</v>
      </c>
      <c r="D29" s="95">
        <f>'27'!D$4</f>
        <v>0</v>
      </c>
      <c r="E29" s="95">
        <f>'27'!D$5</f>
        <v>0</v>
      </c>
      <c r="F29" s="95">
        <f>'27'!D$6</f>
        <v>0</v>
      </c>
      <c r="G29" s="95">
        <f>'27'!D$8</f>
        <v>0</v>
      </c>
      <c r="H29" s="95">
        <f>'27'!D$10</f>
        <v>0</v>
      </c>
      <c r="I29" s="95">
        <f>'27'!D$11</f>
        <v>0</v>
      </c>
      <c r="J29" s="95">
        <f t="shared" si="0"/>
        <v>0</v>
      </c>
      <c r="K29" s="95"/>
      <c r="L29" s="95">
        <f>'27'!H$2</f>
        <v>0</v>
      </c>
      <c r="M29" s="95">
        <f>'27'!H$3</f>
        <v>0</v>
      </c>
      <c r="N29" s="95">
        <f>'27'!H$4</f>
        <v>0</v>
      </c>
      <c r="O29" s="95">
        <f t="shared" si="1"/>
        <v>0</v>
      </c>
      <c r="Q29" s="95">
        <f>'27'!K$3</f>
        <v>241240</v>
      </c>
      <c r="R29" s="96">
        <f>'27'!K$8</f>
        <v>241240</v>
      </c>
      <c r="T29" s="96">
        <f>'27'!K$9</f>
        <v>1000000</v>
      </c>
      <c r="U29" s="95">
        <f>'27'!K$10</f>
        <v>0</v>
      </c>
    </row>
    <row r="30" spans="1:21" s="94" customFormat="1" x14ac:dyDescent="0.2">
      <c r="A30" s="94">
        <v>28</v>
      </c>
      <c r="B30" s="95">
        <f>'28'!D$2</f>
        <v>0</v>
      </c>
      <c r="C30" s="95">
        <f>'28'!D$3</f>
        <v>0</v>
      </c>
      <c r="D30" s="95">
        <f>'28'!D$4</f>
        <v>0</v>
      </c>
      <c r="E30" s="95">
        <f>'28'!D$5</f>
        <v>0</v>
      </c>
      <c r="F30" s="95">
        <f>'28'!D$6</f>
        <v>0</v>
      </c>
      <c r="G30" s="95">
        <f>'28'!D$8</f>
        <v>0</v>
      </c>
      <c r="H30" s="95">
        <f>'28'!D$10</f>
        <v>0</v>
      </c>
      <c r="I30" s="95">
        <f>'28'!D$11</f>
        <v>0</v>
      </c>
      <c r="J30" s="95">
        <f t="shared" si="0"/>
        <v>0</v>
      </c>
      <c r="K30" s="95"/>
      <c r="L30" s="95">
        <f>'28'!H$2</f>
        <v>0</v>
      </c>
      <c r="M30" s="95">
        <f>'28'!H$3</f>
        <v>0</v>
      </c>
      <c r="N30" s="95">
        <f>'28'!H$4</f>
        <v>0</v>
      </c>
      <c r="O30" s="95">
        <f t="shared" si="1"/>
        <v>0</v>
      </c>
      <c r="Q30" s="95">
        <f>'28'!K$3</f>
        <v>241240</v>
      </c>
      <c r="R30" s="96">
        <f>'28'!K$8</f>
        <v>241240</v>
      </c>
      <c r="T30" s="96">
        <f>'28'!K$9</f>
        <v>1000000</v>
      </c>
      <c r="U30" s="95">
        <f>'28'!K$10</f>
        <v>0</v>
      </c>
    </row>
    <row r="31" spans="1:21" s="94" customFormat="1" x14ac:dyDescent="0.2">
      <c r="A31" s="94">
        <v>29</v>
      </c>
      <c r="B31" s="95">
        <f>'29'!D$2</f>
        <v>0</v>
      </c>
      <c r="C31" s="95">
        <f>'29'!D$3</f>
        <v>0</v>
      </c>
      <c r="D31" s="95">
        <f>'29'!D$4</f>
        <v>0</v>
      </c>
      <c r="E31" s="95">
        <f>'29'!D$5</f>
        <v>0</v>
      </c>
      <c r="F31" s="95">
        <f>'29'!D$6</f>
        <v>0</v>
      </c>
      <c r="G31" s="95">
        <f>'29'!D$8</f>
        <v>0</v>
      </c>
      <c r="H31" s="95">
        <f>'29'!D$10</f>
        <v>0</v>
      </c>
      <c r="I31" s="95">
        <f>'29'!D$11</f>
        <v>0</v>
      </c>
      <c r="J31" s="95">
        <f t="shared" si="0"/>
        <v>0</v>
      </c>
      <c r="K31" s="95"/>
      <c r="L31" s="95">
        <f>'29'!H$2</f>
        <v>0</v>
      </c>
      <c r="M31" s="95">
        <f>'29'!H$3</f>
        <v>0</v>
      </c>
      <c r="N31" s="95">
        <f>'29'!H$4</f>
        <v>0</v>
      </c>
      <c r="O31" s="95">
        <f t="shared" si="1"/>
        <v>0</v>
      </c>
      <c r="Q31" s="95">
        <f>'29'!K$3</f>
        <v>241240</v>
      </c>
      <c r="R31" s="96">
        <f>'29'!K$8</f>
        <v>241240</v>
      </c>
      <c r="T31" s="96">
        <f>'29'!K$9</f>
        <v>1000000</v>
      </c>
      <c r="U31" s="95">
        <f>'29'!K$10</f>
        <v>0</v>
      </c>
    </row>
    <row r="32" spans="1:21" s="94" customFormat="1" x14ac:dyDescent="0.2">
      <c r="A32" s="94">
        <v>30</v>
      </c>
      <c r="B32" s="95">
        <f>'30'!D$2</f>
        <v>0</v>
      </c>
      <c r="C32" s="95">
        <f>'30'!D$3</f>
        <v>0</v>
      </c>
      <c r="D32" s="95">
        <f>'30'!D$4</f>
        <v>0</v>
      </c>
      <c r="E32" s="95">
        <f>'30'!D$5</f>
        <v>0</v>
      </c>
      <c r="F32" s="95">
        <f>'30'!D$6</f>
        <v>0</v>
      </c>
      <c r="G32" s="95">
        <f>'30'!D$8</f>
        <v>0</v>
      </c>
      <c r="H32" s="95">
        <f>'30'!D$10</f>
        <v>0</v>
      </c>
      <c r="I32" s="95">
        <f>'30'!D$11</f>
        <v>0</v>
      </c>
      <c r="J32" s="95">
        <f t="shared" si="0"/>
        <v>0</v>
      </c>
      <c r="K32" s="95"/>
      <c r="L32" s="95">
        <f>'30'!H$2</f>
        <v>0</v>
      </c>
      <c r="M32" s="95">
        <f>'30'!H$3</f>
        <v>0</v>
      </c>
      <c r="N32" s="95">
        <f>'30'!H$4</f>
        <v>0</v>
      </c>
      <c r="O32" s="95">
        <f t="shared" si="1"/>
        <v>0</v>
      </c>
      <c r="Q32" s="95">
        <f>'30'!K$3</f>
        <v>241240</v>
      </c>
      <c r="R32" s="96">
        <f>'30'!K$8</f>
        <v>241240</v>
      </c>
      <c r="T32" s="96">
        <f>'30'!K$9</f>
        <v>1000000</v>
      </c>
      <c r="U32" s="95">
        <f>'30'!K$10</f>
        <v>0</v>
      </c>
    </row>
    <row r="33" spans="1:21" s="94" customFormat="1" x14ac:dyDescent="0.2">
      <c r="A33" s="94">
        <v>31</v>
      </c>
      <c r="B33" s="95">
        <f>'31'!D$2</f>
        <v>0</v>
      </c>
      <c r="C33" s="95">
        <f>'31'!D$3</f>
        <v>0</v>
      </c>
      <c r="D33" s="95">
        <f>'31'!D$4</f>
        <v>0</v>
      </c>
      <c r="E33" s="95">
        <f>'31'!D$5</f>
        <v>0</v>
      </c>
      <c r="F33" s="95">
        <f>'31'!D$6</f>
        <v>0</v>
      </c>
      <c r="G33" s="95">
        <f>'31'!D$8</f>
        <v>0</v>
      </c>
      <c r="H33" s="95">
        <f>'31'!D$10</f>
        <v>0</v>
      </c>
      <c r="I33" s="95">
        <f>'31'!D$11</f>
        <v>0</v>
      </c>
      <c r="J33" s="95">
        <f t="shared" si="0"/>
        <v>0</v>
      </c>
      <c r="K33" s="95"/>
      <c r="L33" s="95">
        <f>'31'!H$2</f>
        <v>0</v>
      </c>
      <c r="M33" s="95">
        <f>'31'!H$3</f>
        <v>0</v>
      </c>
      <c r="N33" s="95">
        <f>'31'!H$4</f>
        <v>0</v>
      </c>
      <c r="O33" s="95">
        <f t="shared" si="1"/>
        <v>0</v>
      </c>
      <c r="Q33" s="95">
        <f>'31'!K$3</f>
        <v>241240</v>
      </c>
      <c r="R33" s="96">
        <f>'31'!K$8</f>
        <v>241240</v>
      </c>
      <c r="T33" s="96">
        <f>'31'!K$9</f>
        <v>1000000</v>
      </c>
      <c r="U33" s="95">
        <f>'31'!K$10</f>
        <v>0</v>
      </c>
    </row>
    <row r="34" spans="1:21" s="94" customFormat="1" ht="13.5" thickBot="1" x14ac:dyDescent="0.25">
      <c r="R34" s="97"/>
      <c r="U34" s="97"/>
    </row>
    <row r="35" spans="1:21" s="94" customFormat="1" x14ac:dyDescent="0.2">
      <c r="A35" s="94" t="s">
        <v>113</v>
      </c>
      <c r="B35" s="98">
        <f>SUM(B3:B34)</f>
        <v>5708085</v>
      </c>
      <c r="C35" s="98">
        <f t="shared" ref="C35:O35" si="2">SUM(C3:C34)</f>
        <v>0</v>
      </c>
      <c r="D35" s="98">
        <f t="shared" si="2"/>
        <v>7300000</v>
      </c>
      <c r="E35" s="98">
        <f t="shared" si="2"/>
        <v>17477875</v>
      </c>
      <c r="F35" s="98">
        <f t="shared" si="2"/>
        <v>145400</v>
      </c>
      <c r="G35" s="98">
        <f t="shared" si="2"/>
        <v>42000</v>
      </c>
      <c r="H35" s="98">
        <f t="shared" si="2"/>
        <v>1690750</v>
      </c>
      <c r="I35" s="98">
        <f t="shared" si="2"/>
        <v>0</v>
      </c>
      <c r="J35" s="98">
        <f t="shared" si="2"/>
        <v>25064110</v>
      </c>
      <c r="K35" s="96"/>
      <c r="L35" s="98">
        <f t="shared" si="2"/>
        <v>3275255</v>
      </c>
      <c r="M35" s="98">
        <f t="shared" si="2"/>
        <v>0</v>
      </c>
      <c r="N35" s="98">
        <f t="shared" si="2"/>
        <v>4500000</v>
      </c>
      <c r="O35" s="98">
        <f t="shared" si="2"/>
        <v>3275255</v>
      </c>
      <c r="P35" s="96"/>
      <c r="R35" s="97"/>
      <c r="S35" s="97"/>
      <c r="T35" s="97"/>
      <c r="U35" s="97"/>
    </row>
    <row r="36" spans="1:21" s="94" customFormat="1" x14ac:dyDescent="0.2">
      <c r="R36" s="97"/>
      <c r="U36" s="97"/>
    </row>
    <row r="37" spans="1:21" s="94" customFormat="1" x14ac:dyDescent="0.2">
      <c r="R37" s="97"/>
      <c r="U37" s="97"/>
    </row>
    <row r="38" spans="1:21" s="94" customFormat="1" x14ac:dyDescent="0.2">
      <c r="R38" s="97"/>
      <c r="U38" s="97"/>
    </row>
    <row r="39" spans="1:21" s="94" customFormat="1" x14ac:dyDescent="0.2">
      <c r="R39" s="97"/>
      <c r="U39" s="97"/>
    </row>
    <row r="40" spans="1:21" s="94" customFormat="1" x14ac:dyDescent="0.2">
      <c r="R40" s="97"/>
      <c r="U40" s="97"/>
    </row>
    <row r="41" spans="1:21" s="94" customFormat="1" x14ac:dyDescent="0.2">
      <c r="R41" s="97"/>
      <c r="U41" s="97"/>
    </row>
    <row r="42" spans="1:21" s="94" customFormat="1" x14ac:dyDescent="0.2">
      <c r="R42" s="97"/>
      <c r="U42" s="97"/>
    </row>
    <row r="43" spans="1:21" s="94" customFormat="1" x14ac:dyDescent="0.2">
      <c r="R43" s="97"/>
      <c r="U43" s="97"/>
    </row>
    <row r="44" spans="1:21" s="94" customFormat="1" x14ac:dyDescent="0.2">
      <c r="R44" s="97"/>
      <c r="U44" s="97"/>
    </row>
    <row r="45" spans="1:21" s="94" customFormat="1" x14ac:dyDescent="0.2">
      <c r="R45" s="97"/>
      <c r="U45" s="97"/>
    </row>
    <row r="46" spans="1:21" s="94" customFormat="1" x14ac:dyDescent="0.2">
      <c r="R46" s="97"/>
      <c r="U46" s="97"/>
    </row>
    <row r="47" spans="1:21" s="94" customFormat="1" x14ac:dyDescent="0.2">
      <c r="R47" s="97"/>
      <c r="U47" s="97"/>
    </row>
    <row r="48" spans="1:21" s="94" customFormat="1" x14ac:dyDescent="0.2">
      <c r="R48" s="97"/>
      <c r="U48" s="97"/>
    </row>
    <row r="49" spans="18:21" s="94" customFormat="1" x14ac:dyDescent="0.2">
      <c r="R49" s="97"/>
      <c r="U49" s="97"/>
    </row>
    <row r="50" spans="18:21" s="94" customFormat="1" x14ac:dyDescent="0.2">
      <c r="R50" s="97"/>
      <c r="U50" s="97"/>
    </row>
    <row r="51" spans="18:21" s="94" customFormat="1" x14ac:dyDescent="0.2">
      <c r="R51" s="97"/>
      <c r="U51" s="97"/>
    </row>
    <row r="52" spans="18:21" s="94" customFormat="1" x14ac:dyDescent="0.2">
      <c r="R52" s="97"/>
      <c r="U52" s="97"/>
    </row>
    <row r="53" spans="18:21" s="94" customFormat="1" x14ac:dyDescent="0.2">
      <c r="R53" s="97"/>
      <c r="U53" s="97"/>
    </row>
    <row r="54" spans="18:21" s="94" customFormat="1" x14ac:dyDescent="0.2">
      <c r="R54" s="97"/>
      <c r="U54" s="97"/>
    </row>
    <row r="55" spans="18:21" s="94" customFormat="1" x14ac:dyDescent="0.2">
      <c r="R55" s="97"/>
      <c r="U55" s="97"/>
    </row>
    <row r="56" spans="18:21" s="94" customFormat="1" x14ac:dyDescent="0.2">
      <c r="R56" s="97"/>
      <c r="U56" s="97"/>
    </row>
    <row r="57" spans="18:21" s="94" customFormat="1" x14ac:dyDescent="0.2">
      <c r="R57" s="97"/>
      <c r="U57" s="97"/>
    </row>
    <row r="58" spans="18:21" s="94" customFormat="1" x14ac:dyDescent="0.2">
      <c r="R58" s="97"/>
      <c r="U58" s="97"/>
    </row>
    <row r="59" spans="18:21" s="94" customFormat="1" x14ac:dyDescent="0.2">
      <c r="R59" s="97"/>
      <c r="U59" s="97"/>
    </row>
    <row r="60" spans="18:21" s="94" customFormat="1" x14ac:dyDescent="0.2">
      <c r="R60" s="97"/>
      <c r="U60" s="97"/>
    </row>
    <row r="61" spans="18:21" s="94" customFormat="1" x14ac:dyDescent="0.2">
      <c r="R61" s="97"/>
      <c r="U61" s="97"/>
    </row>
    <row r="62" spans="18:21" s="94" customFormat="1" x14ac:dyDescent="0.2">
      <c r="R62" s="97"/>
      <c r="U62" s="97"/>
    </row>
    <row r="63" spans="18:21" s="94" customFormat="1" x14ac:dyDescent="0.2">
      <c r="R63" s="97"/>
      <c r="U63" s="97"/>
    </row>
    <row r="64" spans="18:21" s="94" customFormat="1" x14ac:dyDescent="0.2">
      <c r="R64" s="97"/>
      <c r="U64" s="97"/>
    </row>
    <row r="65" spans="18:21" s="94" customFormat="1" x14ac:dyDescent="0.2">
      <c r="R65" s="97"/>
      <c r="U65" s="97"/>
    </row>
    <row r="66" spans="18:21" s="94" customFormat="1" x14ac:dyDescent="0.2">
      <c r="R66" s="97"/>
      <c r="U66" s="97"/>
    </row>
    <row r="67" spans="18:21" s="94" customFormat="1" x14ac:dyDescent="0.2">
      <c r="R67" s="97"/>
      <c r="U67" s="97"/>
    </row>
    <row r="68" spans="18:21" s="94" customFormat="1" x14ac:dyDescent="0.2">
      <c r="R68" s="97"/>
      <c r="U68" s="97"/>
    </row>
    <row r="69" spans="18:21" s="94" customFormat="1" x14ac:dyDescent="0.2">
      <c r="R69" s="97"/>
      <c r="U69" s="97"/>
    </row>
    <row r="70" spans="18:21" s="94" customFormat="1" x14ac:dyDescent="0.2">
      <c r="R70" s="97"/>
      <c r="U70" s="97"/>
    </row>
    <row r="71" spans="18:21" s="94" customFormat="1" x14ac:dyDescent="0.2">
      <c r="R71" s="97"/>
      <c r="U71" s="97"/>
    </row>
    <row r="72" spans="18:21" s="94" customFormat="1" x14ac:dyDescent="0.2">
      <c r="R72" s="97"/>
      <c r="U72" s="97"/>
    </row>
    <row r="73" spans="18:21" s="94" customFormat="1" x14ac:dyDescent="0.2">
      <c r="R73" s="97"/>
      <c r="U73" s="97"/>
    </row>
    <row r="74" spans="18:21" s="94" customFormat="1" x14ac:dyDescent="0.2">
      <c r="R74" s="97"/>
      <c r="U74" s="97"/>
    </row>
    <row r="75" spans="18:21" s="94" customFormat="1" x14ac:dyDescent="0.2">
      <c r="R75" s="97"/>
      <c r="U75" s="97"/>
    </row>
    <row r="76" spans="18:21" s="94" customFormat="1" x14ac:dyDescent="0.2">
      <c r="R76" s="97"/>
      <c r="U76" s="97"/>
    </row>
    <row r="77" spans="18:21" s="94" customFormat="1" x14ac:dyDescent="0.2">
      <c r="R77" s="97"/>
      <c r="U77" s="97"/>
    </row>
    <row r="78" spans="18:21" s="94" customFormat="1" x14ac:dyDescent="0.2">
      <c r="R78" s="97"/>
      <c r="U78" s="97"/>
    </row>
    <row r="79" spans="18:21" s="94" customFormat="1" x14ac:dyDescent="0.2">
      <c r="R79" s="97"/>
      <c r="U79" s="97"/>
    </row>
    <row r="80" spans="18:21" s="94" customFormat="1" x14ac:dyDescent="0.2">
      <c r="R80" s="97"/>
      <c r="U80" s="97"/>
    </row>
    <row r="81" spans="18:21" s="94" customFormat="1" x14ac:dyDescent="0.2">
      <c r="R81" s="97"/>
      <c r="U81" s="97"/>
    </row>
    <row r="82" spans="18:21" s="94" customFormat="1" x14ac:dyDescent="0.2">
      <c r="R82" s="97"/>
      <c r="U82" s="97"/>
    </row>
    <row r="83" spans="18:21" s="94" customFormat="1" x14ac:dyDescent="0.2">
      <c r="R83" s="97"/>
      <c r="U83" s="97"/>
    </row>
    <row r="84" spans="18:21" s="94" customFormat="1" x14ac:dyDescent="0.2">
      <c r="R84" s="97"/>
      <c r="U84" s="97"/>
    </row>
    <row r="85" spans="18:21" s="94" customFormat="1" x14ac:dyDescent="0.2">
      <c r="R85" s="97"/>
      <c r="U85" s="97"/>
    </row>
    <row r="86" spans="18:21" s="94" customFormat="1" x14ac:dyDescent="0.2">
      <c r="R86" s="97"/>
      <c r="U86" s="97"/>
    </row>
    <row r="87" spans="18:21" s="94" customFormat="1" x14ac:dyDescent="0.2">
      <c r="R87" s="97"/>
      <c r="U87" s="97"/>
    </row>
    <row r="88" spans="18:21" s="94" customFormat="1" x14ac:dyDescent="0.2">
      <c r="R88" s="97"/>
      <c r="U88" s="97"/>
    </row>
    <row r="89" spans="18:21" s="94" customFormat="1" x14ac:dyDescent="0.2">
      <c r="R89" s="97"/>
      <c r="U89" s="97"/>
    </row>
    <row r="90" spans="18:21" s="94" customFormat="1" x14ac:dyDescent="0.2">
      <c r="R90" s="97"/>
      <c r="U90" s="97"/>
    </row>
    <row r="91" spans="18:21" s="94" customFormat="1" x14ac:dyDescent="0.2">
      <c r="R91" s="97"/>
      <c r="U91" s="97"/>
    </row>
    <row r="92" spans="18:21" s="94" customFormat="1" x14ac:dyDescent="0.2">
      <c r="R92" s="97"/>
      <c r="U92" s="97"/>
    </row>
    <row r="93" spans="18:21" s="94" customFormat="1" x14ac:dyDescent="0.2">
      <c r="R93" s="97"/>
      <c r="U93" s="97"/>
    </row>
    <row r="94" spans="18:21" s="94" customFormat="1" x14ac:dyDescent="0.2">
      <c r="R94" s="97"/>
      <c r="U94" s="97"/>
    </row>
    <row r="95" spans="18:21" s="94" customFormat="1" x14ac:dyDescent="0.2">
      <c r="R95" s="97"/>
      <c r="U95" s="97"/>
    </row>
    <row r="96" spans="18:21" s="94" customFormat="1" x14ac:dyDescent="0.2">
      <c r="R96" s="97"/>
      <c r="U96" s="97"/>
    </row>
    <row r="97" spans="18:21" s="94" customFormat="1" x14ac:dyDescent="0.2">
      <c r="R97" s="97"/>
      <c r="U97" s="97"/>
    </row>
    <row r="98" spans="18:21" s="94" customFormat="1" x14ac:dyDescent="0.2">
      <c r="R98" s="97"/>
      <c r="U98" s="97"/>
    </row>
    <row r="99" spans="18:21" s="94" customFormat="1" x14ac:dyDescent="0.2">
      <c r="R99" s="97"/>
      <c r="U99" s="97"/>
    </row>
    <row r="100" spans="18:21" s="94" customFormat="1" x14ac:dyDescent="0.2">
      <c r="R100" s="97"/>
      <c r="U100" s="97"/>
    </row>
    <row r="101" spans="18:21" s="94" customFormat="1" x14ac:dyDescent="0.2">
      <c r="R101" s="97"/>
      <c r="U101" s="97"/>
    </row>
    <row r="102" spans="18:21" s="94" customFormat="1" x14ac:dyDescent="0.2">
      <c r="R102" s="97"/>
      <c r="U102" s="97"/>
    </row>
    <row r="103" spans="18:21" s="94" customFormat="1" x14ac:dyDescent="0.2">
      <c r="R103" s="97"/>
      <c r="U103" s="97"/>
    </row>
    <row r="104" spans="18:21" s="94" customFormat="1" x14ac:dyDescent="0.2">
      <c r="R104" s="97"/>
      <c r="U104" s="97"/>
    </row>
    <row r="105" spans="18:21" s="94" customFormat="1" x14ac:dyDescent="0.2">
      <c r="R105" s="97"/>
      <c r="U105" s="97"/>
    </row>
    <row r="106" spans="18:21" s="94" customFormat="1" x14ac:dyDescent="0.2">
      <c r="R106" s="97"/>
      <c r="U106" s="97"/>
    </row>
    <row r="107" spans="18:21" s="94" customFormat="1" x14ac:dyDescent="0.2">
      <c r="R107" s="97"/>
      <c r="U107" s="97"/>
    </row>
    <row r="108" spans="18:21" s="94" customFormat="1" x14ac:dyDescent="0.2">
      <c r="R108" s="97"/>
      <c r="U108" s="97"/>
    </row>
    <row r="109" spans="18:21" s="94" customFormat="1" x14ac:dyDescent="0.2">
      <c r="R109" s="97"/>
      <c r="U109" s="97"/>
    </row>
    <row r="110" spans="18:21" s="94" customFormat="1" x14ac:dyDescent="0.2">
      <c r="R110" s="97"/>
      <c r="U110" s="97"/>
    </row>
    <row r="111" spans="18:21" s="94" customFormat="1" x14ac:dyDescent="0.2">
      <c r="R111" s="97"/>
      <c r="U111" s="97"/>
    </row>
    <row r="112" spans="18:21" s="94" customFormat="1" x14ac:dyDescent="0.2">
      <c r="R112" s="97"/>
      <c r="U112" s="97"/>
    </row>
    <row r="113" spans="18:21" s="94" customFormat="1" x14ac:dyDescent="0.2">
      <c r="R113" s="97"/>
      <c r="U113" s="97"/>
    </row>
    <row r="114" spans="18:21" s="94" customFormat="1" x14ac:dyDescent="0.2">
      <c r="R114" s="97"/>
      <c r="U114" s="97"/>
    </row>
    <row r="115" spans="18:21" s="94" customFormat="1" x14ac:dyDescent="0.2">
      <c r="R115" s="97"/>
      <c r="U115" s="97"/>
    </row>
    <row r="116" spans="18:21" s="94" customFormat="1" x14ac:dyDescent="0.2">
      <c r="R116" s="97"/>
      <c r="U116" s="97"/>
    </row>
    <row r="117" spans="18:21" s="94" customFormat="1" x14ac:dyDescent="0.2">
      <c r="R117" s="97"/>
      <c r="U117" s="97"/>
    </row>
    <row r="118" spans="18:21" s="94" customFormat="1" x14ac:dyDescent="0.2">
      <c r="R118" s="97"/>
      <c r="U118" s="97"/>
    </row>
    <row r="119" spans="18:21" s="94" customFormat="1" x14ac:dyDescent="0.2">
      <c r="R119" s="97"/>
      <c r="U119" s="97"/>
    </row>
    <row r="120" spans="18:21" s="94" customFormat="1" x14ac:dyDescent="0.2">
      <c r="R120" s="97"/>
      <c r="U120" s="97"/>
    </row>
    <row r="121" spans="18:21" s="94" customFormat="1" x14ac:dyDescent="0.2">
      <c r="R121" s="97"/>
      <c r="U121" s="97"/>
    </row>
    <row r="122" spans="18:21" s="94" customFormat="1" x14ac:dyDescent="0.2">
      <c r="R122" s="97"/>
      <c r="U122" s="97"/>
    </row>
    <row r="123" spans="18:21" s="94" customFormat="1" x14ac:dyDescent="0.2">
      <c r="R123" s="97"/>
      <c r="U123" s="97"/>
    </row>
    <row r="124" spans="18:21" s="94" customFormat="1" x14ac:dyDescent="0.2">
      <c r="R124" s="97"/>
      <c r="U124" s="97"/>
    </row>
    <row r="125" spans="18:21" s="94" customFormat="1" x14ac:dyDescent="0.2">
      <c r="R125" s="97"/>
      <c r="U125" s="97"/>
    </row>
    <row r="126" spans="18:21" s="94" customFormat="1" x14ac:dyDescent="0.2">
      <c r="R126" s="97"/>
      <c r="U126" s="97"/>
    </row>
    <row r="127" spans="18:21" s="94" customFormat="1" x14ac:dyDescent="0.2">
      <c r="R127" s="97"/>
      <c r="U127" s="97"/>
    </row>
    <row r="128" spans="18:21" s="94" customFormat="1" x14ac:dyDescent="0.2">
      <c r="R128" s="97"/>
      <c r="U128" s="97"/>
    </row>
    <row r="129" spans="18:21" s="94" customFormat="1" x14ac:dyDescent="0.2">
      <c r="R129" s="97"/>
      <c r="U129" s="97"/>
    </row>
    <row r="130" spans="18:21" s="94" customFormat="1" x14ac:dyDescent="0.2">
      <c r="R130" s="97"/>
      <c r="U130" s="97"/>
    </row>
    <row r="131" spans="18:21" s="94" customFormat="1" x14ac:dyDescent="0.2">
      <c r="R131" s="97"/>
      <c r="U131" s="97"/>
    </row>
    <row r="132" spans="18:21" s="94" customFormat="1" x14ac:dyDescent="0.2">
      <c r="R132" s="97"/>
      <c r="U132" s="97"/>
    </row>
    <row r="133" spans="18:21" s="94" customFormat="1" x14ac:dyDescent="0.2">
      <c r="R133" s="97"/>
      <c r="U133" s="97"/>
    </row>
    <row r="134" spans="18:21" s="94" customFormat="1" x14ac:dyDescent="0.2">
      <c r="R134" s="97"/>
      <c r="U134" s="97"/>
    </row>
    <row r="135" spans="18:21" s="94" customFormat="1" x14ac:dyDescent="0.2">
      <c r="R135" s="97"/>
      <c r="U135" s="97"/>
    </row>
    <row r="136" spans="18:21" s="94" customFormat="1" x14ac:dyDescent="0.2">
      <c r="R136" s="97"/>
      <c r="U136" s="97"/>
    </row>
    <row r="137" spans="18:21" s="94" customFormat="1" x14ac:dyDescent="0.2">
      <c r="R137" s="97"/>
      <c r="U137" s="97"/>
    </row>
    <row r="138" spans="18:21" s="94" customFormat="1" x14ac:dyDescent="0.2">
      <c r="R138" s="97"/>
      <c r="U138" s="97"/>
    </row>
    <row r="139" spans="18:21" s="94" customFormat="1" x14ac:dyDescent="0.2">
      <c r="R139" s="97"/>
      <c r="U139" s="97"/>
    </row>
    <row r="140" spans="18:21" s="94" customFormat="1" x14ac:dyDescent="0.2">
      <c r="R140" s="97"/>
      <c r="U140" s="97"/>
    </row>
    <row r="141" spans="18:21" s="94" customFormat="1" x14ac:dyDescent="0.2">
      <c r="R141" s="97"/>
      <c r="U141" s="97"/>
    </row>
    <row r="142" spans="18:21" s="94" customFormat="1" x14ac:dyDescent="0.2">
      <c r="R142" s="97"/>
      <c r="U142" s="97"/>
    </row>
    <row r="143" spans="18:21" s="94" customFormat="1" x14ac:dyDescent="0.2">
      <c r="R143" s="97"/>
      <c r="U143" s="97"/>
    </row>
    <row r="144" spans="18:21" s="94" customFormat="1" x14ac:dyDescent="0.2">
      <c r="R144" s="97"/>
      <c r="U144" s="97"/>
    </row>
    <row r="145" spans="18:21" s="94" customFormat="1" x14ac:dyDescent="0.2">
      <c r="R145" s="97"/>
      <c r="U145" s="97"/>
    </row>
    <row r="146" spans="18:21" s="94" customFormat="1" x14ac:dyDescent="0.2">
      <c r="R146" s="97"/>
      <c r="U146" s="97"/>
    </row>
    <row r="147" spans="18:21" s="94" customFormat="1" x14ac:dyDescent="0.2">
      <c r="R147" s="97"/>
      <c r="U147" s="97"/>
    </row>
    <row r="148" spans="18:21" s="94" customFormat="1" x14ac:dyDescent="0.2">
      <c r="R148" s="97"/>
      <c r="U148" s="9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zoomScale="80" zoomScaleNormal="80" workbookViewId="0">
      <pane ySplit="14" topLeftCell="A15" activePane="bottomLeft" state="frozen"/>
      <selection activeCell="J3" sqref="J3"/>
      <selection pane="bottomLeft" activeCell="A30" sqref="A30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v>45261</v>
      </c>
    </row>
    <row r="2" spans="1:11" ht="15.75" x14ac:dyDescent="0.25">
      <c r="A2" s="42" t="s">
        <v>89</v>
      </c>
      <c r="B2" s="43"/>
      <c r="C2" s="43"/>
      <c r="D2" s="44">
        <f>SUMIF(E$16:E97,E2,D$16:D97)</f>
        <v>57850</v>
      </c>
      <c r="E2" s="45" t="s">
        <v>92</v>
      </c>
      <c r="F2" s="42" t="s">
        <v>95</v>
      </c>
      <c r="G2" s="43" t="s">
        <v>92</v>
      </c>
      <c r="H2" s="45">
        <f>SUM(H16:H97)-(H3+H4+H5)</f>
        <v>0</v>
      </c>
      <c r="J2" s="46" t="s">
        <v>108</v>
      </c>
      <c r="K2" s="47"/>
    </row>
    <row r="3" spans="1:11" ht="15.75" x14ac:dyDescent="0.25">
      <c r="A3" s="48"/>
      <c r="D3" s="2">
        <f>SUMIF(E$16:E97,E3,D$16:D97)</f>
        <v>0</v>
      </c>
      <c r="E3" s="49" t="s">
        <v>101</v>
      </c>
      <c r="F3" s="48"/>
      <c r="G3" s="1" t="s">
        <v>101</v>
      </c>
      <c r="H3" s="49">
        <f>SUMIF(G16:G97,G3,H16:H97)</f>
        <v>0</v>
      </c>
      <c r="J3" s="50" t="s">
        <v>109</v>
      </c>
      <c r="K3" s="51">
        <v>208410</v>
      </c>
    </row>
    <row r="4" spans="1:11" ht="15.75" x14ac:dyDescent="0.25">
      <c r="A4" s="48"/>
      <c r="D4" s="2">
        <f>SUMIF(E$16:E97,E4,D$16:D97)</f>
        <v>0</v>
      </c>
      <c r="E4" s="49" t="s">
        <v>86</v>
      </c>
      <c r="F4" s="48"/>
      <c r="G4" s="1" t="s">
        <v>86</v>
      </c>
      <c r="H4" s="49">
        <f>SUMIF(G16:G97,G4,H16:H97)</f>
        <v>0</v>
      </c>
      <c r="J4" s="3" t="s">
        <v>110</v>
      </c>
      <c r="K4" s="52">
        <v>3800000</v>
      </c>
    </row>
    <row r="5" spans="1:11" x14ac:dyDescent="0.2">
      <c r="A5" s="53"/>
      <c r="D5" s="2">
        <f>SUMIF(E$16:E97,E5,D$16:D97)</f>
        <v>307980</v>
      </c>
      <c r="E5" s="49" t="s">
        <v>93</v>
      </c>
      <c r="F5" s="53"/>
      <c r="G5" s="1" t="s">
        <v>114</v>
      </c>
      <c r="H5" s="49">
        <f>SUMIF(G16:G97,G5,H16:H97)</f>
        <v>0</v>
      </c>
      <c r="J5" s="1" t="s">
        <v>106</v>
      </c>
      <c r="K5" s="54"/>
    </row>
    <row r="6" spans="1:11" x14ac:dyDescent="0.2">
      <c r="A6" s="53"/>
      <c r="D6" s="2">
        <f>SUMIF(E$16:E97,E6,D$16:D97)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SUMIF(E$16:E97,E8,D$16:D97)</f>
        <v>0</v>
      </c>
      <c r="E8" s="49" t="s">
        <v>87</v>
      </c>
      <c r="F8" s="53"/>
      <c r="H8" s="49"/>
      <c r="J8" s="50" t="s">
        <v>109</v>
      </c>
      <c r="K8" s="57">
        <f>K3+SUM(D2:D4)-H12</f>
        <v>266260</v>
      </c>
    </row>
    <row r="9" spans="1:11" ht="15.75" x14ac:dyDescent="0.25">
      <c r="A9" s="53"/>
      <c r="D9" s="2">
        <f>SUMIF(E$16:E97,E9,D$16:D97)</f>
        <v>0</v>
      </c>
      <c r="E9" s="49" t="s">
        <v>115</v>
      </c>
      <c r="F9" s="53"/>
      <c r="H9" s="49"/>
      <c r="J9" s="3" t="s">
        <v>98</v>
      </c>
      <c r="K9" s="35">
        <f>K4+H4-D4</f>
        <v>3800000</v>
      </c>
    </row>
    <row r="10" spans="1:11" x14ac:dyDescent="0.2">
      <c r="A10" s="53"/>
      <c r="D10" s="2">
        <f>SUMIF(E$16:E97,E10,D$16:D97)</f>
        <v>291000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SUMIF(E$16:E97,E11,D$16:D97)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656830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SUM(D16:D88)</f>
        <v>656830</v>
      </c>
      <c r="G13" s="62" t="s">
        <v>112</v>
      </c>
      <c r="H13" s="63">
        <f>SUM(H16:H88)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" t="s">
        <v>8</v>
      </c>
      <c r="G15" s="1" t="s">
        <v>6</v>
      </c>
      <c r="H15" s="110" t="s">
        <v>7</v>
      </c>
    </row>
    <row r="16" spans="1:11" s="77" customFormat="1" ht="20.25" customHeight="1" x14ac:dyDescent="0.2">
      <c r="A16" s="104" t="s">
        <v>202</v>
      </c>
      <c r="B16" s="108" t="s">
        <v>130</v>
      </c>
      <c r="C16" s="88" t="s">
        <v>164</v>
      </c>
      <c r="D16" s="105">
        <v>43000</v>
      </c>
      <c r="E16" s="106" t="s">
        <v>94</v>
      </c>
      <c r="F16" s="111"/>
      <c r="G16" s="112"/>
      <c r="H16" s="113"/>
    </row>
    <row r="17" spans="1:8" s="77" customFormat="1" ht="20.25" customHeight="1" x14ac:dyDescent="0.2">
      <c r="A17" s="99" t="s">
        <v>203</v>
      </c>
      <c r="B17" s="99" t="s">
        <v>122</v>
      </c>
      <c r="C17" s="102" t="s">
        <v>164</v>
      </c>
      <c r="D17" s="91">
        <v>50000</v>
      </c>
      <c r="E17" s="92" t="s">
        <v>94</v>
      </c>
      <c r="F17" s="114"/>
      <c r="G17" s="109"/>
      <c r="H17" s="116"/>
    </row>
    <row r="18" spans="1:8" s="77" customFormat="1" ht="20.25" customHeight="1" x14ac:dyDescent="0.2">
      <c r="A18" s="99" t="s">
        <v>204</v>
      </c>
      <c r="B18" s="99" t="s">
        <v>32</v>
      </c>
      <c r="C18" s="102" t="s">
        <v>164</v>
      </c>
      <c r="D18" s="91">
        <v>43000</v>
      </c>
      <c r="E18" s="92" t="s">
        <v>94</v>
      </c>
      <c r="F18" s="114"/>
      <c r="G18" s="74"/>
      <c r="H18" s="117"/>
    </row>
    <row r="19" spans="1:8" s="77" customFormat="1" ht="20.25" customHeight="1" x14ac:dyDescent="0.2">
      <c r="A19" s="104" t="s">
        <v>205</v>
      </c>
      <c r="B19" s="99" t="s">
        <v>29</v>
      </c>
      <c r="C19" s="102" t="s">
        <v>164</v>
      </c>
      <c r="D19" s="91">
        <v>26000</v>
      </c>
      <c r="E19" s="92" t="s">
        <v>94</v>
      </c>
      <c r="F19" s="114"/>
      <c r="G19" s="74"/>
      <c r="H19" s="118"/>
    </row>
    <row r="20" spans="1:8" s="77" customFormat="1" ht="20.25" customHeight="1" x14ac:dyDescent="0.2">
      <c r="A20" s="99" t="s">
        <v>206</v>
      </c>
      <c r="B20" s="90" t="s">
        <v>128</v>
      </c>
      <c r="C20" s="90" t="s">
        <v>164</v>
      </c>
      <c r="D20" s="91">
        <v>43000</v>
      </c>
      <c r="E20" s="92" t="s">
        <v>94</v>
      </c>
      <c r="F20" s="114"/>
      <c r="G20" s="74"/>
      <c r="H20" s="118"/>
    </row>
    <row r="21" spans="1:8" s="77" customFormat="1" ht="20.25" customHeight="1" x14ac:dyDescent="0.2">
      <c r="A21" s="104" t="s">
        <v>207</v>
      </c>
      <c r="B21" s="90" t="s">
        <v>128</v>
      </c>
      <c r="C21" s="87" t="s">
        <v>164</v>
      </c>
      <c r="D21" s="129">
        <v>43000</v>
      </c>
      <c r="E21" s="92" t="s">
        <v>94</v>
      </c>
      <c r="F21" s="114"/>
      <c r="G21" s="74"/>
      <c r="H21" s="118"/>
    </row>
    <row r="22" spans="1:8" s="77" customFormat="1" ht="20.25" customHeight="1" x14ac:dyDescent="0.2">
      <c r="A22" s="72" t="s">
        <v>208</v>
      </c>
      <c r="B22" s="90" t="s">
        <v>32</v>
      </c>
      <c r="C22" s="102" t="s">
        <v>164</v>
      </c>
      <c r="D22" s="130">
        <v>43000</v>
      </c>
      <c r="E22" s="76" t="s">
        <v>94</v>
      </c>
      <c r="F22" s="114"/>
      <c r="G22" s="74"/>
      <c r="H22" s="118"/>
    </row>
    <row r="23" spans="1:8" s="77" customFormat="1" ht="20.25" customHeight="1" x14ac:dyDescent="0.2">
      <c r="A23" s="72" t="s">
        <v>209</v>
      </c>
      <c r="B23" s="99" t="s">
        <v>32</v>
      </c>
      <c r="C23" s="88" t="s">
        <v>155</v>
      </c>
      <c r="D23" s="75">
        <v>85800</v>
      </c>
      <c r="E23" s="76" t="s">
        <v>93</v>
      </c>
      <c r="F23" s="114"/>
      <c r="G23" s="74"/>
      <c r="H23" s="118"/>
    </row>
    <row r="24" spans="1:8" s="77" customFormat="1" ht="20.25" customHeight="1" x14ac:dyDescent="0.2">
      <c r="A24" s="89" t="s">
        <v>210</v>
      </c>
      <c r="B24" s="90"/>
      <c r="C24" s="88" t="s">
        <v>13</v>
      </c>
      <c r="D24" s="75">
        <v>45790</v>
      </c>
      <c r="E24" s="76" t="s">
        <v>93</v>
      </c>
      <c r="F24" s="114"/>
      <c r="G24" s="74"/>
      <c r="H24" s="118"/>
    </row>
    <row r="25" spans="1:8" s="77" customFormat="1" ht="20.25" customHeight="1" x14ac:dyDescent="0.2">
      <c r="A25" s="99" t="s">
        <v>211</v>
      </c>
      <c r="B25" s="99" t="s">
        <v>32</v>
      </c>
      <c r="C25" s="146" t="s">
        <v>37</v>
      </c>
      <c r="D25" s="75">
        <v>41000</v>
      </c>
      <c r="E25" s="76" t="s">
        <v>93</v>
      </c>
      <c r="F25" s="114"/>
      <c r="G25" s="74"/>
      <c r="H25" s="118"/>
    </row>
    <row r="26" spans="1:8" s="77" customFormat="1" ht="20.25" customHeight="1" x14ac:dyDescent="0.3">
      <c r="A26" s="183" t="s">
        <v>212</v>
      </c>
      <c r="B26" s="184" t="s">
        <v>32</v>
      </c>
      <c r="C26" s="191" t="s">
        <v>213</v>
      </c>
      <c r="D26" s="185">
        <v>69890</v>
      </c>
      <c r="E26" s="186" t="s">
        <v>93</v>
      </c>
      <c r="F26" s="114"/>
      <c r="G26" s="74"/>
      <c r="H26" s="118"/>
    </row>
    <row r="27" spans="1:8" s="77" customFormat="1" ht="20.25" customHeight="1" x14ac:dyDescent="0.3">
      <c r="A27" s="187" t="s">
        <v>214</v>
      </c>
      <c r="B27" s="184" t="s">
        <v>32</v>
      </c>
      <c r="C27" s="188" t="s">
        <v>215</v>
      </c>
      <c r="D27" s="189">
        <v>65500</v>
      </c>
      <c r="E27" s="190" t="s">
        <v>93</v>
      </c>
      <c r="F27" s="114"/>
      <c r="G27" s="74"/>
      <c r="H27" s="118"/>
    </row>
    <row r="28" spans="1:8" s="77" customFormat="1" ht="20.25" customHeight="1" x14ac:dyDescent="0.3">
      <c r="A28" s="187" t="s">
        <v>216</v>
      </c>
      <c r="B28" s="184"/>
      <c r="C28" s="191" t="s">
        <v>13</v>
      </c>
      <c r="D28" s="189">
        <v>14850</v>
      </c>
      <c r="E28" s="190" t="s">
        <v>92</v>
      </c>
      <c r="F28" s="114"/>
      <c r="G28" s="74"/>
      <c r="H28" s="118"/>
    </row>
    <row r="29" spans="1:8" s="77" customFormat="1" ht="20.25" customHeight="1" x14ac:dyDescent="0.3">
      <c r="A29" s="192" t="s">
        <v>217</v>
      </c>
      <c r="B29" s="184" t="s">
        <v>32</v>
      </c>
      <c r="C29" s="193" t="s">
        <v>35</v>
      </c>
      <c r="D29" s="194">
        <v>43000</v>
      </c>
      <c r="E29" s="195" t="s">
        <v>92</v>
      </c>
      <c r="F29" s="114"/>
      <c r="G29" s="74"/>
      <c r="H29" s="118"/>
    </row>
    <row r="30" spans="1:8" s="77" customFormat="1" ht="20.25" customHeight="1" x14ac:dyDescent="0.3">
      <c r="A30" s="196"/>
      <c r="B30" s="184"/>
      <c r="C30" s="191"/>
      <c r="D30" s="194"/>
      <c r="E30" s="195"/>
      <c r="F30" s="114"/>
      <c r="G30" s="74"/>
      <c r="H30" s="118"/>
    </row>
    <row r="31" spans="1:8" s="77" customFormat="1" ht="20.25" customHeight="1" x14ac:dyDescent="0.2">
      <c r="A31" s="89"/>
      <c r="B31" s="90"/>
      <c r="C31" s="93"/>
      <c r="D31" s="91"/>
      <c r="E31" s="92"/>
      <c r="F31" s="114"/>
      <c r="G31" s="74"/>
      <c r="H31" s="118"/>
    </row>
    <row r="32" spans="1:8" s="77" customFormat="1" ht="20.25" customHeight="1" x14ac:dyDescent="0.2">
      <c r="A32" s="89"/>
      <c r="B32" s="90"/>
      <c r="C32" s="93"/>
      <c r="D32" s="91"/>
      <c r="E32" s="92"/>
      <c r="F32" s="114"/>
      <c r="G32" s="74"/>
      <c r="H32" s="118"/>
    </row>
    <row r="33" spans="1:8" s="77" customFormat="1" ht="20.25" customHeight="1" x14ac:dyDescent="0.2">
      <c r="A33" s="89"/>
      <c r="B33" s="90"/>
      <c r="C33" s="93"/>
      <c r="D33" s="91"/>
      <c r="E33" s="92"/>
      <c r="F33" s="114"/>
      <c r="G33" s="74"/>
      <c r="H33" s="118"/>
    </row>
    <row r="34" spans="1:8" s="77" customFormat="1" ht="20.25" customHeight="1" x14ac:dyDescent="0.2">
      <c r="A34" s="89"/>
      <c r="B34" s="90"/>
      <c r="C34" s="90"/>
      <c r="D34" s="91"/>
      <c r="E34" s="92"/>
      <c r="F34" s="114"/>
      <c r="G34" s="74"/>
      <c r="H34" s="118"/>
    </row>
    <row r="35" spans="1:8" s="77" customFormat="1" ht="20.25" customHeight="1" x14ac:dyDescent="0.2">
      <c r="A35" s="72"/>
      <c r="B35" s="90"/>
      <c r="C35" s="93"/>
      <c r="D35" s="75"/>
      <c r="E35" s="76"/>
      <c r="F35" s="114"/>
      <c r="G35" s="74"/>
      <c r="H35" s="118"/>
    </row>
    <row r="36" spans="1:8" s="77" customFormat="1" ht="20.25" customHeight="1" x14ac:dyDescent="0.2">
      <c r="A36" s="72"/>
      <c r="B36" s="90"/>
      <c r="C36" s="93"/>
      <c r="D36" s="91"/>
      <c r="E36" s="92"/>
      <c r="F36" s="114"/>
      <c r="G36" s="74"/>
      <c r="H36" s="118"/>
    </row>
    <row r="37" spans="1:8" s="77" customFormat="1" ht="20.25" customHeight="1" x14ac:dyDescent="0.2">
      <c r="A37" s="72"/>
      <c r="B37" s="73"/>
      <c r="C37" s="74"/>
      <c r="D37" s="75"/>
      <c r="E37" s="76"/>
      <c r="F37" s="114"/>
      <c r="G37" s="74"/>
      <c r="H37" s="118"/>
    </row>
    <row r="38" spans="1:8" s="77" customFormat="1" ht="20.25" customHeight="1" x14ac:dyDescent="0.2">
      <c r="A38" s="72"/>
      <c r="B38" s="73"/>
      <c r="C38" s="74"/>
      <c r="D38" s="75"/>
      <c r="E38" s="76"/>
      <c r="F38" s="114"/>
      <c r="G38" s="74"/>
      <c r="H38" s="118"/>
    </row>
    <row r="39" spans="1:8" s="77" customFormat="1" ht="20.25" customHeight="1" x14ac:dyDescent="0.2">
      <c r="A39" s="72"/>
      <c r="B39" s="73"/>
      <c r="C39" s="74"/>
      <c r="D39" s="75"/>
      <c r="E39" s="76"/>
      <c r="F39" s="114"/>
      <c r="G39" s="74"/>
      <c r="H39" s="118"/>
    </row>
    <row r="40" spans="1:8" s="77" customFormat="1" ht="20.25" customHeight="1" x14ac:dyDescent="0.2">
      <c r="A40" s="104"/>
      <c r="B40" s="108"/>
      <c r="C40" s="88"/>
      <c r="D40" s="105"/>
      <c r="E40" s="106"/>
      <c r="F40" s="114"/>
      <c r="G40" s="74"/>
      <c r="H40" s="118"/>
    </row>
    <row r="41" spans="1:8" s="77" customFormat="1" ht="20.25" customHeight="1" x14ac:dyDescent="0.2">
      <c r="A41" s="99"/>
      <c r="B41" s="99"/>
      <c r="C41" s="102"/>
      <c r="D41" s="91"/>
      <c r="E41" s="92"/>
      <c r="F41" s="114"/>
      <c r="G41" s="74"/>
      <c r="H41" s="118"/>
    </row>
    <row r="42" spans="1:8" s="77" customFormat="1" ht="20.25" customHeight="1" x14ac:dyDescent="0.2">
      <c r="A42" s="99"/>
      <c r="B42" s="99"/>
      <c r="C42" s="102"/>
      <c r="D42" s="91"/>
      <c r="E42" s="92"/>
      <c r="F42" s="114"/>
      <c r="G42" s="74"/>
      <c r="H42" s="118"/>
    </row>
    <row r="43" spans="1:8" s="77" customFormat="1" ht="20.25" customHeight="1" x14ac:dyDescent="0.2">
      <c r="A43" s="99"/>
      <c r="B43" s="99"/>
      <c r="C43" s="102"/>
      <c r="D43" s="91"/>
      <c r="E43" s="92"/>
      <c r="F43" s="114"/>
      <c r="G43" s="74"/>
      <c r="H43" s="118"/>
    </row>
    <row r="44" spans="1:8" s="77" customFormat="1" ht="20.25" customHeight="1" x14ac:dyDescent="0.2">
      <c r="A44" s="99"/>
      <c r="B44" s="99"/>
      <c r="C44" s="102"/>
      <c r="D44" s="91"/>
      <c r="E44" s="92"/>
      <c r="F44" s="114"/>
      <c r="G44" s="74"/>
      <c r="H44" s="118"/>
    </row>
    <row r="45" spans="1:8" s="77" customFormat="1" ht="20.25" customHeight="1" x14ac:dyDescent="0.2">
      <c r="A45" s="99"/>
      <c r="B45" s="99"/>
      <c r="C45" s="90"/>
      <c r="D45" s="91"/>
      <c r="E45" s="92"/>
      <c r="F45" s="114"/>
      <c r="G45" s="74"/>
      <c r="H45" s="118"/>
    </row>
    <row r="46" spans="1:8" s="77" customFormat="1" ht="20.25" customHeight="1" x14ac:dyDescent="0.2">
      <c r="A46" s="104"/>
      <c r="B46" s="126"/>
      <c r="C46" s="93"/>
      <c r="D46" s="129"/>
      <c r="E46" s="92"/>
      <c r="F46" s="114"/>
      <c r="G46" s="74"/>
      <c r="H46" s="118"/>
    </row>
    <row r="47" spans="1:8" s="77" customFormat="1" ht="20.25" customHeight="1" x14ac:dyDescent="0.2">
      <c r="A47" s="72"/>
      <c r="B47" s="99"/>
      <c r="C47" s="99"/>
      <c r="D47" s="130"/>
      <c r="E47" s="76"/>
      <c r="F47" s="114"/>
      <c r="G47" s="74"/>
      <c r="H47" s="118"/>
    </row>
    <row r="48" spans="1:8" s="77" customFormat="1" ht="20.25" customHeight="1" x14ac:dyDescent="0.2">
      <c r="A48" s="72"/>
      <c r="B48" s="99"/>
      <c r="C48" s="88"/>
      <c r="D48" s="75"/>
      <c r="E48" s="76"/>
      <c r="F48" s="114"/>
      <c r="G48" s="74"/>
      <c r="H48" s="118"/>
    </row>
    <row r="49" spans="1:8" s="77" customFormat="1" ht="20.25" customHeight="1" x14ac:dyDescent="0.2">
      <c r="A49" s="89"/>
      <c r="B49" s="90"/>
      <c r="C49" s="88"/>
      <c r="D49" s="75"/>
      <c r="E49" s="76"/>
      <c r="F49" s="114"/>
      <c r="G49" s="74"/>
      <c r="H49" s="118"/>
    </row>
    <row r="50" spans="1:8" s="77" customFormat="1" ht="20.25" customHeight="1" x14ac:dyDescent="0.2">
      <c r="A50" s="99"/>
      <c r="B50" s="99"/>
      <c r="C50" s="73"/>
      <c r="D50" s="75"/>
      <c r="E50" s="76"/>
      <c r="F50" s="114"/>
      <c r="G50" s="74"/>
      <c r="H50" s="118"/>
    </row>
    <row r="51" spans="1:8" s="77" customFormat="1" ht="20.25" customHeight="1" x14ac:dyDescent="0.2">
      <c r="A51" s="103"/>
      <c r="B51" s="102"/>
      <c r="C51" s="88"/>
      <c r="D51" s="91"/>
      <c r="E51" s="92"/>
      <c r="F51" s="114"/>
      <c r="G51" s="74"/>
      <c r="H51" s="118"/>
    </row>
    <row r="52" spans="1:8" s="77" customFormat="1" ht="20.25" customHeight="1" x14ac:dyDescent="0.2">
      <c r="A52" s="89"/>
      <c r="B52" s="99"/>
      <c r="C52" s="74"/>
      <c r="D52" s="91"/>
      <c r="E52" s="92"/>
      <c r="F52" s="114"/>
      <c r="G52" s="74"/>
      <c r="H52" s="118"/>
    </row>
    <row r="53" spans="1:8" s="77" customFormat="1" ht="20.25" customHeight="1" x14ac:dyDescent="0.2">
      <c r="A53" s="89"/>
      <c r="B53" s="99"/>
      <c r="C53" s="93"/>
      <c r="D53" s="91"/>
      <c r="E53" s="92"/>
      <c r="F53" s="114"/>
      <c r="G53" s="74"/>
      <c r="H53" s="118"/>
    </row>
    <row r="54" spans="1:8" s="77" customFormat="1" ht="20.25" customHeight="1" x14ac:dyDescent="0.2">
      <c r="A54" s="89"/>
      <c r="B54" s="99"/>
      <c r="C54" s="93"/>
      <c r="D54" s="91"/>
      <c r="E54" s="92"/>
      <c r="F54" s="114"/>
      <c r="G54" s="74"/>
      <c r="H54" s="118"/>
    </row>
    <row r="55" spans="1:8" s="77" customFormat="1" ht="20.25" customHeight="1" x14ac:dyDescent="0.2">
      <c r="A55" s="89"/>
      <c r="B55" s="90"/>
      <c r="C55" s="93"/>
      <c r="D55" s="91"/>
      <c r="E55" s="92"/>
      <c r="F55" s="114"/>
      <c r="G55" s="74"/>
      <c r="H55" s="118"/>
    </row>
    <row r="56" spans="1:8" s="77" customFormat="1" ht="20.25" customHeight="1" x14ac:dyDescent="0.2">
      <c r="A56" s="89"/>
      <c r="B56" s="90"/>
      <c r="C56" s="93"/>
      <c r="D56" s="91"/>
      <c r="E56" s="92"/>
      <c r="F56" s="114"/>
      <c r="G56" s="74"/>
      <c r="H56" s="118"/>
    </row>
    <row r="57" spans="1:8" s="77" customFormat="1" ht="20.25" customHeight="1" x14ac:dyDescent="0.2">
      <c r="A57" s="89"/>
      <c r="B57" s="90"/>
      <c r="C57" s="93"/>
      <c r="D57" s="91"/>
      <c r="E57" s="92"/>
      <c r="F57" s="114"/>
      <c r="G57" s="74"/>
      <c r="H57" s="118"/>
    </row>
    <row r="58" spans="1:8" s="77" customFormat="1" ht="20.25" customHeight="1" x14ac:dyDescent="0.2">
      <c r="A58" s="89"/>
      <c r="B58" s="90"/>
      <c r="C58" s="93"/>
      <c r="D58" s="91"/>
      <c r="E58" s="92"/>
      <c r="F58" s="114"/>
      <c r="G58" s="74"/>
      <c r="H58" s="118"/>
    </row>
    <row r="59" spans="1:8" s="77" customFormat="1" ht="20.25" customHeight="1" x14ac:dyDescent="0.2">
      <c r="A59" s="89"/>
      <c r="B59" s="90"/>
      <c r="C59" s="90"/>
      <c r="D59" s="91"/>
      <c r="E59" s="92"/>
      <c r="F59" s="114"/>
      <c r="G59" s="74"/>
      <c r="H59" s="118"/>
    </row>
    <row r="60" spans="1:8" s="77" customFormat="1" ht="20.25" customHeight="1" x14ac:dyDescent="0.2">
      <c r="A60" s="72"/>
      <c r="B60" s="99"/>
      <c r="C60" s="74"/>
      <c r="D60" s="75"/>
      <c r="E60" s="76"/>
      <c r="F60" s="114"/>
      <c r="G60" s="74"/>
      <c r="H60" s="118"/>
    </row>
    <row r="61" spans="1:8" s="77" customFormat="1" ht="20.25" customHeight="1" x14ac:dyDescent="0.2">
      <c r="A61" s="72"/>
      <c r="B61" s="73"/>
      <c r="C61" s="74"/>
      <c r="D61" s="75"/>
      <c r="E61" s="76"/>
      <c r="F61" s="114"/>
      <c r="G61" s="74"/>
      <c r="H61" s="118"/>
    </row>
    <row r="62" spans="1:8" s="77" customFormat="1" ht="20.25" customHeight="1" x14ac:dyDescent="0.2">
      <c r="A62" s="72"/>
      <c r="B62" s="73"/>
      <c r="C62" s="74"/>
      <c r="D62" s="75"/>
      <c r="E62" s="75"/>
      <c r="F62" s="114"/>
      <c r="G62" s="74"/>
      <c r="H62" s="118"/>
    </row>
    <row r="63" spans="1:8" s="77" customFormat="1" ht="20.25" customHeight="1" x14ac:dyDescent="0.2">
      <c r="A63" s="72"/>
      <c r="B63" s="73"/>
      <c r="C63" s="74"/>
      <c r="D63" s="75"/>
      <c r="E63" s="75"/>
      <c r="F63" s="114"/>
      <c r="G63" s="74"/>
      <c r="H63" s="118"/>
    </row>
    <row r="64" spans="1:8" s="77" customFormat="1" ht="20.25" customHeight="1" x14ac:dyDescent="0.2">
      <c r="A64" s="72"/>
      <c r="B64" s="73"/>
      <c r="C64" s="74"/>
      <c r="D64" s="75"/>
      <c r="E64" s="75"/>
      <c r="F64" s="114"/>
      <c r="G64" s="74"/>
      <c r="H64" s="118"/>
    </row>
    <row r="65" spans="1:8" s="77" customFormat="1" ht="20.25" customHeight="1" x14ac:dyDescent="0.2">
      <c r="A65" s="72"/>
      <c r="B65" s="73"/>
      <c r="C65" s="74"/>
      <c r="D65" s="75"/>
      <c r="E65" s="75"/>
      <c r="F65" s="114"/>
      <c r="G65" s="74"/>
      <c r="H65" s="118"/>
    </row>
    <row r="66" spans="1:8" s="77" customFormat="1" ht="20.25" customHeight="1" x14ac:dyDescent="0.2">
      <c r="A66" s="72"/>
      <c r="B66" s="73"/>
      <c r="C66" s="74"/>
      <c r="D66" s="75"/>
      <c r="E66" s="75"/>
      <c r="F66" s="114"/>
      <c r="G66" s="74"/>
      <c r="H66" s="118"/>
    </row>
    <row r="67" spans="1:8" s="77" customFormat="1" ht="20.25" customHeight="1" x14ac:dyDescent="0.2">
      <c r="A67" s="72"/>
      <c r="B67" s="73"/>
      <c r="C67" s="74"/>
      <c r="D67" s="75"/>
      <c r="E67" s="75"/>
      <c r="F67" s="114"/>
      <c r="G67" s="74"/>
      <c r="H67" s="118"/>
    </row>
    <row r="68" spans="1:8" s="77" customFormat="1" ht="20.25" customHeight="1" x14ac:dyDescent="0.2">
      <c r="A68" s="72"/>
      <c r="B68" s="73"/>
      <c r="C68" s="74"/>
      <c r="D68" s="75"/>
      <c r="E68" s="75"/>
      <c r="F68" s="114"/>
      <c r="G68" s="74"/>
      <c r="H68" s="118"/>
    </row>
    <row r="69" spans="1:8" s="77" customFormat="1" ht="20.25" customHeight="1" x14ac:dyDescent="0.2">
      <c r="A69" s="72"/>
      <c r="B69" s="73"/>
      <c r="C69" s="74"/>
      <c r="D69" s="75"/>
      <c r="E69" s="75"/>
      <c r="F69" s="114"/>
      <c r="G69" s="74"/>
      <c r="H69" s="118"/>
    </row>
    <row r="70" spans="1:8" s="77" customFormat="1" ht="20.25" customHeight="1" x14ac:dyDescent="0.2">
      <c r="A70" s="72"/>
      <c r="B70" s="73"/>
      <c r="C70" s="74"/>
      <c r="D70" s="75"/>
      <c r="E70" s="75"/>
      <c r="F70" s="114"/>
      <c r="G70" s="74"/>
      <c r="H70" s="118"/>
    </row>
    <row r="71" spans="1:8" s="77" customFormat="1" ht="20.25" customHeight="1" x14ac:dyDescent="0.2">
      <c r="A71" s="72"/>
      <c r="B71" s="73"/>
      <c r="C71" s="74"/>
      <c r="D71" s="75"/>
      <c r="E71" s="75"/>
      <c r="F71" s="114"/>
      <c r="G71" s="74"/>
      <c r="H71" s="118"/>
    </row>
    <row r="72" spans="1:8" s="77" customFormat="1" ht="20.25" customHeight="1" x14ac:dyDescent="0.2">
      <c r="A72" s="72"/>
      <c r="B72" s="73"/>
      <c r="C72" s="74"/>
      <c r="D72" s="75"/>
      <c r="E72" s="75"/>
      <c r="F72" s="114"/>
      <c r="G72" s="74"/>
      <c r="H72" s="118"/>
    </row>
    <row r="73" spans="1:8" s="77" customFormat="1" ht="20.25" customHeight="1" x14ac:dyDescent="0.2">
      <c r="A73" s="72"/>
      <c r="B73" s="73"/>
      <c r="C73" s="74"/>
      <c r="D73" s="75"/>
      <c r="E73" s="75"/>
      <c r="F73" s="114"/>
      <c r="G73" s="74"/>
      <c r="H73" s="118"/>
    </row>
    <row r="74" spans="1:8" s="77" customFormat="1" ht="20.25" customHeight="1" x14ac:dyDescent="0.2">
      <c r="A74" s="72"/>
      <c r="B74" s="73"/>
      <c r="C74" s="74"/>
      <c r="D74" s="75"/>
      <c r="E74" s="75"/>
      <c r="F74" s="114"/>
      <c r="G74" s="74"/>
      <c r="H74" s="118"/>
    </row>
    <row r="75" spans="1:8" s="77" customFormat="1" ht="20.25" customHeight="1" x14ac:dyDescent="0.2">
      <c r="A75" s="72"/>
      <c r="B75" s="73"/>
      <c r="C75" s="74"/>
      <c r="D75" s="75"/>
      <c r="E75" s="75"/>
      <c r="F75" s="114"/>
      <c r="G75" s="74"/>
      <c r="H75" s="118"/>
    </row>
    <row r="76" spans="1:8" s="77" customFormat="1" ht="20.25" customHeight="1" x14ac:dyDescent="0.2">
      <c r="A76" s="72"/>
      <c r="B76" s="73"/>
      <c r="C76" s="74"/>
      <c r="D76" s="75"/>
      <c r="E76" s="75"/>
      <c r="F76" s="114"/>
      <c r="G76" s="74"/>
      <c r="H76" s="118"/>
    </row>
    <row r="77" spans="1:8" s="77" customFormat="1" ht="20.25" customHeight="1" x14ac:dyDescent="0.2">
      <c r="A77" s="72"/>
      <c r="B77" s="73"/>
      <c r="C77" s="74"/>
      <c r="D77" s="75"/>
      <c r="E77" s="75"/>
      <c r="F77" s="114"/>
      <c r="G77" s="74"/>
      <c r="H77" s="118"/>
    </row>
    <row r="78" spans="1:8" s="77" customFormat="1" ht="20.25" customHeight="1" x14ac:dyDescent="0.2">
      <c r="A78" s="72"/>
      <c r="B78" s="73"/>
      <c r="C78" s="74"/>
      <c r="D78" s="75"/>
      <c r="E78" s="75"/>
      <c r="F78" s="114"/>
      <c r="G78" s="74"/>
      <c r="H78" s="118"/>
    </row>
    <row r="79" spans="1:8" s="77" customFormat="1" ht="20.25" customHeight="1" x14ac:dyDescent="0.2">
      <c r="A79" s="72"/>
      <c r="B79" s="73"/>
      <c r="C79" s="74"/>
      <c r="D79" s="75"/>
      <c r="E79" s="75"/>
      <c r="F79" s="114"/>
      <c r="G79" s="74"/>
      <c r="H79" s="118"/>
    </row>
    <row r="80" spans="1:8" s="77" customFormat="1" ht="20.25" customHeight="1" x14ac:dyDescent="0.2">
      <c r="A80" s="72"/>
      <c r="B80" s="73"/>
      <c r="C80" s="74"/>
      <c r="D80" s="75"/>
      <c r="E80" s="75"/>
      <c r="F80" s="114"/>
      <c r="G80" s="74"/>
      <c r="H80" s="118"/>
    </row>
    <row r="81" spans="1:8" s="77" customFormat="1" ht="20.25" customHeight="1" x14ac:dyDescent="0.2">
      <c r="A81" s="72"/>
      <c r="B81" s="73"/>
      <c r="C81" s="74"/>
      <c r="D81" s="75"/>
      <c r="E81" s="75"/>
      <c r="F81" s="114"/>
      <c r="G81" s="74"/>
      <c r="H81" s="118"/>
    </row>
    <row r="82" spans="1:8" s="77" customFormat="1" ht="20.25" customHeight="1" x14ac:dyDescent="0.2">
      <c r="A82" s="72"/>
      <c r="B82" s="73"/>
      <c r="C82" s="74"/>
      <c r="D82" s="75"/>
      <c r="E82" s="75"/>
      <c r="F82" s="114"/>
      <c r="G82" s="74"/>
      <c r="H82" s="118"/>
    </row>
    <row r="83" spans="1:8" s="77" customFormat="1" ht="20.25" customHeight="1" x14ac:dyDescent="0.2">
      <c r="A83" s="72"/>
      <c r="B83" s="73"/>
      <c r="C83" s="74"/>
      <c r="D83" s="75"/>
      <c r="E83" s="75"/>
      <c r="F83" s="114"/>
      <c r="G83" s="74"/>
      <c r="H83" s="118"/>
    </row>
    <row r="84" spans="1:8" s="77" customFormat="1" ht="20.25" customHeight="1" x14ac:dyDescent="0.2">
      <c r="A84" s="72"/>
      <c r="B84" s="73"/>
      <c r="C84" s="74"/>
      <c r="D84" s="75"/>
      <c r="E84" s="75"/>
      <c r="F84" s="114"/>
      <c r="G84" s="74"/>
      <c r="H84" s="118"/>
    </row>
    <row r="85" spans="1:8" s="77" customFormat="1" ht="20.25" customHeight="1" x14ac:dyDescent="0.2">
      <c r="A85" s="72"/>
      <c r="B85" s="73"/>
      <c r="C85" s="74"/>
      <c r="D85" s="75"/>
      <c r="E85" s="75"/>
      <c r="F85" s="114"/>
      <c r="G85" s="74"/>
      <c r="H85" s="118"/>
    </row>
    <row r="86" spans="1:8" s="77" customFormat="1" ht="20.25" customHeight="1" x14ac:dyDescent="0.2">
      <c r="A86" s="72"/>
      <c r="B86" s="73"/>
      <c r="C86" s="74"/>
      <c r="D86" s="75"/>
      <c r="E86" s="75"/>
      <c r="F86" s="114"/>
      <c r="G86" s="74"/>
      <c r="H86" s="118"/>
    </row>
    <row r="87" spans="1:8" s="77" customFormat="1" ht="20.25" customHeight="1" x14ac:dyDescent="0.2">
      <c r="A87" s="72"/>
      <c r="B87" s="73"/>
      <c r="C87" s="74"/>
      <c r="D87" s="75"/>
      <c r="E87" s="75"/>
      <c r="F87" s="114"/>
      <c r="G87" s="74"/>
      <c r="H87" s="118"/>
    </row>
    <row r="88" spans="1:8" s="77" customFormat="1" ht="20.25" customHeight="1" x14ac:dyDescent="0.2">
      <c r="A88" s="72"/>
      <c r="B88" s="73"/>
      <c r="C88" s="74"/>
      <c r="D88" s="75"/>
      <c r="E88" s="75"/>
      <c r="F88" s="114"/>
      <c r="G88" s="74"/>
      <c r="H88" s="118"/>
    </row>
    <row r="89" spans="1:8" s="77" customFormat="1" ht="20.25" customHeight="1" x14ac:dyDescent="0.2">
      <c r="A89" s="72"/>
      <c r="B89" s="73"/>
      <c r="C89" s="74"/>
      <c r="D89" s="75"/>
      <c r="E89" s="75"/>
      <c r="F89" s="114"/>
      <c r="G89" s="74"/>
      <c r="H89" s="118"/>
    </row>
    <row r="90" spans="1:8" s="77" customFormat="1" ht="20.25" customHeight="1" x14ac:dyDescent="0.2">
      <c r="A90" s="72"/>
      <c r="B90" s="73"/>
      <c r="C90" s="74"/>
      <c r="D90" s="75"/>
      <c r="E90" s="75"/>
      <c r="F90" s="114"/>
      <c r="G90" s="74"/>
      <c r="H90" s="118"/>
    </row>
    <row r="91" spans="1:8" s="77" customFormat="1" ht="20.25" customHeight="1" x14ac:dyDescent="0.2">
      <c r="A91" s="72"/>
      <c r="B91" s="73"/>
      <c r="C91" s="74"/>
      <c r="D91" s="75"/>
      <c r="E91" s="75"/>
      <c r="F91" s="114"/>
      <c r="G91" s="74"/>
      <c r="H91" s="118"/>
    </row>
    <row r="92" spans="1:8" s="77" customFormat="1" ht="20.25" customHeight="1" x14ac:dyDescent="0.2">
      <c r="A92" s="72"/>
      <c r="B92" s="73"/>
      <c r="C92" s="74"/>
      <c r="D92" s="75"/>
      <c r="E92" s="75"/>
      <c r="F92" s="114"/>
      <c r="G92" s="74"/>
      <c r="H92" s="118"/>
    </row>
    <row r="93" spans="1:8" s="77" customFormat="1" ht="20.25" customHeight="1" x14ac:dyDescent="0.2">
      <c r="A93" s="72"/>
      <c r="B93" s="73"/>
      <c r="C93" s="74"/>
      <c r="D93" s="75"/>
      <c r="E93" s="75"/>
      <c r="F93" s="114"/>
      <c r="G93" s="74"/>
      <c r="H93" s="118"/>
    </row>
    <row r="94" spans="1:8" s="77" customFormat="1" ht="20.25" customHeight="1" x14ac:dyDescent="0.2">
      <c r="A94" s="72"/>
      <c r="B94" s="73"/>
      <c r="C94" s="74"/>
      <c r="D94" s="75"/>
      <c r="E94" s="75"/>
      <c r="F94" s="114"/>
      <c r="G94" s="74"/>
      <c r="H94" s="118"/>
    </row>
    <row r="95" spans="1:8" s="77" customFormat="1" ht="20.25" customHeight="1" x14ac:dyDescent="0.2">
      <c r="A95" s="72"/>
      <c r="B95" s="73"/>
      <c r="C95" s="74"/>
      <c r="D95" s="75"/>
      <c r="E95" s="75"/>
      <c r="F95" s="114"/>
      <c r="G95" s="74"/>
      <c r="H95" s="118"/>
    </row>
    <row r="96" spans="1:8" s="77" customFormat="1" ht="20.25" customHeight="1" x14ac:dyDescent="0.2">
      <c r="A96" s="72"/>
      <c r="B96" s="73"/>
      <c r="C96" s="74"/>
      <c r="D96" s="75"/>
      <c r="E96" s="75"/>
      <c r="F96" s="114"/>
      <c r="G96" s="74"/>
      <c r="H96" s="118"/>
    </row>
    <row r="97" spans="1:8" s="77" customFormat="1" x14ac:dyDescent="0.2">
      <c r="A97" s="72"/>
      <c r="B97" s="73"/>
      <c r="C97" s="74"/>
      <c r="D97" s="75"/>
      <c r="E97" s="75"/>
      <c r="F97" s="119"/>
      <c r="G97" s="93"/>
      <c r="H97" s="115"/>
    </row>
    <row r="98" spans="1:8" s="77" customFormat="1" x14ac:dyDescent="0.2">
      <c r="D98" s="78"/>
      <c r="E98" s="78"/>
      <c r="F98" s="120"/>
      <c r="G98" s="120"/>
      <c r="H98" s="120"/>
    </row>
    <row r="99" spans="1:8" s="77" customFormat="1" x14ac:dyDescent="0.2">
      <c r="D99" s="78"/>
      <c r="E99" s="78"/>
    </row>
    <row r="100" spans="1:8" s="77" customFormat="1" x14ac:dyDescent="0.2">
      <c r="D100" s="78"/>
      <c r="E100" s="78"/>
    </row>
    <row r="101" spans="1:8" s="77" customFormat="1" x14ac:dyDescent="0.2">
      <c r="D101" s="78"/>
      <c r="E101" s="78"/>
    </row>
    <row r="102" spans="1:8" s="77" customFormat="1" x14ac:dyDescent="0.2">
      <c r="D102" s="78"/>
      <c r="E102" s="78"/>
    </row>
    <row r="103" spans="1:8" s="77" customFormat="1" x14ac:dyDescent="0.2">
      <c r="D103" s="78"/>
      <c r="E103" s="78"/>
    </row>
    <row r="104" spans="1:8" s="77" customFormat="1" x14ac:dyDescent="0.2">
      <c r="D104" s="78"/>
      <c r="E104" s="78"/>
    </row>
    <row r="105" spans="1:8" s="77" customFormat="1" x14ac:dyDescent="0.2">
      <c r="D105" s="78"/>
      <c r="E105" s="78"/>
    </row>
    <row r="106" spans="1:8" s="77" customFormat="1" x14ac:dyDescent="0.2">
      <c r="D106" s="78"/>
      <c r="E106" s="78"/>
    </row>
    <row r="107" spans="1:8" s="77" customFormat="1" x14ac:dyDescent="0.2">
      <c r="D107" s="78"/>
      <c r="E107" s="78"/>
    </row>
    <row r="108" spans="1:8" s="77" customFormat="1" x14ac:dyDescent="0.2">
      <c r="D108" s="78"/>
      <c r="E108" s="78"/>
    </row>
    <row r="109" spans="1:8" s="77" customFormat="1" x14ac:dyDescent="0.2">
      <c r="D109" s="78"/>
      <c r="E109" s="78"/>
    </row>
    <row r="110" spans="1:8" s="77" customFormat="1" x14ac:dyDescent="0.2">
      <c r="D110" s="78"/>
      <c r="E110" s="78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sheetProtection formatCells="0" formatColumns="0" formatRows="0" insertColumns="0" insertRows="0" insertHyperlinks="0" deleteColumns="0" deleteRows="0" sort="0" autoFilter="0" pivotTables="0"/>
  <mergeCells count="2">
    <mergeCell ref="A14:D14"/>
    <mergeCell ref="F14:H14"/>
  </mergeCells>
  <dataValidations count="1">
    <dataValidation type="list" allowBlank="1" showInputMessage="1" showErrorMessage="1" sqref="E16:E97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47"/>
  <sheetViews>
    <sheetView zoomScale="80" zoomScaleNormal="80" workbookViewId="0">
      <pane ySplit="14" topLeftCell="A15" activePane="bottomLeft" state="frozen"/>
      <selection activeCell="A23" sqref="A23"/>
      <selection pane="bottomLeft" activeCell="E28" sqref="E28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21.855468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'01'!C1+1</f>
        <v>45262</v>
      </c>
    </row>
    <row r="2" spans="1:11" ht="15.75" x14ac:dyDescent="0.25">
      <c r="A2" s="42" t="s">
        <v>89</v>
      </c>
      <c r="B2" s="43"/>
      <c r="C2" s="43"/>
      <c r="D2" s="44">
        <f>SUMIF(E$16:E110,E2,D$16:D110)</f>
        <v>0</v>
      </c>
      <c r="E2" s="45" t="s">
        <v>92</v>
      </c>
      <c r="F2" s="42" t="s">
        <v>95</v>
      </c>
      <c r="G2" s="43" t="s">
        <v>92</v>
      </c>
      <c r="H2" s="45">
        <f>SUM(H16:H110)-(H3+H4+H5)</f>
        <v>0</v>
      </c>
      <c r="J2" s="46" t="s">
        <v>108</v>
      </c>
      <c r="K2" s="47"/>
    </row>
    <row r="3" spans="1:11" ht="15.75" x14ac:dyDescent="0.25">
      <c r="A3" s="48"/>
      <c r="D3" s="2">
        <f>SUMIF(E$16:E110,E3,D$16:D110)</f>
        <v>0</v>
      </c>
      <c r="E3" s="49" t="s">
        <v>101</v>
      </c>
      <c r="F3" s="48"/>
      <c r="G3" s="1" t="s">
        <v>101</v>
      </c>
      <c r="H3" s="49">
        <f>SUMIF(G16:G110,G3,H16:H110)</f>
        <v>0</v>
      </c>
      <c r="J3" s="50" t="s">
        <v>109</v>
      </c>
      <c r="K3" s="51">
        <f>'01'!K8</f>
        <v>266260</v>
      </c>
    </row>
    <row r="4" spans="1:11" ht="15.75" x14ac:dyDescent="0.25">
      <c r="A4" s="48"/>
      <c r="D4" s="2">
        <f>SUMIF(E$16:E110,E4,D$16:D110)</f>
        <v>0</v>
      </c>
      <c r="E4" s="49" t="s">
        <v>86</v>
      </c>
      <c r="F4" s="48"/>
      <c r="G4" s="1" t="s">
        <v>86</v>
      </c>
      <c r="H4" s="49">
        <f>SUMIF(G16:G110,G4,H16:H110)</f>
        <v>0</v>
      </c>
      <c r="J4" s="3" t="s">
        <v>110</v>
      </c>
      <c r="K4" s="52">
        <f>'01'!K9</f>
        <v>3800000</v>
      </c>
    </row>
    <row r="5" spans="1:11" x14ac:dyDescent="0.2">
      <c r="A5" s="53"/>
      <c r="D5" s="2">
        <f>SUMIF(E$16:E110,E5,D$16:D110)</f>
        <v>0</v>
      </c>
      <c r="E5" s="49" t="s">
        <v>93</v>
      </c>
      <c r="F5" s="53"/>
      <c r="G5" s="1" t="s">
        <v>114</v>
      </c>
      <c r="H5" s="49">
        <f>SUMIF(G16:G110,G5,H16:H110)</f>
        <v>0</v>
      </c>
      <c r="J5" s="1" t="s">
        <v>106</v>
      </c>
      <c r="K5" s="54">
        <f>'01'!K10</f>
        <v>0</v>
      </c>
    </row>
    <row r="6" spans="1:11" x14ac:dyDescent="0.2">
      <c r="A6" s="53"/>
      <c r="D6" s="2">
        <f>SUMIF(E$16:E110,E6,D$16:D110)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SUMIF(E$16:E111,E7,D$16:D111)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SUMIF(E$16:E110,E8,D$16:D110)</f>
        <v>0</v>
      </c>
      <c r="E8" s="49" t="s">
        <v>87</v>
      </c>
      <c r="F8" s="53"/>
      <c r="H8" s="49"/>
      <c r="J8" s="50" t="s">
        <v>109</v>
      </c>
      <c r="K8" s="57">
        <f>K3+SUM(D2:D4)-H12</f>
        <v>266260</v>
      </c>
    </row>
    <row r="9" spans="1:11" ht="15.75" x14ac:dyDescent="0.25">
      <c r="A9" s="53"/>
      <c r="D9" s="2">
        <f>SUMIF(E$16:E110,E9,D$16:D110)</f>
        <v>0</v>
      </c>
      <c r="E9" s="49" t="s">
        <v>115</v>
      </c>
      <c r="F9" s="53"/>
      <c r="H9" s="49"/>
      <c r="J9" s="3" t="s">
        <v>98</v>
      </c>
      <c r="K9" s="35">
        <f>K4+H4-D4</f>
        <v>3800000</v>
      </c>
    </row>
    <row r="10" spans="1:11" x14ac:dyDescent="0.2">
      <c r="A10" s="53"/>
      <c r="D10" s="2">
        <f>SUMIF(E$16:E110,E10,D$16:D110)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SUMIF(E$16:E110,E11,D$16:D110)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SUM(D16:D110)</f>
        <v>0</v>
      </c>
      <c r="G13" s="62" t="s">
        <v>112</v>
      </c>
      <c r="H13" s="63">
        <f>SUM(H16:H110)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260" t="s">
        <v>4</v>
      </c>
      <c r="B15" s="261" t="s">
        <v>5</v>
      </c>
      <c r="C15" s="28" t="s">
        <v>6</v>
      </c>
      <c r="D15" s="262" t="s">
        <v>91</v>
      </c>
      <c r="E15" s="263" t="s">
        <v>90</v>
      </c>
      <c r="F15" s="1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99"/>
      <c r="B16" s="99"/>
      <c r="C16" s="99"/>
      <c r="D16" s="211"/>
      <c r="E16" s="211"/>
      <c r="F16" s="99"/>
      <c r="G16" s="73"/>
      <c r="H16" s="76"/>
    </row>
    <row r="17" spans="1:8" s="77" customFormat="1" ht="20.25" customHeight="1" x14ac:dyDescent="0.2">
      <c r="A17" s="99"/>
      <c r="B17" s="99"/>
      <c r="C17" s="99"/>
      <c r="D17" s="211"/>
      <c r="E17" s="211"/>
      <c r="F17" s="99"/>
      <c r="G17" s="73"/>
      <c r="H17" s="76"/>
    </row>
    <row r="18" spans="1:8" s="77" customFormat="1" ht="20.25" customHeight="1" x14ac:dyDescent="0.2">
      <c r="A18" s="99"/>
      <c r="B18" s="99"/>
      <c r="C18" s="99"/>
      <c r="D18" s="211"/>
      <c r="E18" s="211"/>
      <c r="F18" s="99"/>
      <c r="G18" s="73"/>
      <c r="H18" s="76"/>
    </row>
    <row r="19" spans="1:8" s="77" customFormat="1" ht="20.25" customHeight="1" x14ac:dyDescent="0.2">
      <c r="A19" s="99"/>
      <c r="B19" s="99"/>
      <c r="C19" s="99"/>
      <c r="D19" s="211"/>
      <c r="E19" s="211"/>
      <c r="F19" s="99"/>
      <c r="G19" s="73"/>
      <c r="H19" s="76"/>
    </row>
    <row r="20" spans="1:8" s="77" customFormat="1" ht="20.25" customHeight="1" x14ac:dyDescent="0.2">
      <c r="A20" s="99"/>
      <c r="B20" s="99"/>
      <c r="C20" s="99"/>
      <c r="D20" s="211"/>
      <c r="E20" s="211"/>
      <c r="F20" s="99"/>
      <c r="G20" s="73"/>
      <c r="H20" s="76"/>
    </row>
    <row r="21" spans="1:8" s="77" customFormat="1" ht="20.25" customHeight="1" x14ac:dyDescent="0.2">
      <c r="A21" s="99"/>
      <c r="B21" s="99"/>
      <c r="C21" s="99"/>
      <c r="D21" s="211"/>
      <c r="E21" s="211"/>
      <c r="F21" s="99"/>
      <c r="G21" s="73"/>
      <c r="H21" s="76"/>
    </row>
    <row r="22" spans="1:8" s="77" customFormat="1" ht="20.25" customHeight="1" x14ac:dyDescent="0.2">
      <c r="A22" s="99"/>
      <c r="B22" s="99"/>
      <c r="C22" s="99"/>
      <c r="D22" s="211"/>
      <c r="E22" s="211"/>
      <c r="F22" s="99"/>
      <c r="G22" s="73"/>
      <c r="H22" s="76"/>
    </row>
    <row r="23" spans="1:8" s="77" customFormat="1" ht="20.25" customHeight="1" x14ac:dyDescent="0.2">
      <c r="A23" s="99"/>
      <c r="B23" s="99"/>
      <c r="C23" s="99"/>
      <c r="D23" s="211"/>
      <c r="E23" s="211"/>
      <c r="F23" s="99"/>
      <c r="G23" s="73"/>
      <c r="H23" s="76"/>
    </row>
    <row r="24" spans="1:8" s="77" customFormat="1" ht="20.25" customHeight="1" x14ac:dyDescent="0.2">
      <c r="A24" s="99"/>
      <c r="B24" s="99"/>
      <c r="C24" s="99"/>
      <c r="D24" s="211"/>
      <c r="E24" s="211"/>
      <c r="F24" s="99"/>
      <c r="G24" s="73"/>
      <c r="H24" s="76"/>
    </row>
    <row r="25" spans="1:8" s="77" customFormat="1" ht="20.25" customHeight="1" x14ac:dyDescent="0.2">
      <c r="A25" s="99"/>
      <c r="B25" s="99"/>
      <c r="C25" s="99"/>
      <c r="D25" s="211"/>
      <c r="E25" s="211"/>
      <c r="F25" s="99"/>
      <c r="G25" s="73"/>
      <c r="H25" s="76"/>
    </row>
    <row r="26" spans="1:8" s="77" customFormat="1" ht="20.25" customHeight="1" x14ac:dyDescent="0.2">
      <c r="A26" s="99"/>
      <c r="B26" s="99"/>
      <c r="C26" s="99"/>
      <c r="D26" s="211"/>
      <c r="E26" s="211"/>
      <c r="F26" s="99"/>
      <c r="G26" s="73"/>
      <c r="H26" s="76"/>
    </row>
    <row r="27" spans="1:8" s="77" customFormat="1" ht="20.25" customHeight="1" x14ac:dyDescent="0.2">
      <c r="A27" s="99"/>
      <c r="B27" s="99"/>
      <c r="C27" s="99"/>
      <c r="D27" s="211"/>
      <c r="E27" s="211"/>
      <c r="F27" s="99"/>
      <c r="G27" s="73"/>
      <c r="H27" s="76"/>
    </row>
    <row r="28" spans="1:8" s="77" customFormat="1" ht="20.25" customHeight="1" x14ac:dyDescent="0.2">
      <c r="A28" s="99"/>
      <c r="B28" s="99"/>
      <c r="C28" s="99"/>
      <c r="D28" s="211"/>
      <c r="E28" s="211"/>
      <c r="F28" s="99"/>
      <c r="G28" s="73"/>
      <c r="H28" s="76"/>
    </row>
    <row r="29" spans="1:8" s="77" customFormat="1" ht="20.25" customHeight="1" x14ac:dyDescent="0.2">
      <c r="A29" s="99"/>
      <c r="B29" s="99"/>
      <c r="C29" s="99"/>
      <c r="D29" s="211"/>
      <c r="E29" s="211"/>
      <c r="F29" s="99"/>
      <c r="G29" s="73"/>
      <c r="H29" s="76"/>
    </row>
    <row r="30" spans="1:8" s="77" customFormat="1" ht="20.25" customHeight="1" x14ac:dyDescent="0.2">
      <c r="A30" s="99"/>
      <c r="B30" s="99"/>
      <c r="C30" s="99"/>
      <c r="D30" s="211"/>
      <c r="E30" s="211"/>
      <c r="F30" s="99"/>
      <c r="G30" s="73"/>
      <c r="H30" s="76"/>
    </row>
    <row r="31" spans="1:8" s="77" customFormat="1" ht="20.25" customHeight="1" x14ac:dyDescent="0.2">
      <c r="A31" s="99"/>
      <c r="B31" s="99"/>
      <c r="C31" s="99"/>
      <c r="D31" s="211"/>
      <c r="E31" s="211"/>
      <c r="F31" s="99"/>
      <c r="G31" s="73"/>
      <c r="H31" s="76"/>
    </row>
    <row r="32" spans="1:8" s="77" customFormat="1" ht="20.25" customHeight="1" x14ac:dyDescent="0.2">
      <c r="A32" s="99"/>
      <c r="B32" s="266"/>
      <c r="C32" s="99"/>
      <c r="D32" s="211"/>
      <c r="E32" s="211"/>
      <c r="F32" s="99"/>
      <c r="G32" s="73"/>
      <c r="H32" s="76"/>
    </row>
    <row r="33" spans="1:10" s="77" customFormat="1" ht="20.25" customHeight="1" thickBot="1" x14ac:dyDescent="0.25">
      <c r="A33" s="99"/>
      <c r="B33" s="99"/>
      <c r="C33" s="99"/>
      <c r="D33" s="211"/>
      <c r="E33" s="211"/>
      <c r="F33" s="99"/>
      <c r="G33" s="73"/>
      <c r="H33" s="76"/>
    </row>
    <row r="34" spans="1:10" s="77" customFormat="1" ht="20.25" customHeight="1" x14ac:dyDescent="0.3">
      <c r="A34" s="214"/>
      <c r="B34" s="218"/>
      <c r="C34" s="218"/>
      <c r="D34" s="286"/>
      <c r="E34" s="287"/>
      <c r="F34" s="99"/>
      <c r="G34" s="73"/>
      <c r="H34" s="76"/>
    </row>
    <row r="35" spans="1:10" s="77" customFormat="1" ht="20.25" customHeight="1" x14ac:dyDescent="0.3">
      <c r="A35" s="216"/>
      <c r="B35" s="218"/>
      <c r="C35" s="218"/>
      <c r="D35" s="206"/>
      <c r="E35" s="208"/>
      <c r="F35" s="99"/>
      <c r="G35" s="73"/>
      <c r="H35" s="76"/>
    </row>
    <row r="36" spans="1:10" s="77" customFormat="1" ht="20.25" customHeight="1" x14ac:dyDescent="0.3">
      <c r="A36" s="187"/>
      <c r="B36" s="218"/>
      <c r="C36" s="218"/>
      <c r="D36" s="189"/>
      <c r="E36" s="186"/>
      <c r="F36" s="99"/>
      <c r="G36" s="73"/>
      <c r="H36" s="76"/>
    </row>
    <row r="37" spans="1:10" s="77" customFormat="1" ht="20.25" customHeight="1" x14ac:dyDescent="0.3">
      <c r="A37" s="192"/>
      <c r="B37" s="218"/>
      <c r="C37" s="191"/>
      <c r="D37" s="189"/>
      <c r="E37" s="195"/>
      <c r="F37" s="99"/>
      <c r="G37" s="73"/>
      <c r="H37" s="76"/>
    </row>
    <row r="38" spans="1:10" s="77" customFormat="1" ht="20.25" customHeight="1" x14ac:dyDescent="0.3">
      <c r="A38" s="196"/>
      <c r="B38" s="184"/>
      <c r="C38" s="191"/>
      <c r="D38" s="194"/>
      <c r="E38" s="195"/>
      <c r="F38" s="99"/>
      <c r="G38" s="73"/>
      <c r="H38" s="76"/>
    </row>
    <row r="39" spans="1:10" s="77" customFormat="1" ht="20.25" customHeight="1" x14ac:dyDescent="0.3">
      <c r="A39" s="196"/>
      <c r="B39" s="184"/>
      <c r="C39" s="191"/>
      <c r="D39" s="194"/>
      <c r="E39" s="195"/>
      <c r="F39" s="99"/>
      <c r="G39" s="73"/>
      <c r="H39" s="76"/>
    </row>
    <row r="40" spans="1:10" s="77" customFormat="1" ht="20.25" customHeight="1" x14ac:dyDescent="0.3">
      <c r="A40" s="192"/>
      <c r="B40" s="184"/>
      <c r="C40" s="188"/>
      <c r="D40" s="194"/>
      <c r="E40" s="195"/>
      <c r="F40" s="99"/>
      <c r="G40" s="73"/>
      <c r="H40" s="76"/>
    </row>
    <row r="41" spans="1:10" s="77" customFormat="1" ht="20.25" customHeight="1" x14ac:dyDescent="0.3">
      <c r="A41" s="192"/>
      <c r="B41" s="184"/>
      <c r="C41" s="188"/>
      <c r="D41" s="194"/>
      <c r="E41" s="195"/>
      <c r="F41" s="102"/>
      <c r="G41" s="74"/>
      <c r="H41" s="76"/>
    </row>
    <row r="42" spans="1:10" s="77" customFormat="1" ht="20.25" customHeight="1" x14ac:dyDescent="0.3">
      <c r="A42" s="288"/>
      <c r="B42" s="184"/>
      <c r="C42" s="198"/>
      <c r="D42" s="194"/>
      <c r="E42" s="199"/>
      <c r="F42" s="73"/>
      <c r="G42" s="74"/>
      <c r="H42" s="76"/>
    </row>
    <row r="43" spans="1:10" s="77" customFormat="1" ht="20.25" customHeight="1" x14ac:dyDescent="0.3">
      <c r="A43" s="192"/>
      <c r="B43" s="184"/>
      <c r="C43" s="198"/>
      <c r="D43" s="194"/>
      <c r="E43" s="199"/>
      <c r="F43" s="73"/>
      <c r="G43" s="74"/>
      <c r="H43" s="76"/>
    </row>
    <row r="44" spans="1:10" s="77" customFormat="1" ht="20.25" customHeight="1" x14ac:dyDescent="0.3">
      <c r="A44" s="192"/>
      <c r="B44" s="184"/>
      <c r="C44" s="188"/>
      <c r="D44" s="194"/>
      <c r="E44" s="199"/>
      <c r="F44" s="73"/>
      <c r="G44" s="74"/>
      <c r="H44" s="76"/>
      <c r="J44" s="144"/>
    </row>
    <row r="45" spans="1:10" s="77" customFormat="1" ht="20.25" customHeight="1" x14ac:dyDescent="0.3">
      <c r="A45" s="192"/>
      <c r="B45" s="197"/>
      <c r="C45" s="188"/>
      <c r="D45" s="194"/>
      <c r="E45" s="199"/>
      <c r="F45" s="73"/>
      <c r="G45" s="74"/>
      <c r="H45" s="76"/>
      <c r="J45" s="144"/>
    </row>
    <row r="46" spans="1:10" s="77" customFormat="1" ht="20.25" customHeight="1" x14ac:dyDescent="0.3">
      <c r="A46" s="192"/>
      <c r="B46" s="197"/>
      <c r="C46" s="188"/>
      <c r="D46" s="194"/>
      <c r="E46" s="201"/>
      <c r="F46" s="73"/>
      <c r="G46" s="74"/>
      <c r="H46" s="76"/>
      <c r="J46" s="144"/>
    </row>
    <row r="47" spans="1:10" s="149" customFormat="1" ht="20.25" customHeight="1" x14ac:dyDescent="0.3">
      <c r="A47" s="192"/>
      <c r="B47" s="188"/>
      <c r="C47" s="188"/>
      <c r="D47" s="202"/>
      <c r="E47" s="199"/>
      <c r="F47" s="132"/>
      <c r="G47" s="87"/>
      <c r="H47" s="134"/>
      <c r="J47" s="150"/>
    </row>
    <row r="48" spans="1:10" s="77" customFormat="1" ht="20.25" customHeight="1" thickBot="1" x14ac:dyDescent="0.35">
      <c r="A48" s="192"/>
      <c r="B48" s="188"/>
      <c r="C48" s="188"/>
      <c r="D48" s="194"/>
      <c r="E48" s="199"/>
      <c r="F48" s="102"/>
      <c r="G48" s="88"/>
      <c r="H48" s="148"/>
      <c r="J48" s="144"/>
    </row>
    <row r="49" spans="1:10" s="77" customFormat="1" ht="20.25" customHeight="1" x14ac:dyDescent="0.25">
      <c r="A49" s="156"/>
      <c r="B49" s="157"/>
      <c r="C49" s="289"/>
      <c r="D49" s="290"/>
      <c r="E49" s="159"/>
      <c r="F49" s="73"/>
      <c r="G49" s="74"/>
      <c r="H49" s="76"/>
      <c r="J49" s="144"/>
    </row>
    <row r="50" spans="1:10" s="77" customFormat="1" ht="20.25" customHeight="1" x14ac:dyDescent="0.25">
      <c r="A50" s="163"/>
      <c r="B50" s="157"/>
      <c r="C50" s="182"/>
      <c r="D50" s="164"/>
      <c r="E50" s="115"/>
      <c r="F50" s="73"/>
      <c r="G50" s="74"/>
      <c r="H50" s="76"/>
      <c r="J50" s="144"/>
    </row>
    <row r="51" spans="1:10" s="77" customFormat="1" ht="20.25" customHeight="1" x14ac:dyDescent="0.25">
      <c r="A51" s="163"/>
      <c r="B51" s="157"/>
      <c r="C51" s="139"/>
      <c r="D51" s="75"/>
      <c r="E51" s="165"/>
      <c r="F51" s="73"/>
      <c r="G51" s="74"/>
      <c r="H51" s="76"/>
      <c r="J51" s="144"/>
    </row>
    <row r="52" spans="1:10" s="77" customFormat="1" ht="20.25" customHeight="1" x14ac:dyDescent="0.25">
      <c r="A52" s="163"/>
      <c r="B52" s="157"/>
      <c r="C52" s="139"/>
      <c r="D52" s="75"/>
      <c r="E52" s="165"/>
      <c r="F52" s="73"/>
      <c r="G52" s="74"/>
      <c r="H52" s="76"/>
      <c r="J52" s="144"/>
    </row>
    <row r="53" spans="1:10" s="77" customFormat="1" ht="20.25" customHeight="1" x14ac:dyDescent="0.2">
      <c r="A53" s="114"/>
      <c r="B53" s="157"/>
      <c r="C53" s="99"/>
      <c r="D53" s="75"/>
      <c r="E53" s="165"/>
      <c r="F53" s="73"/>
      <c r="G53" s="74"/>
      <c r="H53" s="76"/>
    </row>
    <row r="54" spans="1:10" s="77" customFormat="1" ht="20.25" customHeight="1" x14ac:dyDescent="0.2">
      <c r="A54" s="163"/>
      <c r="B54" s="157"/>
      <c r="C54" s="99"/>
      <c r="D54" s="75"/>
      <c r="E54" s="166"/>
      <c r="F54" s="73"/>
      <c r="G54" s="74"/>
      <c r="H54" s="76"/>
    </row>
    <row r="55" spans="1:10" s="77" customFormat="1" ht="20.25" customHeight="1" x14ac:dyDescent="0.2">
      <c r="A55" s="291"/>
      <c r="B55" s="209"/>
      <c r="C55" s="292"/>
      <c r="D55" s="91"/>
      <c r="E55" s="293"/>
      <c r="F55" s="73"/>
      <c r="G55" s="74"/>
      <c r="H55" s="76"/>
    </row>
    <row r="56" spans="1:10" s="77" customFormat="1" ht="20.25" customHeight="1" x14ac:dyDescent="0.2">
      <c r="A56" s="168"/>
      <c r="B56" s="154"/>
      <c r="C56" s="154"/>
      <c r="D56" s="75"/>
      <c r="E56" s="76"/>
      <c r="F56" s="73"/>
      <c r="G56" s="74"/>
      <c r="H56" s="76"/>
    </row>
    <row r="57" spans="1:10" s="77" customFormat="1" ht="20.25" customHeight="1" x14ac:dyDescent="0.2">
      <c r="A57" s="169"/>
      <c r="B57" s="154"/>
      <c r="C57" s="154"/>
      <c r="D57" s="91"/>
      <c r="E57" s="92"/>
      <c r="F57" s="73"/>
      <c r="G57" s="74"/>
      <c r="H57" s="76"/>
    </row>
    <row r="58" spans="1:10" s="77" customFormat="1" ht="20.25" customHeight="1" x14ac:dyDescent="0.2">
      <c r="A58" s="171"/>
      <c r="B58" s="99"/>
      <c r="C58" s="99"/>
      <c r="D58" s="91"/>
      <c r="E58" s="92"/>
      <c r="F58" s="73"/>
      <c r="G58" s="74"/>
      <c r="H58" s="76"/>
    </row>
    <row r="59" spans="1:10" s="77" customFormat="1" ht="20.25" customHeight="1" x14ac:dyDescent="0.2">
      <c r="A59" s="174"/>
      <c r="B59" s="99"/>
      <c r="C59" s="99"/>
      <c r="D59" s="91"/>
      <c r="E59" s="92"/>
      <c r="F59" s="73"/>
      <c r="G59" s="74"/>
      <c r="H59" s="76"/>
    </row>
    <row r="60" spans="1:10" s="77" customFormat="1" ht="20.25" customHeight="1" x14ac:dyDescent="0.2">
      <c r="A60" s="170"/>
      <c r="B60" s="161"/>
      <c r="C60" s="90"/>
      <c r="D60" s="91"/>
      <c r="E60" s="92"/>
      <c r="F60" s="73"/>
      <c r="G60" s="74"/>
      <c r="H60" s="76"/>
    </row>
    <row r="61" spans="1:10" s="77" customFormat="1" ht="20.25" customHeight="1" x14ac:dyDescent="0.2">
      <c r="A61" s="89"/>
      <c r="B61" s="161"/>
      <c r="C61" s="90"/>
      <c r="D61" s="91"/>
      <c r="E61" s="92"/>
      <c r="F61" s="73"/>
      <c r="G61" s="74"/>
      <c r="H61" s="76"/>
    </row>
    <row r="62" spans="1:10" s="77" customFormat="1" ht="20.25" customHeight="1" x14ac:dyDescent="0.2">
      <c r="A62" s="89"/>
      <c r="B62" s="161"/>
      <c r="C62" s="93"/>
      <c r="D62" s="91"/>
      <c r="E62" s="92"/>
      <c r="F62" s="73"/>
      <c r="G62" s="74"/>
      <c r="H62" s="76"/>
    </row>
    <row r="63" spans="1:10" s="77" customFormat="1" ht="20.25" customHeight="1" x14ac:dyDescent="0.2">
      <c r="A63" s="89"/>
      <c r="B63" s="90"/>
      <c r="C63" s="93"/>
      <c r="D63" s="91"/>
      <c r="E63" s="92"/>
      <c r="F63" s="73"/>
      <c r="G63" s="74"/>
      <c r="H63" s="76"/>
    </row>
    <row r="64" spans="1:10" s="77" customFormat="1" ht="20.25" customHeight="1" x14ac:dyDescent="0.2">
      <c r="A64" s="89"/>
      <c r="B64" s="90"/>
      <c r="C64" s="90"/>
      <c r="D64" s="91"/>
      <c r="E64" s="92"/>
      <c r="F64" s="73"/>
      <c r="G64" s="74"/>
      <c r="H64" s="76"/>
    </row>
    <row r="65" spans="1:8" s="77" customFormat="1" ht="20.25" customHeight="1" x14ac:dyDescent="0.2">
      <c r="A65" s="89"/>
      <c r="B65" s="90"/>
      <c r="C65" s="93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90"/>
      <c r="C66" s="93"/>
      <c r="D66" s="91"/>
      <c r="E66" s="92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x14ac:dyDescent="0.2">
      <c r="A147" s="77"/>
      <c r="B147" s="77"/>
      <c r="C147" s="77"/>
      <c r="D147" s="78"/>
      <c r="E147" s="78"/>
      <c r="F147" s="77"/>
      <c r="G147" s="77"/>
      <c r="H147" s="77"/>
    </row>
  </sheetData>
  <mergeCells count="2">
    <mergeCell ref="A14:D14"/>
    <mergeCell ref="F14:H14"/>
  </mergeCells>
  <dataValidations count="1">
    <dataValidation type="list" allowBlank="1" showInputMessage="1" showErrorMessage="1" sqref="E16:E41 E56:E110 E49:E53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49"/>
  <sheetViews>
    <sheetView zoomScale="80" zoomScaleNormal="80" workbookViewId="0">
      <pane ySplit="14" topLeftCell="A15" activePane="bottomLeft" state="frozen"/>
      <selection activeCell="A23" sqref="A23"/>
      <selection pane="bottomLeft" activeCell="F67" sqref="F67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'02'!C1+1</f>
        <v>45263</v>
      </c>
    </row>
    <row r="2" spans="1:11" ht="15.75" x14ac:dyDescent="0.25">
      <c r="A2" s="42" t="s">
        <v>89</v>
      </c>
      <c r="B2" s="43"/>
      <c r="C2" s="43"/>
      <c r="D2" s="44">
        <f>SUMIF(E$16:E113,E2,D$16:D113)</f>
        <v>0</v>
      </c>
      <c r="E2" s="45" t="s">
        <v>92</v>
      </c>
      <c r="F2" s="42" t="s">
        <v>95</v>
      </c>
      <c r="G2" s="43" t="s">
        <v>92</v>
      </c>
      <c r="H2" s="45">
        <f>SUM(H16:H113)-(H3+H4+H5)</f>
        <v>0</v>
      </c>
      <c r="J2" s="46" t="s">
        <v>108</v>
      </c>
      <c r="K2" s="47"/>
    </row>
    <row r="3" spans="1:11" ht="15.75" x14ac:dyDescent="0.25">
      <c r="A3" s="48"/>
      <c r="D3" s="2">
        <f>SUMIF(E$16:E113,E3,D$16:D113)</f>
        <v>0</v>
      </c>
      <c r="E3" s="49" t="s">
        <v>101</v>
      </c>
      <c r="F3" s="48"/>
      <c r="G3" s="1" t="s">
        <v>101</v>
      </c>
      <c r="H3" s="49">
        <f>SUMIF(G16:G113,G3,H16:H113)</f>
        <v>0</v>
      </c>
      <c r="J3" s="50" t="s">
        <v>109</v>
      </c>
      <c r="K3" s="51">
        <f>'02'!K8</f>
        <v>266260</v>
      </c>
    </row>
    <row r="4" spans="1:11" ht="15.75" x14ac:dyDescent="0.25">
      <c r="A4" s="48"/>
      <c r="D4" s="2">
        <f>SUMIF(E$16:E113,E4,D$16:D113)</f>
        <v>0</v>
      </c>
      <c r="E4" s="49" t="s">
        <v>86</v>
      </c>
      <c r="F4" s="48"/>
      <c r="G4" s="1" t="s">
        <v>86</v>
      </c>
      <c r="H4" s="49">
        <f>SUMIF(G16:G113,G4,H16:H113)</f>
        <v>0</v>
      </c>
      <c r="J4" s="3" t="s">
        <v>110</v>
      </c>
      <c r="K4" s="52">
        <f>'02'!K9</f>
        <v>3800000</v>
      </c>
    </row>
    <row r="5" spans="1:11" x14ac:dyDescent="0.2">
      <c r="A5" s="53"/>
      <c r="D5" s="2">
        <f>SUMIF(E$16:E113,E5,D$16:D113)</f>
        <v>0</v>
      </c>
      <c r="E5" s="49" t="s">
        <v>93</v>
      </c>
      <c r="F5" s="53"/>
      <c r="G5" s="1" t="s">
        <v>114</v>
      </c>
      <c r="H5" s="49">
        <f>SUMIF(G16:G113,G5,H16:H113)</f>
        <v>0</v>
      </c>
      <c r="J5" s="1" t="s">
        <v>106</v>
      </c>
      <c r="K5" s="54">
        <f>'02'!K10</f>
        <v>0</v>
      </c>
    </row>
    <row r="6" spans="1:11" x14ac:dyDescent="0.2">
      <c r="A6" s="53"/>
      <c r="D6" s="2">
        <f>SUMIF(E$16:E113,E6,D$16:D113)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SUMIF(E$16:E99,E7,D$16:D99)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SUMIF(E$16:E113,E8,D$16:D113)</f>
        <v>0</v>
      </c>
      <c r="E8" s="49" t="s">
        <v>87</v>
      </c>
      <c r="F8" s="53"/>
      <c r="H8" s="49"/>
      <c r="J8" s="50" t="s">
        <v>109</v>
      </c>
      <c r="K8" s="57">
        <f>K3+SUM(D2:D4)-H12</f>
        <v>266260</v>
      </c>
    </row>
    <row r="9" spans="1:11" ht="15.75" x14ac:dyDescent="0.25">
      <c r="A9" s="53"/>
      <c r="D9" s="2">
        <f>SUMIF(E$16:E113,E9,D$16:D113)</f>
        <v>0</v>
      </c>
      <c r="E9" s="49" t="s">
        <v>115</v>
      </c>
      <c r="F9" s="53"/>
      <c r="H9" s="49"/>
      <c r="J9" s="3" t="s">
        <v>98</v>
      </c>
      <c r="K9" s="35">
        <f>K4+H4-D4</f>
        <v>3800000</v>
      </c>
    </row>
    <row r="10" spans="1:11" x14ac:dyDescent="0.2">
      <c r="A10" s="53"/>
      <c r="D10" s="2">
        <f>SUMIF(E$16:E113,E10,D$16:D113)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SUMIF(E$16:E113,E11,D$16:D113)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SUM(D16:D113)</f>
        <v>0</v>
      </c>
      <c r="G13" s="62" t="s">
        <v>112</v>
      </c>
      <c r="H13" s="63">
        <f>SUM(H16:H113)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/>
      <c r="B16" s="108"/>
      <c r="C16" s="88"/>
      <c r="D16" s="105"/>
      <c r="E16" s="106"/>
      <c r="F16" s="73"/>
      <c r="G16" s="74"/>
      <c r="H16" s="76"/>
    </row>
    <row r="17" spans="1:8" s="77" customFormat="1" ht="20.25" customHeight="1" x14ac:dyDescent="0.2">
      <c r="A17" s="89"/>
      <c r="B17" s="99"/>
      <c r="C17" s="88"/>
      <c r="D17" s="91"/>
      <c r="E17" s="92"/>
      <c r="F17" s="73"/>
      <c r="G17" s="74"/>
      <c r="H17" s="76"/>
    </row>
    <row r="18" spans="1:8" s="77" customFormat="1" ht="20.25" customHeight="1" x14ac:dyDescent="0.2">
      <c r="A18" s="89"/>
      <c r="B18" s="99"/>
      <c r="C18" s="88"/>
      <c r="D18" s="91"/>
      <c r="E18" s="92"/>
      <c r="F18" s="73"/>
      <c r="G18" s="74"/>
      <c r="H18" s="76"/>
    </row>
    <row r="19" spans="1:8" s="77" customFormat="1" ht="20.25" customHeight="1" x14ac:dyDescent="0.2">
      <c r="A19" s="89"/>
      <c r="B19" s="99"/>
      <c r="C19" s="88"/>
      <c r="D19" s="91"/>
      <c r="E19" s="92"/>
      <c r="F19" s="73"/>
      <c r="G19" s="74"/>
      <c r="H19" s="76"/>
    </row>
    <row r="20" spans="1:8" s="77" customFormat="1" ht="20.25" customHeight="1" x14ac:dyDescent="0.2">
      <c r="A20" s="89"/>
      <c r="B20" s="99"/>
      <c r="C20" s="93"/>
      <c r="D20" s="91"/>
      <c r="E20" s="92"/>
      <c r="F20" s="73"/>
      <c r="G20" s="74"/>
      <c r="H20" s="76"/>
    </row>
    <row r="21" spans="1:8" s="77" customFormat="1" ht="20.25" customHeight="1" x14ac:dyDescent="0.2">
      <c r="A21" s="89"/>
      <c r="B21" s="99"/>
      <c r="C21" s="99"/>
      <c r="D21" s="129"/>
      <c r="E21" s="92"/>
      <c r="F21" s="73"/>
      <c r="G21" s="74"/>
      <c r="H21" s="76"/>
    </row>
    <row r="22" spans="1:8" s="77" customFormat="1" ht="20.25" customHeight="1" x14ac:dyDescent="0.2">
      <c r="A22" s="72"/>
      <c r="B22" s="128"/>
      <c r="C22" s="99"/>
      <c r="D22" s="130"/>
      <c r="E22" s="76"/>
      <c r="F22" s="73"/>
      <c r="G22" s="74"/>
      <c r="H22" s="76"/>
    </row>
    <row r="23" spans="1:8" s="77" customFormat="1" ht="20.25" customHeight="1" x14ac:dyDescent="0.2">
      <c r="A23" s="72"/>
      <c r="B23" s="73"/>
      <c r="C23" s="88"/>
      <c r="D23" s="75"/>
      <c r="E23" s="76"/>
      <c r="F23" s="73"/>
      <c r="G23" s="74"/>
      <c r="H23" s="76"/>
    </row>
    <row r="24" spans="1:8" s="77" customFormat="1" ht="20.25" customHeight="1" x14ac:dyDescent="0.2">
      <c r="A24" s="89"/>
      <c r="B24" s="99"/>
      <c r="C24" s="88"/>
      <c r="D24" s="75"/>
      <c r="E24" s="76"/>
      <c r="F24" s="73"/>
      <c r="G24" s="74"/>
      <c r="H24" s="76"/>
    </row>
    <row r="25" spans="1:8" s="77" customFormat="1" ht="20.25" customHeight="1" x14ac:dyDescent="0.2">
      <c r="A25" s="99"/>
      <c r="B25" s="73"/>
      <c r="C25" s="74"/>
      <c r="D25" s="75"/>
      <c r="E25" s="76"/>
      <c r="F25" s="73"/>
      <c r="G25" s="74"/>
      <c r="H25" s="76"/>
    </row>
    <row r="26" spans="1:8" s="77" customFormat="1" ht="20.25" customHeight="1" x14ac:dyDescent="0.2">
      <c r="A26" s="104"/>
      <c r="B26" s="99"/>
      <c r="C26" s="88"/>
      <c r="D26" s="91"/>
      <c r="E26" s="92"/>
      <c r="F26" s="73"/>
      <c r="G26" s="74"/>
      <c r="H26" s="76"/>
    </row>
    <row r="27" spans="1:8" s="77" customFormat="1" ht="20.25" customHeight="1" x14ac:dyDescent="0.2">
      <c r="A27" s="89"/>
      <c r="B27" s="99"/>
      <c r="C27" s="74"/>
      <c r="D27" s="91"/>
      <c r="E27" s="92"/>
      <c r="F27" s="73"/>
      <c r="G27" s="74"/>
      <c r="H27" s="76"/>
    </row>
    <row r="28" spans="1:8" s="77" customFormat="1" ht="20.25" customHeight="1" x14ac:dyDescent="0.2">
      <c r="A28" s="131"/>
      <c r="B28" s="132"/>
      <c r="C28" s="87"/>
      <c r="D28" s="133"/>
      <c r="E28" s="134"/>
      <c r="F28" s="73"/>
      <c r="G28" s="74"/>
      <c r="H28" s="76"/>
    </row>
    <row r="29" spans="1:8" s="77" customFormat="1" ht="20.25" customHeight="1" x14ac:dyDescent="0.2">
      <c r="A29" s="156"/>
      <c r="B29" s="157"/>
      <c r="C29" s="182"/>
      <c r="D29" s="200"/>
      <c r="E29" s="159"/>
      <c r="F29" s="73"/>
      <c r="G29" s="74"/>
      <c r="H29" s="76"/>
    </row>
    <row r="30" spans="1:8" s="77" customFormat="1" ht="20.25" customHeight="1" x14ac:dyDescent="0.2">
      <c r="A30" s="163"/>
      <c r="B30" s="157"/>
      <c r="C30" s="139"/>
      <c r="D30" s="164"/>
      <c r="E30" s="115"/>
      <c r="F30" s="73"/>
      <c r="G30" s="74"/>
      <c r="H30" s="76"/>
    </row>
    <row r="31" spans="1:8" s="77" customFormat="1" ht="20.25" customHeight="1" x14ac:dyDescent="0.2">
      <c r="A31" s="163"/>
      <c r="B31" s="157"/>
      <c r="C31" s="139"/>
      <c r="D31" s="75"/>
      <c r="E31" s="165"/>
      <c r="F31" s="73"/>
      <c r="G31" s="74"/>
      <c r="H31" s="76"/>
    </row>
    <row r="32" spans="1:8" s="77" customFormat="1" ht="20.25" customHeight="1" x14ac:dyDescent="0.2">
      <c r="A32" s="203"/>
      <c r="B32" s="157"/>
      <c r="C32" s="139"/>
      <c r="D32" s="133"/>
      <c r="E32" s="204"/>
      <c r="F32" s="73"/>
      <c r="G32" s="74"/>
      <c r="H32" s="76"/>
    </row>
    <row r="33" spans="1:8" s="77" customFormat="1" ht="20.25" customHeight="1" x14ac:dyDescent="0.3">
      <c r="A33" s="183"/>
      <c r="B33" s="184"/>
      <c r="C33" s="191"/>
      <c r="D33" s="185"/>
      <c r="E33" s="186"/>
      <c r="F33" s="73"/>
      <c r="G33" s="74"/>
      <c r="H33" s="76"/>
    </row>
    <row r="34" spans="1:8" s="77" customFormat="1" ht="20.25" customHeight="1" x14ac:dyDescent="0.3">
      <c r="A34" s="187"/>
      <c r="B34" s="184"/>
      <c r="C34" s="188"/>
      <c r="D34" s="189"/>
      <c r="E34" s="190"/>
      <c r="F34" s="73"/>
      <c r="G34" s="74"/>
      <c r="H34" s="76"/>
    </row>
    <row r="35" spans="1:8" s="77" customFormat="1" ht="20.25" customHeight="1" x14ac:dyDescent="0.3">
      <c r="A35" s="187"/>
      <c r="B35" s="184"/>
      <c r="C35" s="191"/>
      <c r="D35" s="189"/>
      <c r="E35" s="190"/>
      <c r="F35" s="73"/>
      <c r="G35" s="74"/>
      <c r="H35" s="76"/>
    </row>
    <row r="36" spans="1:8" s="77" customFormat="1" ht="20.25" customHeight="1" x14ac:dyDescent="0.3">
      <c r="A36" s="192"/>
      <c r="B36" s="184"/>
      <c r="C36" s="193"/>
      <c r="D36" s="194"/>
      <c r="E36" s="195"/>
      <c r="F36" s="73"/>
      <c r="G36" s="74"/>
      <c r="H36" s="76"/>
    </row>
    <row r="37" spans="1:8" s="77" customFormat="1" ht="20.25" customHeight="1" x14ac:dyDescent="0.3">
      <c r="A37" s="196"/>
      <c r="B37" s="184"/>
      <c r="C37" s="191"/>
      <c r="D37" s="194"/>
      <c r="E37" s="195"/>
      <c r="F37" s="73"/>
      <c r="G37" s="74"/>
      <c r="H37" s="76"/>
    </row>
    <row r="38" spans="1:8" s="77" customFormat="1" ht="20.25" customHeight="1" thickBot="1" x14ac:dyDescent="0.35">
      <c r="A38" s="196"/>
      <c r="B38" s="184"/>
      <c r="C38" s="191"/>
      <c r="D38" s="194"/>
      <c r="E38" s="195"/>
      <c r="F38" s="73"/>
      <c r="G38" s="74"/>
      <c r="H38" s="76"/>
    </row>
    <row r="39" spans="1:8" s="77" customFormat="1" ht="20.25" customHeight="1" x14ac:dyDescent="0.3">
      <c r="A39" s="214"/>
      <c r="B39" s="218"/>
      <c r="C39" s="218"/>
      <c r="D39" s="286"/>
      <c r="E39" s="287"/>
      <c r="F39" s="73"/>
      <c r="G39" s="74"/>
      <c r="H39" s="76"/>
    </row>
    <row r="40" spans="1:8" s="77" customFormat="1" ht="20.25" customHeight="1" x14ac:dyDescent="0.3">
      <c r="A40" s="216"/>
      <c r="B40" s="218"/>
      <c r="C40" s="218"/>
      <c r="D40" s="206"/>
      <c r="E40" s="208"/>
      <c r="F40" s="73"/>
      <c r="G40" s="74"/>
      <c r="H40" s="76"/>
    </row>
    <row r="41" spans="1:8" s="77" customFormat="1" ht="20.25" customHeight="1" x14ac:dyDescent="0.3">
      <c r="A41" s="187"/>
      <c r="B41" s="218"/>
      <c r="C41" s="218"/>
      <c r="D41" s="189"/>
      <c r="E41" s="186"/>
      <c r="F41" s="73"/>
      <c r="G41" s="74"/>
      <c r="H41" s="76"/>
    </row>
    <row r="42" spans="1:8" s="77" customFormat="1" ht="20.25" customHeight="1" x14ac:dyDescent="0.3">
      <c r="A42" s="192"/>
      <c r="B42" s="218"/>
      <c r="C42" s="191"/>
      <c r="D42" s="189"/>
      <c r="E42" s="195"/>
      <c r="F42" s="73"/>
      <c r="G42" s="74"/>
      <c r="H42" s="76"/>
    </row>
    <row r="43" spans="1:8" s="77" customFormat="1" ht="20.25" customHeight="1" x14ac:dyDescent="0.3">
      <c r="A43" s="196"/>
      <c r="B43" s="184"/>
      <c r="C43" s="191"/>
      <c r="D43" s="194"/>
      <c r="E43" s="195"/>
      <c r="F43" s="73"/>
      <c r="G43" s="74"/>
      <c r="H43" s="76"/>
    </row>
    <row r="44" spans="1:8" s="77" customFormat="1" ht="20.25" customHeight="1" x14ac:dyDescent="0.3">
      <c r="A44" s="196"/>
      <c r="B44" s="184"/>
      <c r="C44" s="191"/>
      <c r="D44" s="194"/>
      <c r="E44" s="195"/>
      <c r="F44" s="73"/>
      <c r="G44" s="74"/>
      <c r="H44" s="76"/>
    </row>
    <row r="45" spans="1:8" s="77" customFormat="1" ht="20.25" customHeight="1" x14ac:dyDescent="0.3">
      <c r="A45" s="192"/>
      <c r="B45" s="184"/>
      <c r="C45" s="188"/>
      <c r="D45" s="194"/>
      <c r="E45" s="195"/>
      <c r="F45" s="73"/>
      <c r="G45" s="74"/>
      <c r="H45" s="76"/>
    </row>
    <row r="46" spans="1:8" s="77" customFormat="1" ht="20.25" customHeight="1" x14ac:dyDescent="0.3">
      <c r="A46" s="192"/>
      <c r="B46" s="184"/>
      <c r="C46" s="188"/>
      <c r="D46" s="194"/>
      <c r="E46" s="195"/>
      <c r="F46" s="73"/>
      <c r="G46" s="74"/>
      <c r="H46" s="76"/>
    </row>
    <row r="47" spans="1:8" s="77" customFormat="1" ht="20.25" customHeight="1" x14ac:dyDescent="0.3">
      <c r="A47" s="288"/>
      <c r="B47" s="184"/>
      <c r="C47" s="198"/>
      <c r="D47" s="194"/>
      <c r="E47" s="199"/>
      <c r="F47" s="73"/>
      <c r="G47" s="74"/>
      <c r="H47" s="76"/>
    </row>
    <row r="48" spans="1:8" s="77" customFormat="1" ht="20.25" customHeight="1" x14ac:dyDescent="0.3">
      <c r="A48" s="192"/>
      <c r="B48" s="184"/>
      <c r="C48" s="198"/>
      <c r="D48" s="194"/>
      <c r="E48" s="199"/>
      <c r="F48" s="73"/>
      <c r="G48" s="74"/>
      <c r="H48" s="76"/>
    </row>
    <row r="49" spans="1:8" s="77" customFormat="1" ht="20.25" customHeight="1" x14ac:dyDescent="0.3">
      <c r="A49" s="192"/>
      <c r="B49" s="184"/>
      <c r="C49" s="188"/>
      <c r="D49" s="194"/>
      <c r="E49" s="199"/>
      <c r="F49" s="73"/>
      <c r="G49" s="74"/>
      <c r="H49" s="76"/>
    </row>
    <row r="50" spans="1:8" s="77" customFormat="1" ht="20.25" customHeight="1" x14ac:dyDescent="0.3">
      <c r="A50" s="192"/>
      <c r="B50" s="197"/>
      <c r="C50" s="188"/>
      <c r="D50" s="194"/>
      <c r="E50" s="199"/>
      <c r="F50" s="73"/>
      <c r="G50" s="74"/>
      <c r="H50" s="76"/>
    </row>
    <row r="51" spans="1:8" s="77" customFormat="1" ht="20.25" customHeight="1" x14ac:dyDescent="0.3">
      <c r="A51" s="192"/>
      <c r="B51" s="197"/>
      <c r="C51" s="188"/>
      <c r="D51" s="194"/>
      <c r="E51" s="201"/>
      <c r="F51" s="73"/>
      <c r="G51" s="74"/>
      <c r="H51" s="76"/>
    </row>
    <row r="52" spans="1:8" s="77" customFormat="1" ht="20.25" customHeight="1" x14ac:dyDescent="0.3">
      <c r="A52" s="192"/>
      <c r="B52" s="188"/>
      <c r="C52" s="188"/>
      <c r="D52" s="202"/>
      <c r="E52" s="199"/>
      <c r="F52" s="73"/>
      <c r="G52" s="74"/>
      <c r="H52" s="76"/>
    </row>
    <row r="53" spans="1:8" s="77" customFormat="1" ht="20.25" customHeight="1" x14ac:dyDescent="0.3">
      <c r="A53" s="192"/>
      <c r="B53" s="188"/>
      <c r="C53" s="188"/>
      <c r="D53" s="194"/>
      <c r="E53" s="199"/>
      <c r="F53" s="73"/>
      <c r="G53" s="74"/>
      <c r="H53" s="76"/>
    </row>
    <row r="54" spans="1:8" s="77" customFormat="1" ht="20.25" customHeight="1" x14ac:dyDescent="0.3">
      <c r="A54" s="192"/>
      <c r="B54" s="188"/>
      <c r="C54" s="188"/>
      <c r="D54" s="194"/>
      <c r="E54" s="199"/>
      <c r="F54" s="73"/>
      <c r="G54" s="74"/>
      <c r="H54" s="76"/>
    </row>
    <row r="55" spans="1:8" s="77" customFormat="1" ht="20.25" customHeight="1" thickBot="1" x14ac:dyDescent="0.35">
      <c r="A55" s="192"/>
      <c r="B55" s="188"/>
      <c r="C55" s="188"/>
      <c r="D55" s="194"/>
      <c r="E55" s="201"/>
      <c r="F55" s="73"/>
      <c r="G55" s="74"/>
      <c r="H55" s="76"/>
    </row>
    <row r="56" spans="1:8" s="77" customFormat="1" ht="20.25" customHeight="1" x14ac:dyDescent="0.2">
      <c r="A56" s="156"/>
      <c r="B56" s="157"/>
      <c r="C56" s="289"/>
      <c r="D56" s="290"/>
      <c r="E56" s="159"/>
      <c r="F56" s="73"/>
      <c r="G56" s="74"/>
      <c r="H56" s="76"/>
    </row>
    <row r="57" spans="1:8" s="77" customFormat="1" ht="20.25" customHeight="1" x14ac:dyDescent="0.2">
      <c r="A57" s="163"/>
      <c r="B57" s="157"/>
      <c r="C57" s="182"/>
      <c r="D57" s="164"/>
      <c r="E57" s="115"/>
      <c r="F57" s="73"/>
      <c r="G57" s="74"/>
      <c r="H57" s="76"/>
    </row>
    <row r="58" spans="1:8" s="77" customFormat="1" ht="20.25" customHeight="1" x14ac:dyDescent="0.2">
      <c r="A58" s="163"/>
      <c r="B58" s="157"/>
      <c r="C58" s="139"/>
      <c r="D58" s="75"/>
      <c r="E58" s="165"/>
      <c r="F58" s="73"/>
      <c r="G58" s="74"/>
      <c r="H58" s="76"/>
    </row>
    <row r="59" spans="1:8" s="77" customFormat="1" ht="20.25" customHeight="1" x14ac:dyDescent="0.2">
      <c r="A59" s="163"/>
      <c r="B59" s="157"/>
      <c r="C59" s="139"/>
      <c r="D59" s="75"/>
      <c r="E59" s="165"/>
      <c r="F59" s="73"/>
      <c r="G59" s="74"/>
      <c r="H59" s="76"/>
    </row>
    <row r="60" spans="1:8" s="77" customFormat="1" ht="20.25" customHeight="1" x14ac:dyDescent="0.2">
      <c r="A60" s="114"/>
      <c r="B60" s="157"/>
      <c r="C60" s="99"/>
      <c r="D60" s="75"/>
      <c r="E60" s="165"/>
      <c r="F60" s="73"/>
      <c r="G60" s="74"/>
      <c r="H60" s="76"/>
    </row>
    <row r="61" spans="1:8" s="77" customFormat="1" ht="20.25" customHeight="1" x14ac:dyDescent="0.2">
      <c r="A61" s="163"/>
      <c r="B61" s="157"/>
      <c r="C61" s="99"/>
      <c r="D61" s="75"/>
      <c r="E61" s="166"/>
      <c r="F61" s="73"/>
      <c r="G61" s="74"/>
      <c r="H61" s="76"/>
    </row>
    <row r="62" spans="1:8" s="77" customFormat="1" ht="20.25" customHeight="1" x14ac:dyDescent="0.2">
      <c r="A62" s="291"/>
      <c r="B62" s="209"/>
      <c r="C62" s="292"/>
      <c r="D62" s="91"/>
      <c r="E62" s="293"/>
      <c r="F62" s="73"/>
      <c r="G62" s="74"/>
      <c r="H62" s="76"/>
    </row>
    <row r="63" spans="1:8" s="77" customFormat="1" ht="20.25" customHeight="1" x14ac:dyDescent="0.2">
      <c r="A63" s="99"/>
      <c r="B63" s="99"/>
      <c r="C63" s="99"/>
      <c r="D63" s="91"/>
      <c r="E63" s="99"/>
      <c r="F63" s="73"/>
      <c r="G63" s="74"/>
      <c r="H63" s="76"/>
    </row>
    <row r="64" spans="1:8" s="77" customFormat="1" ht="20.25" customHeight="1" x14ac:dyDescent="0.2">
      <c r="A64" s="99"/>
      <c r="B64" s="99"/>
      <c r="D64" s="210"/>
      <c r="E64" s="168"/>
      <c r="F64" s="73"/>
      <c r="G64" s="74"/>
      <c r="H64" s="76"/>
    </row>
    <row r="65" spans="1:8" s="77" customFormat="1" ht="20.25" customHeight="1" x14ac:dyDescent="0.2">
      <c r="A65" s="99"/>
      <c r="B65" s="99"/>
      <c r="C65" s="99"/>
      <c r="D65" s="211"/>
      <c r="E65" s="212"/>
      <c r="F65" s="73"/>
      <c r="G65" s="74"/>
      <c r="H65" s="76"/>
    </row>
    <row r="66" spans="1:8" s="77" customFormat="1" ht="20.25" customHeight="1" x14ac:dyDescent="0.2">
      <c r="A66" s="99"/>
      <c r="B66" s="99"/>
      <c r="C66" s="99"/>
      <c r="D66" s="211"/>
      <c r="E66" s="212"/>
      <c r="F66" s="73"/>
      <c r="G66" s="74"/>
      <c r="H66" s="76"/>
    </row>
    <row r="67" spans="1:8" s="77" customFormat="1" ht="20.25" customHeight="1" x14ac:dyDescent="0.2">
      <c r="A67" s="156"/>
      <c r="B67" s="99"/>
      <c r="C67" s="126"/>
      <c r="D67" s="213"/>
      <c r="E67" s="175"/>
      <c r="F67" s="73"/>
      <c r="G67" s="74"/>
      <c r="H67" s="76"/>
    </row>
    <row r="68" spans="1:8" s="77" customFormat="1" ht="20.25" customHeight="1" x14ac:dyDescent="0.2">
      <c r="A68" s="163"/>
      <c r="B68" s="99"/>
      <c r="C68" s="99"/>
      <c r="D68" s="75"/>
      <c r="E68" s="166"/>
      <c r="F68" s="73"/>
      <c r="G68" s="74"/>
      <c r="H68" s="76"/>
    </row>
    <row r="69" spans="1:8" s="77" customFormat="1" ht="20.25" customHeight="1" x14ac:dyDescent="0.2">
      <c r="A69" s="163"/>
      <c r="B69" s="99"/>
      <c r="C69" s="99"/>
      <c r="D69" s="75"/>
      <c r="E69" s="166"/>
      <c r="F69" s="73"/>
      <c r="G69" s="74"/>
      <c r="H69" s="76"/>
    </row>
    <row r="70" spans="1:8" s="77" customFormat="1" ht="20.25" customHeight="1" x14ac:dyDescent="0.2">
      <c r="A70" s="163"/>
      <c r="B70" s="99"/>
      <c r="C70" s="99"/>
      <c r="D70" s="75"/>
      <c r="E70" s="166"/>
      <c r="F70" s="73"/>
      <c r="G70" s="74"/>
      <c r="H70" s="76"/>
    </row>
    <row r="71" spans="1:8" s="77" customFormat="1" ht="20.25" customHeight="1" x14ac:dyDescent="0.2">
      <c r="A71" s="163"/>
      <c r="B71" s="99"/>
      <c r="C71" s="99"/>
      <c r="D71" s="75"/>
      <c r="E71" s="175"/>
      <c r="F71" s="73"/>
      <c r="G71" s="74"/>
      <c r="H71" s="76"/>
    </row>
    <row r="72" spans="1:8" s="77" customFormat="1" ht="20.25" customHeight="1" x14ac:dyDescent="0.2">
      <c r="A72" s="163"/>
      <c r="B72" s="99"/>
      <c r="C72" s="99"/>
      <c r="D72" s="75"/>
      <c r="E72" s="175"/>
      <c r="F72" s="73"/>
      <c r="G72" s="74"/>
      <c r="H72" s="76"/>
    </row>
    <row r="73" spans="1:8" s="77" customFormat="1" ht="20.25" customHeight="1" x14ac:dyDescent="0.2">
      <c r="A73" s="163"/>
      <c r="B73" s="99"/>
      <c r="C73" s="99"/>
      <c r="D73" s="75"/>
      <c r="E73" s="175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ht="20.25" customHeigh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ht="20.25" customHeight="1" x14ac:dyDescent="0.2">
      <c r="A112" s="72"/>
      <c r="B112" s="73"/>
      <c r="C112" s="74"/>
      <c r="D112" s="75"/>
      <c r="E112" s="76"/>
      <c r="F112" s="73"/>
      <c r="G112" s="74"/>
      <c r="H112" s="76"/>
    </row>
    <row r="113" spans="1:8" s="77" customFormat="1" x14ac:dyDescent="0.2">
      <c r="A113" s="72"/>
      <c r="B113" s="73"/>
      <c r="C113" s="74"/>
      <c r="D113" s="75"/>
      <c r="E113" s="76"/>
      <c r="F113" s="73"/>
      <c r="G113" s="74"/>
      <c r="H113" s="76"/>
    </row>
    <row r="114" spans="1:8" s="77" customFormat="1" x14ac:dyDescent="0.2">
      <c r="D114" s="78"/>
      <c r="E114" s="78"/>
    </row>
    <row r="115" spans="1:8" s="77" customFormat="1" x14ac:dyDescent="0.2">
      <c r="D115" s="78"/>
      <c r="E115" s="78"/>
    </row>
    <row r="116" spans="1:8" s="77" customFormat="1" x14ac:dyDescent="0.2">
      <c r="D116" s="78"/>
      <c r="E116" s="78"/>
    </row>
    <row r="117" spans="1:8" s="77" customFormat="1" x14ac:dyDescent="0.2">
      <c r="D117" s="78"/>
      <c r="E117" s="78"/>
    </row>
    <row r="118" spans="1:8" s="77" customFormat="1" x14ac:dyDescent="0.2">
      <c r="D118" s="78"/>
      <c r="E118" s="78"/>
    </row>
    <row r="119" spans="1:8" s="77" customFormat="1" x14ac:dyDescent="0.2">
      <c r="D119" s="78"/>
      <c r="E119" s="78"/>
    </row>
    <row r="120" spans="1:8" s="77" customFormat="1" x14ac:dyDescent="0.2">
      <c r="D120" s="78"/>
      <c r="E120" s="78"/>
    </row>
    <row r="121" spans="1:8" s="77" customFormat="1" x14ac:dyDescent="0.2">
      <c r="D121" s="78"/>
      <c r="E121" s="78"/>
    </row>
    <row r="122" spans="1:8" s="77" customFormat="1" x14ac:dyDescent="0.2">
      <c r="D122" s="78"/>
      <c r="E122" s="78"/>
    </row>
    <row r="123" spans="1:8" s="77" customFormat="1" x14ac:dyDescent="0.2">
      <c r="D123" s="78"/>
      <c r="E123" s="78"/>
    </row>
    <row r="124" spans="1:8" s="77" customFormat="1" x14ac:dyDescent="0.2">
      <c r="D124" s="78"/>
      <c r="E124" s="78"/>
    </row>
    <row r="125" spans="1:8" s="77" customFormat="1" x14ac:dyDescent="0.2">
      <c r="D125" s="78"/>
      <c r="E125" s="78"/>
    </row>
    <row r="126" spans="1:8" s="77" customFormat="1" x14ac:dyDescent="0.2">
      <c r="D126" s="78"/>
      <c r="E126" s="78"/>
    </row>
    <row r="127" spans="1:8" s="77" customFormat="1" x14ac:dyDescent="0.2">
      <c r="D127" s="78"/>
      <c r="E127" s="78"/>
    </row>
    <row r="128" spans="1:8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s="77" customFormat="1" x14ac:dyDescent="0.2">
      <c r="D148" s="78"/>
      <c r="E148" s="78"/>
    </row>
    <row r="149" spans="1:8" x14ac:dyDescent="0.2">
      <c r="A149" s="77"/>
      <c r="B149" s="77"/>
      <c r="C149" s="77"/>
      <c r="D149" s="78"/>
      <c r="E149" s="78"/>
      <c r="F149" s="77"/>
      <c r="G149" s="77"/>
      <c r="H149" s="77"/>
    </row>
  </sheetData>
  <sheetProtection formatCells="0" formatColumns="0" formatRows="0" insertColumns="0" insertRows="0" insertHyperlinks="0" deleteColumns="0" deleteRows="0" sort="0" autoFilter="0" pivotTables="0"/>
  <mergeCells count="2">
    <mergeCell ref="A14:D14"/>
    <mergeCell ref="F14:H14"/>
  </mergeCells>
  <dataValidations count="1">
    <dataValidation type="list" allowBlank="1" showInputMessage="1" showErrorMessage="1" sqref="E56:E113 E16:E46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zoomScale="80" zoomScaleNormal="80" workbookViewId="0">
      <pane ySplit="14" topLeftCell="A15" activePane="bottomLeft" state="frozen"/>
      <selection activeCell="A23" sqref="A23"/>
      <selection pane="bottomLeft" activeCell="F19" sqref="F19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7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'03'!C1+1</f>
        <v>45264</v>
      </c>
    </row>
    <row r="2" spans="1:11" ht="15.75" x14ac:dyDescent="0.25">
      <c r="A2" s="42" t="s">
        <v>89</v>
      </c>
      <c r="B2" s="43"/>
      <c r="C2" s="43"/>
      <c r="D2" s="44">
        <f>SUMIF(E$16:E111,E2,D$16:D111)</f>
        <v>555510</v>
      </c>
      <c r="E2" s="45" t="s">
        <v>92</v>
      </c>
      <c r="F2" s="42" t="s">
        <v>95</v>
      </c>
      <c r="G2" s="43" t="s">
        <v>92</v>
      </c>
      <c r="H2" s="45">
        <f>SUM(H16:H111)-(H3+H4+H5)</f>
        <v>702860</v>
      </c>
      <c r="J2" s="46" t="s">
        <v>108</v>
      </c>
      <c r="K2" s="47"/>
    </row>
    <row r="3" spans="1:11" ht="15.75" x14ac:dyDescent="0.25">
      <c r="A3" s="48"/>
      <c r="D3" s="2">
        <f>SUMIF(E$16:E111,E3,D$16:D111)</f>
        <v>0</v>
      </c>
      <c r="E3" s="49" t="s">
        <v>101</v>
      </c>
      <c r="F3" s="48"/>
      <c r="G3" s="1" t="s">
        <v>101</v>
      </c>
      <c r="H3" s="49">
        <f>SUMIF(G16:G111,G3,H16:H111)</f>
        <v>0</v>
      </c>
      <c r="J3" s="50" t="s">
        <v>109</v>
      </c>
      <c r="K3" s="51">
        <f>'03'!K8</f>
        <v>266260</v>
      </c>
    </row>
    <row r="4" spans="1:11" ht="15.75" x14ac:dyDescent="0.25">
      <c r="A4" s="48"/>
      <c r="D4" s="2">
        <f>SUMIF(E$16:E111,E4,D$16:D111)</f>
        <v>300000</v>
      </c>
      <c r="E4" s="49" t="s">
        <v>86</v>
      </c>
      <c r="F4" s="48"/>
      <c r="G4" s="1" t="s">
        <v>86</v>
      </c>
      <c r="H4" s="49">
        <f>SUMIF(G16:G111,G4,H16:H111)</f>
        <v>0</v>
      </c>
      <c r="J4" s="3" t="s">
        <v>110</v>
      </c>
      <c r="K4" s="52">
        <f>'03'!K9</f>
        <v>3800000</v>
      </c>
    </row>
    <row r="5" spans="1:11" x14ac:dyDescent="0.2">
      <c r="A5" s="53"/>
      <c r="D5" s="2">
        <f>SUMIF(E$16:E111,E5,D$16:D111)</f>
        <v>1830574</v>
      </c>
      <c r="E5" s="49" t="s">
        <v>93</v>
      </c>
      <c r="F5" s="53"/>
      <c r="G5" s="1" t="s">
        <v>114</v>
      </c>
      <c r="H5" s="49">
        <f>SUMIF(G16:G111,G5,H16:H111)</f>
        <v>0</v>
      </c>
      <c r="J5" s="1" t="s">
        <v>106</v>
      </c>
      <c r="K5" s="54">
        <f>'03'!K5</f>
        <v>0</v>
      </c>
    </row>
    <row r="6" spans="1:11" x14ac:dyDescent="0.2">
      <c r="A6" s="53"/>
      <c r="D6" s="2">
        <f>SUMIF(E$16:E111,E6,D$16:D111)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SUMIF(E$16:E111,E8,D$16:D111)</f>
        <v>0</v>
      </c>
      <c r="E8" s="49" t="s">
        <v>87</v>
      </c>
      <c r="F8" s="53"/>
      <c r="H8" s="49"/>
      <c r="J8" s="50" t="s">
        <v>109</v>
      </c>
      <c r="K8" s="57">
        <f>K3+SUM(D2:D4)-H12</f>
        <v>418910</v>
      </c>
    </row>
    <row r="9" spans="1:11" ht="15.75" x14ac:dyDescent="0.25">
      <c r="A9" s="53"/>
      <c r="D9" s="2">
        <f>SUMIF(E$16:E111,E9,D$16:D111)</f>
        <v>0</v>
      </c>
      <c r="E9" s="49" t="s">
        <v>115</v>
      </c>
      <c r="F9" s="53"/>
      <c r="H9" s="49"/>
      <c r="J9" s="3" t="s">
        <v>98</v>
      </c>
      <c r="K9" s="35">
        <f>K4+H4-D4</f>
        <v>3500000</v>
      </c>
    </row>
    <row r="10" spans="1:11" x14ac:dyDescent="0.2">
      <c r="A10" s="53"/>
      <c r="D10" s="2">
        <f>SUMIF(E$16:E111,E10,D$16:D111)</f>
        <v>246000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SUMIF(E$16:E111,E11,D$16:D111)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2932084</v>
      </c>
      <c r="E12" s="61"/>
      <c r="F12" s="58"/>
      <c r="G12" s="59" t="s">
        <v>97</v>
      </c>
      <c r="H12" s="61">
        <f>SUM(H2:H10)</f>
        <v>702860</v>
      </c>
    </row>
    <row r="13" spans="1:11" ht="15.75" thickBot="1" x14ac:dyDescent="0.25">
      <c r="C13" s="62" t="s">
        <v>112</v>
      </c>
      <c r="D13" s="63">
        <f>SUM(D16:D111)</f>
        <v>2932084</v>
      </c>
      <c r="G13" s="62" t="s">
        <v>112</v>
      </c>
      <c r="H13" s="63">
        <f>SUM(H16:H111)</f>
        <v>702860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 t="s">
        <v>118</v>
      </c>
      <c r="B16" s="108" t="s">
        <v>119</v>
      </c>
      <c r="C16" s="88" t="s">
        <v>120</v>
      </c>
      <c r="D16" s="105">
        <v>76300</v>
      </c>
      <c r="E16" s="106" t="s">
        <v>93</v>
      </c>
      <c r="F16" s="111" t="s">
        <v>146</v>
      </c>
      <c r="G16" s="112" t="s">
        <v>147</v>
      </c>
      <c r="H16" s="113">
        <v>408500</v>
      </c>
    </row>
    <row r="17" spans="1:8" s="77" customFormat="1" ht="20.25" customHeight="1" x14ac:dyDescent="0.2">
      <c r="A17" s="99" t="s">
        <v>121</v>
      </c>
      <c r="B17" s="99" t="s">
        <v>122</v>
      </c>
      <c r="C17" s="102" t="s">
        <v>123</v>
      </c>
      <c r="D17" s="91">
        <v>50000</v>
      </c>
      <c r="E17" s="92" t="s">
        <v>94</v>
      </c>
      <c r="F17" s="73" t="s">
        <v>148</v>
      </c>
      <c r="G17" s="74" t="s">
        <v>147</v>
      </c>
      <c r="H17" s="76">
        <v>287500</v>
      </c>
    </row>
    <row r="18" spans="1:8" s="77" customFormat="1" ht="20.25" customHeight="1" x14ac:dyDescent="0.3">
      <c r="A18" s="99" t="s">
        <v>124</v>
      </c>
      <c r="B18" s="99" t="s">
        <v>125</v>
      </c>
      <c r="C18" s="102" t="s">
        <v>126</v>
      </c>
      <c r="D18" s="91">
        <v>47500</v>
      </c>
      <c r="E18" s="92" t="s">
        <v>93</v>
      </c>
      <c r="F18" s="437" t="s">
        <v>166</v>
      </c>
      <c r="G18" s="198" t="s">
        <v>167</v>
      </c>
      <c r="H18" s="438">
        <v>6860</v>
      </c>
    </row>
    <row r="19" spans="1:8" s="77" customFormat="1" ht="20.25" customHeight="1" x14ac:dyDescent="0.2">
      <c r="A19" s="104" t="s">
        <v>127</v>
      </c>
      <c r="B19" s="99" t="s">
        <v>128</v>
      </c>
      <c r="C19" s="102" t="s">
        <v>123</v>
      </c>
      <c r="D19" s="91">
        <v>23000</v>
      </c>
      <c r="E19" s="92" t="s">
        <v>94</v>
      </c>
      <c r="F19" s="73"/>
      <c r="G19" s="74"/>
      <c r="H19" s="76"/>
    </row>
    <row r="20" spans="1:8" s="77" customFormat="1" ht="20.25" customHeight="1" x14ac:dyDescent="0.2">
      <c r="A20" s="99" t="s">
        <v>129</v>
      </c>
      <c r="B20" s="90" t="s">
        <v>130</v>
      </c>
      <c r="C20" s="90" t="s">
        <v>37</v>
      </c>
      <c r="D20" s="91">
        <v>41000</v>
      </c>
      <c r="E20" s="92" t="s">
        <v>92</v>
      </c>
      <c r="F20" s="73"/>
      <c r="G20" s="74"/>
      <c r="H20" s="76"/>
    </row>
    <row r="21" spans="1:8" s="77" customFormat="1" ht="20.25" customHeight="1" x14ac:dyDescent="0.2">
      <c r="A21" s="104" t="s">
        <v>131</v>
      </c>
      <c r="B21" s="90" t="s">
        <v>128</v>
      </c>
      <c r="C21" s="87" t="s">
        <v>123</v>
      </c>
      <c r="D21" s="129">
        <v>23000</v>
      </c>
      <c r="E21" s="92" t="s">
        <v>94</v>
      </c>
      <c r="F21" s="73"/>
      <c r="G21" s="74"/>
      <c r="H21" s="76"/>
    </row>
    <row r="22" spans="1:8" s="77" customFormat="1" ht="20.25" customHeight="1" x14ac:dyDescent="0.2">
      <c r="A22" s="72" t="s">
        <v>132</v>
      </c>
      <c r="B22" s="90"/>
      <c r="C22" s="102" t="s">
        <v>13</v>
      </c>
      <c r="D22" s="130">
        <v>17490</v>
      </c>
      <c r="E22" s="76" t="s">
        <v>93</v>
      </c>
      <c r="F22" s="73"/>
      <c r="G22" s="74"/>
      <c r="H22" s="76"/>
    </row>
    <row r="23" spans="1:8" s="77" customFormat="1" ht="20.25" customHeight="1" x14ac:dyDescent="0.2">
      <c r="A23" s="72" t="s">
        <v>133</v>
      </c>
      <c r="B23" s="99" t="s">
        <v>130</v>
      </c>
      <c r="C23" s="88" t="s">
        <v>35</v>
      </c>
      <c r="D23" s="75">
        <v>43000</v>
      </c>
      <c r="E23" s="76" t="s">
        <v>93</v>
      </c>
      <c r="F23" s="73"/>
      <c r="G23" s="74"/>
      <c r="H23" s="76"/>
    </row>
    <row r="24" spans="1:8" s="77" customFormat="1" ht="20.25" customHeight="1" x14ac:dyDescent="0.2">
      <c r="A24" s="89" t="s">
        <v>134</v>
      </c>
      <c r="B24" s="90" t="s">
        <v>130</v>
      </c>
      <c r="C24" s="88" t="s">
        <v>35</v>
      </c>
      <c r="D24" s="75">
        <v>43000</v>
      </c>
      <c r="E24" s="76" t="s">
        <v>93</v>
      </c>
      <c r="F24" s="73"/>
      <c r="G24" s="74"/>
      <c r="H24" s="76"/>
    </row>
    <row r="25" spans="1:8" s="77" customFormat="1" ht="20.25" customHeight="1" x14ac:dyDescent="0.2">
      <c r="A25" s="99" t="s">
        <v>135</v>
      </c>
      <c r="B25" s="99" t="s">
        <v>130</v>
      </c>
      <c r="C25" s="146" t="s">
        <v>35</v>
      </c>
      <c r="D25" s="75">
        <v>43000</v>
      </c>
      <c r="E25" s="76" t="s">
        <v>93</v>
      </c>
      <c r="F25" s="73"/>
      <c r="G25" s="74"/>
      <c r="H25" s="76"/>
    </row>
    <row r="26" spans="1:8" s="77" customFormat="1" ht="20.25" customHeight="1" x14ac:dyDescent="0.3">
      <c r="A26" s="183" t="s">
        <v>136</v>
      </c>
      <c r="B26" s="184" t="s">
        <v>122</v>
      </c>
      <c r="C26" s="191" t="s">
        <v>123</v>
      </c>
      <c r="D26" s="185">
        <v>50000</v>
      </c>
      <c r="E26" s="186" t="s">
        <v>94</v>
      </c>
      <c r="F26" s="90"/>
      <c r="G26" s="74"/>
      <c r="H26" s="76"/>
    </row>
    <row r="27" spans="1:8" s="77" customFormat="1" ht="20.25" customHeight="1" x14ac:dyDescent="0.3">
      <c r="A27" s="187" t="s">
        <v>137</v>
      </c>
      <c r="B27" s="184" t="s">
        <v>119</v>
      </c>
      <c r="C27" s="188" t="s">
        <v>138</v>
      </c>
      <c r="D27" s="189">
        <v>53000</v>
      </c>
      <c r="E27" s="190" t="s">
        <v>93</v>
      </c>
      <c r="F27" s="99"/>
      <c r="G27" s="73"/>
      <c r="H27" s="76"/>
    </row>
    <row r="28" spans="1:8" s="77" customFormat="1" ht="20.25" customHeight="1" x14ac:dyDescent="0.2">
      <c r="A28" s="107" t="s">
        <v>139</v>
      </c>
      <c r="B28" s="99" t="s">
        <v>130</v>
      </c>
      <c r="C28" s="99" t="s">
        <v>35</v>
      </c>
      <c r="D28" s="211">
        <v>43000</v>
      </c>
      <c r="E28" s="211" t="s">
        <v>93</v>
      </c>
      <c r="F28" s="99"/>
      <c r="G28" s="73"/>
      <c r="H28" s="76"/>
    </row>
    <row r="29" spans="1:8" s="77" customFormat="1" ht="20.25" customHeight="1" thickBot="1" x14ac:dyDescent="0.25">
      <c r="A29" s="107" t="s">
        <v>140</v>
      </c>
      <c r="B29" s="99" t="s">
        <v>141</v>
      </c>
      <c r="C29" s="99" t="s">
        <v>142</v>
      </c>
      <c r="D29" s="211">
        <v>118000</v>
      </c>
      <c r="E29" s="211" t="s">
        <v>93</v>
      </c>
      <c r="F29" s="99"/>
      <c r="G29" s="73"/>
      <c r="H29" s="76"/>
    </row>
    <row r="30" spans="1:8" s="77" customFormat="1" ht="20.25" customHeight="1" x14ac:dyDescent="0.3">
      <c r="A30" s="214" t="s">
        <v>143</v>
      </c>
      <c r="B30" s="218" t="s">
        <v>144</v>
      </c>
      <c r="C30" s="218" t="s">
        <v>145</v>
      </c>
      <c r="D30" s="286">
        <v>87000</v>
      </c>
      <c r="E30" s="287" t="s">
        <v>93</v>
      </c>
      <c r="F30" s="99"/>
      <c r="G30" s="73"/>
      <c r="H30" s="76"/>
    </row>
    <row r="31" spans="1:8" s="77" customFormat="1" ht="20.25" customHeight="1" x14ac:dyDescent="0.3">
      <c r="A31" s="216" t="s">
        <v>149</v>
      </c>
      <c r="B31" s="218" t="s">
        <v>141</v>
      </c>
      <c r="C31" s="218" t="s">
        <v>150</v>
      </c>
      <c r="D31" s="206">
        <v>43000</v>
      </c>
      <c r="E31" s="208" t="s">
        <v>93</v>
      </c>
      <c r="F31" s="99"/>
      <c r="G31" s="73"/>
      <c r="H31" s="76"/>
    </row>
    <row r="32" spans="1:8" s="77" customFormat="1" ht="20.25" customHeight="1" x14ac:dyDescent="0.3">
      <c r="A32" s="187" t="s">
        <v>151</v>
      </c>
      <c r="B32" s="218" t="s">
        <v>141</v>
      </c>
      <c r="C32" s="218" t="s">
        <v>150</v>
      </c>
      <c r="D32" s="189">
        <v>43000</v>
      </c>
      <c r="E32" s="186" t="s">
        <v>93</v>
      </c>
      <c r="F32" s="99"/>
      <c r="G32" s="73"/>
      <c r="H32" s="76"/>
    </row>
    <row r="33" spans="1:8" s="77" customFormat="1" ht="20.25" customHeight="1" x14ac:dyDescent="0.3">
      <c r="A33" s="192" t="s">
        <v>152</v>
      </c>
      <c r="B33" s="218" t="s">
        <v>130</v>
      </c>
      <c r="C33" s="191" t="s">
        <v>35</v>
      </c>
      <c r="D33" s="189">
        <v>43000</v>
      </c>
      <c r="E33" s="195" t="s">
        <v>93</v>
      </c>
      <c r="F33" s="99"/>
      <c r="G33" s="73"/>
      <c r="H33" s="76"/>
    </row>
    <row r="34" spans="1:8" s="77" customFormat="1" ht="20.25" customHeight="1" x14ac:dyDescent="0.3">
      <c r="A34" s="216" t="s">
        <v>153</v>
      </c>
      <c r="B34" s="188" t="s">
        <v>154</v>
      </c>
      <c r="C34" s="188" t="s">
        <v>155</v>
      </c>
      <c r="D34" s="220">
        <v>131278</v>
      </c>
      <c r="E34" s="219" t="s">
        <v>93</v>
      </c>
      <c r="F34" s="99"/>
      <c r="G34" s="73"/>
      <c r="H34" s="76"/>
    </row>
    <row r="35" spans="1:8" s="77" customFormat="1" ht="20.25" customHeight="1" x14ac:dyDescent="0.3">
      <c r="A35" s="267" t="s">
        <v>156</v>
      </c>
      <c r="B35" s="188" t="s">
        <v>130</v>
      </c>
      <c r="C35" s="188" t="s">
        <v>35</v>
      </c>
      <c r="D35" s="220">
        <v>43000</v>
      </c>
      <c r="E35" s="219" t="s">
        <v>93</v>
      </c>
      <c r="F35" s="99"/>
      <c r="G35" s="73"/>
      <c r="H35" s="76"/>
    </row>
    <row r="36" spans="1:8" s="77" customFormat="1" ht="20.25" customHeight="1" x14ac:dyDescent="0.3">
      <c r="A36" s="267" t="s">
        <v>157</v>
      </c>
      <c r="B36" s="188" t="s">
        <v>27</v>
      </c>
      <c r="C36" s="188" t="s">
        <v>158</v>
      </c>
      <c r="D36" s="220">
        <v>22000</v>
      </c>
      <c r="E36" s="219" t="s">
        <v>92</v>
      </c>
      <c r="F36" s="99"/>
      <c r="G36" s="73"/>
      <c r="H36" s="76"/>
    </row>
    <row r="37" spans="1:8" s="77" customFormat="1" ht="20.25" customHeight="1" x14ac:dyDescent="0.3">
      <c r="A37" s="192" t="s">
        <v>159</v>
      </c>
      <c r="B37" s="184" t="s">
        <v>27</v>
      </c>
      <c r="C37" s="218" t="s">
        <v>158</v>
      </c>
      <c r="D37" s="264">
        <v>22000</v>
      </c>
      <c r="E37" s="265" t="s">
        <v>93</v>
      </c>
      <c r="F37" s="102"/>
      <c r="G37" s="74"/>
      <c r="H37" s="76"/>
    </row>
    <row r="38" spans="1:8" s="77" customFormat="1" ht="20.25" customHeight="1" x14ac:dyDescent="0.2">
      <c r="A38" s="168" t="s">
        <v>160</v>
      </c>
      <c r="B38" s="99" t="s">
        <v>27</v>
      </c>
      <c r="C38" s="99" t="s">
        <v>161</v>
      </c>
      <c r="D38" s="130">
        <v>64000</v>
      </c>
      <c r="E38" s="76" t="s">
        <v>93</v>
      </c>
      <c r="F38" s="73"/>
      <c r="G38" s="74"/>
      <c r="H38" s="76"/>
    </row>
    <row r="39" spans="1:8" s="77" customFormat="1" ht="20.25" customHeight="1" thickBot="1" x14ac:dyDescent="0.25">
      <c r="A39" s="168" t="s">
        <v>162</v>
      </c>
      <c r="B39" s="141" t="s">
        <v>163</v>
      </c>
      <c r="C39" s="99" t="s">
        <v>164</v>
      </c>
      <c r="D39" s="75">
        <v>47000</v>
      </c>
      <c r="E39" s="76" t="s">
        <v>94</v>
      </c>
      <c r="F39" s="73"/>
      <c r="G39" s="74"/>
      <c r="H39" s="76"/>
    </row>
    <row r="40" spans="1:8" s="77" customFormat="1" ht="20.25" customHeight="1" x14ac:dyDescent="0.3">
      <c r="A40" s="214" t="s">
        <v>165</v>
      </c>
      <c r="B40" s="218" t="s">
        <v>154</v>
      </c>
      <c r="C40" s="218" t="s">
        <v>35</v>
      </c>
      <c r="D40" s="431">
        <v>52000</v>
      </c>
      <c r="E40" s="287" t="s">
        <v>92</v>
      </c>
      <c r="F40" s="437"/>
      <c r="G40" s="198"/>
      <c r="H40" s="438"/>
    </row>
    <row r="41" spans="1:8" s="77" customFormat="1" ht="20.25" customHeight="1" x14ac:dyDescent="0.3">
      <c r="A41" s="216" t="s">
        <v>168</v>
      </c>
      <c r="B41" s="218" t="s">
        <v>141</v>
      </c>
      <c r="C41" s="218" t="s">
        <v>35</v>
      </c>
      <c r="D41" s="432">
        <v>48000</v>
      </c>
      <c r="E41" s="208" t="s">
        <v>93</v>
      </c>
      <c r="F41" s="437"/>
      <c r="G41" s="198"/>
      <c r="H41" s="438"/>
    </row>
    <row r="42" spans="1:8" s="77" customFormat="1" ht="20.25" customHeight="1" x14ac:dyDescent="0.3">
      <c r="A42" s="187" t="s">
        <v>169</v>
      </c>
      <c r="B42" s="218" t="s">
        <v>130</v>
      </c>
      <c r="C42" s="218" t="s">
        <v>170</v>
      </c>
      <c r="D42" s="433">
        <v>72800</v>
      </c>
      <c r="E42" s="186" t="s">
        <v>92</v>
      </c>
      <c r="F42" s="437"/>
      <c r="G42" s="198"/>
      <c r="H42" s="438"/>
    </row>
    <row r="43" spans="1:8" s="77" customFormat="1" ht="20.25" customHeight="1" x14ac:dyDescent="0.3">
      <c r="A43" s="192" t="s">
        <v>171</v>
      </c>
      <c r="B43" s="218" t="s">
        <v>27</v>
      </c>
      <c r="C43" s="191" t="s">
        <v>35</v>
      </c>
      <c r="D43" s="433">
        <v>45000</v>
      </c>
      <c r="E43" s="195" t="s">
        <v>92</v>
      </c>
      <c r="F43" s="437"/>
      <c r="G43" s="198"/>
      <c r="H43" s="438"/>
    </row>
    <row r="44" spans="1:8" s="77" customFormat="1" ht="20.25" customHeight="1" x14ac:dyDescent="0.3">
      <c r="A44" s="196" t="s">
        <v>171</v>
      </c>
      <c r="B44" s="184" t="s">
        <v>27</v>
      </c>
      <c r="C44" s="191" t="s">
        <v>13</v>
      </c>
      <c r="D44" s="194">
        <v>20440</v>
      </c>
      <c r="E44" s="195" t="s">
        <v>93</v>
      </c>
      <c r="F44" s="437"/>
      <c r="G44" s="198"/>
      <c r="H44" s="438"/>
    </row>
    <row r="45" spans="1:8" s="77" customFormat="1" ht="20.25" customHeight="1" x14ac:dyDescent="0.3">
      <c r="A45" s="196" t="s">
        <v>172</v>
      </c>
      <c r="B45" s="184" t="s">
        <v>141</v>
      </c>
      <c r="C45" s="191" t="s">
        <v>173</v>
      </c>
      <c r="D45" s="194">
        <v>118000</v>
      </c>
      <c r="E45" s="195" t="s">
        <v>93</v>
      </c>
      <c r="F45" s="437"/>
      <c r="G45" s="198"/>
      <c r="H45" s="438"/>
    </row>
    <row r="46" spans="1:8" s="77" customFormat="1" ht="20.25" customHeight="1" x14ac:dyDescent="0.3">
      <c r="A46" s="192" t="s">
        <v>174</v>
      </c>
      <c r="B46" s="184" t="s">
        <v>130</v>
      </c>
      <c r="C46" s="188" t="s">
        <v>170</v>
      </c>
      <c r="D46" s="194">
        <v>89700</v>
      </c>
      <c r="E46" s="195" t="s">
        <v>92</v>
      </c>
      <c r="F46" s="437"/>
      <c r="G46" s="198"/>
      <c r="H46" s="438"/>
    </row>
    <row r="47" spans="1:8" s="77" customFormat="1" ht="20.25" customHeight="1" x14ac:dyDescent="0.3">
      <c r="A47" s="192" t="s">
        <v>175</v>
      </c>
      <c r="B47" s="184" t="s">
        <v>163</v>
      </c>
      <c r="C47" s="188" t="s">
        <v>176</v>
      </c>
      <c r="D47" s="194">
        <v>47000</v>
      </c>
      <c r="E47" s="195" t="s">
        <v>94</v>
      </c>
      <c r="F47" s="437"/>
      <c r="G47" s="198"/>
      <c r="H47" s="438"/>
    </row>
    <row r="48" spans="1:8" s="77" customFormat="1" ht="20.25" customHeight="1" x14ac:dyDescent="0.3">
      <c r="A48" s="288" t="s">
        <v>177</v>
      </c>
      <c r="B48" s="184" t="s">
        <v>141</v>
      </c>
      <c r="C48" s="198" t="s">
        <v>35</v>
      </c>
      <c r="D48" s="194">
        <v>48000</v>
      </c>
      <c r="E48" s="199" t="s">
        <v>92</v>
      </c>
      <c r="F48" s="437"/>
      <c r="G48" s="198"/>
      <c r="H48" s="438"/>
    </row>
    <row r="49" spans="1:8" s="77" customFormat="1" ht="20.25" customHeight="1" x14ac:dyDescent="0.3">
      <c r="A49" s="192" t="s">
        <v>178</v>
      </c>
      <c r="B49" s="184" t="s">
        <v>163</v>
      </c>
      <c r="C49" s="198" t="s">
        <v>13</v>
      </c>
      <c r="D49" s="194">
        <v>29150</v>
      </c>
      <c r="E49" s="199" t="s">
        <v>93</v>
      </c>
      <c r="F49" s="437"/>
      <c r="G49" s="198"/>
      <c r="H49" s="438"/>
    </row>
    <row r="50" spans="1:8" s="77" customFormat="1" ht="20.25" customHeight="1" x14ac:dyDescent="0.3">
      <c r="A50" s="192" t="s">
        <v>179</v>
      </c>
      <c r="B50" s="184" t="s">
        <v>141</v>
      </c>
      <c r="C50" s="188" t="s">
        <v>180</v>
      </c>
      <c r="D50" s="194">
        <v>43000</v>
      </c>
      <c r="E50" s="199" t="s">
        <v>93</v>
      </c>
      <c r="F50" s="437"/>
      <c r="G50" s="198"/>
      <c r="H50" s="438"/>
    </row>
    <row r="51" spans="1:8" s="77" customFormat="1" ht="20.25" customHeight="1" x14ac:dyDescent="0.3">
      <c r="A51" s="192" t="s">
        <v>181</v>
      </c>
      <c r="B51" s="197" t="s">
        <v>182</v>
      </c>
      <c r="C51" s="188" t="s">
        <v>183</v>
      </c>
      <c r="D51" s="194">
        <v>112000</v>
      </c>
      <c r="E51" s="199" t="s">
        <v>93</v>
      </c>
      <c r="F51" s="437"/>
      <c r="G51" s="198"/>
      <c r="H51" s="438"/>
    </row>
    <row r="52" spans="1:8" s="77" customFormat="1" ht="20.25" customHeight="1" x14ac:dyDescent="0.3">
      <c r="A52" s="192" t="s">
        <v>184</v>
      </c>
      <c r="B52" s="197" t="s">
        <v>130</v>
      </c>
      <c r="C52" s="188" t="s">
        <v>35</v>
      </c>
      <c r="D52" s="194">
        <v>43000</v>
      </c>
      <c r="E52" s="201" t="s">
        <v>93</v>
      </c>
      <c r="F52" s="437"/>
      <c r="G52" s="198"/>
      <c r="H52" s="438"/>
    </row>
    <row r="53" spans="1:8" s="77" customFormat="1" ht="20.25" customHeight="1" x14ac:dyDescent="0.3">
      <c r="A53" s="192" t="s">
        <v>185</v>
      </c>
      <c r="B53" s="188" t="s">
        <v>154</v>
      </c>
      <c r="C53" s="188" t="s">
        <v>35</v>
      </c>
      <c r="D53" s="202">
        <v>52000</v>
      </c>
      <c r="E53" s="199" t="s">
        <v>92</v>
      </c>
      <c r="F53" s="437"/>
      <c r="G53" s="198"/>
      <c r="H53" s="438"/>
    </row>
    <row r="54" spans="1:8" s="77" customFormat="1" ht="20.25" customHeight="1" x14ac:dyDescent="0.3">
      <c r="A54" s="192" t="s">
        <v>186</v>
      </c>
      <c r="B54" s="188" t="s">
        <v>154</v>
      </c>
      <c r="C54" s="188" t="s">
        <v>170</v>
      </c>
      <c r="D54" s="194">
        <v>116458</v>
      </c>
      <c r="E54" s="199" t="s">
        <v>93</v>
      </c>
      <c r="F54" s="437"/>
      <c r="G54" s="198"/>
      <c r="H54" s="438"/>
    </row>
    <row r="55" spans="1:8" s="77" customFormat="1" ht="20.25" customHeight="1" x14ac:dyDescent="0.3">
      <c r="A55" s="192" t="s">
        <v>187</v>
      </c>
      <c r="B55" s="188" t="s">
        <v>130</v>
      </c>
      <c r="C55" s="188" t="s">
        <v>170</v>
      </c>
      <c r="D55" s="194">
        <v>55510</v>
      </c>
      <c r="E55" s="199" t="s">
        <v>92</v>
      </c>
      <c r="F55" s="437"/>
      <c r="G55" s="198"/>
      <c r="H55" s="438"/>
    </row>
    <row r="56" spans="1:8" s="77" customFormat="1" ht="20.25" customHeight="1" x14ac:dyDescent="0.2">
      <c r="A56" s="163" t="s">
        <v>188</v>
      </c>
      <c r="B56" s="99"/>
      <c r="C56" s="99" t="s">
        <v>13</v>
      </c>
      <c r="D56" s="75">
        <v>5230</v>
      </c>
      <c r="E56" s="175" t="s">
        <v>93</v>
      </c>
      <c r="F56" s="73"/>
      <c r="G56" s="74"/>
      <c r="H56" s="76"/>
    </row>
    <row r="57" spans="1:8" s="77" customFormat="1" ht="20.25" customHeight="1" x14ac:dyDescent="0.2">
      <c r="A57" s="163" t="s">
        <v>189</v>
      </c>
      <c r="B57" s="345" t="s">
        <v>125</v>
      </c>
      <c r="C57" s="439" t="s">
        <v>190</v>
      </c>
      <c r="D57" s="222">
        <v>75500</v>
      </c>
      <c r="E57" s="281" t="s">
        <v>93</v>
      </c>
      <c r="F57" s="73"/>
      <c r="G57" s="74"/>
      <c r="H57" s="76"/>
    </row>
    <row r="58" spans="1:8" s="77" customFormat="1" ht="20.25" customHeight="1" x14ac:dyDescent="0.2">
      <c r="A58" s="163" t="s">
        <v>191</v>
      </c>
      <c r="B58" s="345" t="s">
        <v>125</v>
      </c>
      <c r="C58" s="439" t="s">
        <v>192</v>
      </c>
      <c r="D58" s="222">
        <v>6000</v>
      </c>
      <c r="E58" s="281" t="s">
        <v>94</v>
      </c>
      <c r="F58" s="73"/>
      <c r="G58" s="74"/>
      <c r="H58" s="76"/>
    </row>
    <row r="59" spans="1:8" s="77" customFormat="1" ht="20.25" customHeight="1" x14ac:dyDescent="0.2">
      <c r="A59" s="163" t="s">
        <v>193</v>
      </c>
      <c r="B59" s="157" t="s">
        <v>125</v>
      </c>
      <c r="C59" s="439" t="s">
        <v>194</v>
      </c>
      <c r="D59" s="211">
        <v>77500</v>
      </c>
      <c r="E59" s="282" t="s">
        <v>92</v>
      </c>
      <c r="F59" s="73"/>
      <c r="G59" s="74"/>
      <c r="H59" s="76"/>
    </row>
    <row r="60" spans="1:8" s="77" customFormat="1" ht="20.25" customHeight="1" x14ac:dyDescent="0.2">
      <c r="A60" s="385" t="s">
        <v>195</v>
      </c>
      <c r="B60" s="440" t="s">
        <v>182</v>
      </c>
      <c r="C60" s="182" t="s">
        <v>196</v>
      </c>
      <c r="D60" s="441">
        <v>87000</v>
      </c>
      <c r="E60" s="165" t="s">
        <v>93</v>
      </c>
      <c r="F60" s="73"/>
      <c r="G60" s="74"/>
      <c r="H60" s="76"/>
    </row>
    <row r="61" spans="1:8" s="77" customFormat="1" ht="20.25" customHeight="1" x14ac:dyDescent="0.2">
      <c r="A61" s="114" t="s">
        <v>197</v>
      </c>
      <c r="B61" s="157" t="s">
        <v>154</v>
      </c>
      <c r="C61" s="99" t="s">
        <v>198</v>
      </c>
      <c r="D61" s="75">
        <v>107228</v>
      </c>
      <c r="E61" s="165" t="s">
        <v>93</v>
      </c>
      <c r="F61" s="73"/>
      <c r="G61" s="74"/>
      <c r="H61" s="76"/>
    </row>
    <row r="62" spans="1:8" s="77" customFormat="1" ht="20.25" customHeight="1" x14ac:dyDescent="0.2">
      <c r="A62" s="163" t="s">
        <v>199</v>
      </c>
      <c r="B62" s="157" t="s">
        <v>182</v>
      </c>
      <c r="C62" s="99" t="s">
        <v>200</v>
      </c>
      <c r="D62" s="75">
        <v>65000</v>
      </c>
      <c r="E62" s="166" t="s">
        <v>93</v>
      </c>
      <c r="F62" s="73"/>
      <c r="G62" s="74"/>
      <c r="H62" s="76"/>
    </row>
    <row r="63" spans="1:8" s="77" customFormat="1" ht="20.25" customHeight="1" x14ac:dyDescent="0.2">
      <c r="A63" s="72" t="s">
        <v>201</v>
      </c>
      <c r="B63" s="73"/>
      <c r="C63" s="74"/>
      <c r="D63" s="75">
        <v>300000</v>
      </c>
      <c r="E63" s="76" t="s">
        <v>86</v>
      </c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sheetProtection selectLockedCells="1" selectUnlockedCells="1"/>
  <mergeCells count="2">
    <mergeCell ref="A14:D14"/>
    <mergeCell ref="F14:H14"/>
  </mergeCells>
  <dataValidations count="1">
    <dataValidation type="list" allowBlank="1" showInputMessage="1" showErrorMessage="1" sqref="E16:E47 E63:E111 E57:E6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46"/>
  <sheetViews>
    <sheetView zoomScale="80" zoomScaleNormal="80" workbookViewId="0">
      <pane ySplit="14" topLeftCell="A39" activePane="bottomLeft" state="frozen"/>
      <selection activeCell="A23" sqref="A23"/>
      <selection pane="bottomLeft" activeCell="G25" sqref="G25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6.425781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'04'!C1+1</f>
        <v>45265</v>
      </c>
    </row>
    <row r="2" spans="1:11" ht="15.75" x14ac:dyDescent="0.25">
      <c r="A2" s="42" t="s">
        <v>89</v>
      </c>
      <c r="B2" s="43"/>
      <c r="C2" s="43"/>
      <c r="D2" s="44">
        <f>SUMIF(E$16:E110,E2,D$16:D110)</f>
        <v>635865</v>
      </c>
      <c r="E2" s="45" t="s">
        <v>92</v>
      </c>
      <c r="F2" s="42" t="s">
        <v>95</v>
      </c>
      <c r="G2" s="43" t="s">
        <v>92</v>
      </c>
      <c r="H2" s="45">
        <f>SUM(H16:H110)-(H3+H4+H5)</f>
        <v>0</v>
      </c>
      <c r="J2" s="46" t="s">
        <v>108</v>
      </c>
      <c r="K2" s="47"/>
    </row>
    <row r="3" spans="1:11" ht="15.75" x14ac:dyDescent="0.25">
      <c r="A3" s="48"/>
      <c r="D3" s="2">
        <f>SUMIF(E$16:E110,E3,D$16:D110)</f>
        <v>0</v>
      </c>
      <c r="E3" s="49" t="s">
        <v>101</v>
      </c>
      <c r="F3" s="48"/>
      <c r="G3" s="1" t="s">
        <v>101</v>
      </c>
      <c r="H3" s="49">
        <f>SUMIF(G16:G110,G3,H16:H110)</f>
        <v>0</v>
      </c>
      <c r="J3" s="50" t="s">
        <v>109</v>
      </c>
      <c r="K3" s="51">
        <f>'04'!K8</f>
        <v>418910</v>
      </c>
    </row>
    <row r="4" spans="1:11" ht="15.75" x14ac:dyDescent="0.25">
      <c r="A4" s="48"/>
      <c r="D4" s="2">
        <f>SUMIF(E$16:E110,E4,D$16:D110)</f>
        <v>0</v>
      </c>
      <c r="E4" s="49" t="s">
        <v>86</v>
      </c>
      <c r="F4" s="48"/>
      <c r="G4" s="1" t="s">
        <v>86</v>
      </c>
      <c r="H4" s="49">
        <f>SUMIF(G16:G110,G4,H16:H110)</f>
        <v>700000</v>
      </c>
      <c r="J4" s="3" t="s">
        <v>110</v>
      </c>
      <c r="K4" s="52">
        <f>'04'!K9</f>
        <v>3500000</v>
      </c>
    </row>
    <row r="5" spans="1:11" x14ac:dyDescent="0.2">
      <c r="A5" s="53"/>
      <c r="D5" s="2">
        <f>SUMIF(E$16:E110,E5,D$16:D110)</f>
        <v>1988003</v>
      </c>
      <c r="E5" s="49" t="s">
        <v>93</v>
      </c>
      <c r="F5" s="53"/>
      <c r="G5" s="1" t="s">
        <v>114</v>
      </c>
      <c r="H5" s="49">
        <f>SUMIF(G16:G110,G5,H16:H110)</f>
        <v>0</v>
      </c>
      <c r="J5" s="1" t="s">
        <v>106</v>
      </c>
      <c r="K5" s="54">
        <f>'04'!K10</f>
        <v>0</v>
      </c>
    </row>
    <row r="6" spans="1:11" x14ac:dyDescent="0.2">
      <c r="A6" s="53"/>
      <c r="D6" s="2">
        <f>SUMIF(E$16:E110,E6,D$16:D110)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SUMIF(E$16:E96,E7,D$16:D96)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SUMIF(E$16:E110,E8,D$16:D110)</f>
        <v>0</v>
      </c>
      <c r="E8" s="49" t="s">
        <v>87</v>
      </c>
      <c r="F8" s="53"/>
      <c r="H8" s="49"/>
      <c r="J8" s="50" t="s">
        <v>109</v>
      </c>
      <c r="K8" s="57">
        <f>K3+SUM(D2:D4)-H12</f>
        <v>354775</v>
      </c>
    </row>
    <row r="9" spans="1:11" ht="15.75" x14ac:dyDescent="0.25">
      <c r="A9" s="53"/>
      <c r="D9" s="2">
        <f>SUMIF(E$16:E110,E9,D$16:D110)</f>
        <v>0</v>
      </c>
      <c r="E9" s="49" t="s">
        <v>115</v>
      </c>
      <c r="F9" s="53"/>
      <c r="H9" s="49"/>
      <c r="J9" s="3" t="s">
        <v>98</v>
      </c>
      <c r="K9" s="35">
        <f>K4+H4-D4</f>
        <v>4200000</v>
      </c>
    </row>
    <row r="10" spans="1:11" x14ac:dyDescent="0.2">
      <c r="A10" s="53"/>
      <c r="D10" s="2">
        <f>SUMIF(E$16:E110,E10,D$16:D110)</f>
        <v>85000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SUMIF(E$16:E110,E11,D$16:D110)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2708868</v>
      </c>
      <c r="E12" s="61"/>
      <c r="F12" s="58"/>
      <c r="G12" s="59" t="s">
        <v>97</v>
      </c>
      <c r="H12" s="61">
        <f>SUM(H2:H10)</f>
        <v>700000</v>
      </c>
    </row>
    <row r="13" spans="1:11" ht="15.75" thickBot="1" x14ac:dyDescent="0.25">
      <c r="C13" s="62" t="s">
        <v>112</v>
      </c>
      <c r="D13" s="63">
        <f>SUM(D16:D110)</f>
        <v>2708868</v>
      </c>
      <c r="G13" s="62" t="s">
        <v>112</v>
      </c>
      <c r="H13" s="63">
        <f>SUM(H16:H110)</f>
        <v>700000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89" t="s">
        <v>218</v>
      </c>
      <c r="B16" s="90" t="s">
        <v>27</v>
      </c>
      <c r="C16" s="93" t="s">
        <v>198</v>
      </c>
      <c r="D16" s="91">
        <v>65440</v>
      </c>
      <c r="E16" s="92" t="s">
        <v>93</v>
      </c>
      <c r="F16" s="73" t="s">
        <v>286</v>
      </c>
      <c r="G16" s="74" t="s">
        <v>86</v>
      </c>
      <c r="H16" s="76">
        <v>700000</v>
      </c>
    </row>
    <row r="17" spans="1:102" s="77" customFormat="1" ht="20.25" customHeight="1" x14ac:dyDescent="0.2">
      <c r="A17" s="107" t="s">
        <v>219</v>
      </c>
      <c r="B17" s="99" t="s">
        <v>163</v>
      </c>
      <c r="C17" s="90" t="s">
        <v>220</v>
      </c>
      <c r="D17" s="91">
        <v>66200</v>
      </c>
      <c r="E17" s="92" t="s">
        <v>93</v>
      </c>
      <c r="F17" s="72"/>
      <c r="G17" s="74"/>
      <c r="H17" s="76"/>
    </row>
    <row r="18" spans="1:102" s="77" customFormat="1" ht="20.25" customHeight="1" x14ac:dyDescent="0.2">
      <c r="A18" s="101" t="s">
        <v>221</v>
      </c>
      <c r="B18" s="99" t="s">
        <v>27</v>
      </c>
      <c r="C18" s="73" t="s">
        <v>198</v>
      </c>
      <c r="D18" s="75">
        <v>65440</v>
      </c>
      <c r="E18" s="76" t="s">
        <v>93</v>
      </c>
      <c r="F18" s="73"/>
      <c r="G18" s="74"/>
      <c r="H18" s="76"/>
    </row>
    <row r="19" spans="1:102" s="77" customFormat="1" ht="20.25" customHeight="1" x14ac:dyDescent="0.2">
      <c r="A19" s="101" t="s">
        <v>222</v>
      </c>
      <c r="B19" s="99" t="s">
        <v>130</v>
      </c>
      <c r="C19" s="73" t="s">
        <v>13</v>
      </c>
      <c r="D19" s="75">
        <v>14850</v>
      </c>
      <c r="E19" s="76" t="s">
        <v>93</v>
      </c>
      <c r="F19" s="73"/>
      <c r="G19" s="74"/>
      <c r="H19" s="76"/>
    </row>
    <row r="20" spans="1:102" s="77" customFormat="1" ht="20.25" customHeight="1" x14ac:dyDescent="0.2">
      <c r="A20" s="72" t="s">
        <v>223</v>
      </c>
      <c r="B20" s="102" t="s">
        <v>163</v>
      </c>
      <c r="C20" s="74" t="s">
        <v>224</v>
      </c>
      <c r="D20" s="75">
        <v>69500</v>
      </c>
      <c r="E20" s="76" t="s">
        <v>93</v>
      </c>
      <c r="F20" s="73"/>
      <c r="G20" s="74"/>
      <c r="H20" s="76"/>
    </row>
    <row r="21" spans="1:102" s="77" customFormat="1" ht="20.25" customHeight="1" x14ac:dyDescent="0.2">
      <c r="A21" s="72" t="s">
        <v>225</v>
      </c>
      <c r="B21" s="73" t="s">
        <v>163</v>
      </c>
      <c r="C21" s="74" t="s">
        <v>224</v>
      </c>
      <c r="D21" s="75">
        <v>69000</v>
      </c>
      <c r="E21" s="76" t="s">
        <v>93</v>
      </c>
      <c r="F21" s="73"/>
      <c r="G21" s="74"/>
      <c r="H21" s="76"/>
    </row>
    <row r="22" spans="1:102" s="77" customFormat="1" ht="20.25" customHeight="1" x14ac:dyDescent="0.2">
      <c r="A22" s="72" t="s">
        <v>226</v>
      </c>
      <c r="B22" s="73" t="s">
        <v>163</v>
      </c>
      <c r="C22" s="74" t="s">
        <v>37</v>
      </c>
      <c r="D22" s="75">
        <v>42000</v>
      </c>
      <c r="E22" s="76" t="s">
        <v>93</v>
      </c>
      <c r="F22" s="73"/>
      <c r="G22" s="74"/>
      <c r="H22" s="76"/>
    </row>
    <row r="23" spans="1:102" s="77" customFormat="1" ht="20.25" customHeight="1" x14ac:dyDescent="0.2">
      <c r="A23" s="72" t="s">
        <v>227</v>
      </c>
      <c r="B23" s="73" t="s">
        <v>163</v>
      </c>
      <c r="C23" s="74" t="s">
        <v>228</v>
      </c>
      <c r="D23" s="75">
        <v>26000</v>
      </c>
      <c r="E23" s="76" t="s">
        <v>93</v>
      </c>
      <c r="F23" s="73"/>
      <c r="G23" s="74"/>
      <c r="H23" s="76"/>
    </row>
    <row r="24" spans="1:102" s="77" customFormat="1" ht="20.25" customHeight="1" x14ac:dyDescent="0.2">
      <c r="A24" s="89" t="s">
        <v>229</v>
      </c>
      <c r="B24" s="73" t="s">
        <v>230</v>
      </c>
      <c r="C24" s="74" t="s">
        <v>231</v>
      </c>
      <c r="D24" s="75">
        <v>58000</v>
      </c>
      <c r="E24" s="76" t="s">
        <v>93</v>
      </c>
      <c r="F24" s="73"/>
      <c r="G24" s="74"/>
      <c r="H24" s="76"/>
    </row>
    <row r="25" spans="1:102" s="77" customFormat="1" ht="20.25" customHeight="1" x14ac:dyDescent="0.2">
      <c r="A25" s="99" t="s">
        <v>232</v>
      </c>
      <c r="B25" s="73" t="s">
        <v>230</v>
      </c>
      <c r="C25" s="74" t="s">
        <v>231</v>
      </c>
      <c r="D25" s="75">
        <v>51500</v>
      </c>
      <c r="E25" s="76" t="s">
        <v>93</v>
      </c>
      <c r="F25" s="73"/>
      <c r="G25" s="74"/>
      <c r="H25" s="76"/>
    </row>
    <row r="26" spans="1:102" s="77" customFormat="1" ht="20.25" customHeight="1" x14ac:dyDescent="0.2">
      <c r="A26" s="99" t="s">
        <v>233</v>
      </c>
      <c r="B26" s="161" t="s">
        <v>182</v>
      </c>
      <c r="C26" s="137" t="s">
        <v>35</v>
      </c>
      <c r="D26" s="105">
        <v>50000</v>
      </c>
      <c r="E26" s="106" t="s">
        <v>93</v>
      </c>
      <c r="F26" s="73"/>
      <c r="G26" s="74"/>
      <c r="H26" s="76"/>
    </row>
    <row r="27" spans="1:102" s="135" customFormat="1" ht="20.25" customHeight="1" x14ac:dyDescent="0.2">
      <c r="A27" s="140" t="s">
        <v>234</v>
      </c>
      <c r="B27" s="161" t="s">
        <v>29</v>
      </c>
      <c r="C27" s="99" t="s">
        <v>235</v>
      </c>
      <c r="D27" s="129">
        <v>28000</v>
      </c>
      <c r="E27" s="92" t="s">
        <v>93</v>
      </c>
      <c r="F27" s="73"/>
      <c r="G27" s="74"/>
      <c r="H27" s="76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</row>
    <row r="28" spans="1:102" s="77" customFormat="1" ht="20.25" customHeight="1" x14ac:dyDescent="0.2">
      <c r="A28" s="140" t="s">
        <v>236</v>
      </c>
      <c r="B28" s="161" t="s">
        <v>29</v>
      </c>
      <c r="C28" s="99" t="s">
        <v>37</v>
      </c>
      <c r="D28" s="172">
        <v>42000</v>
      </c>
      <c r="E28" s="92" t="s">
        <v>93</v>
      </c>
      <c r="F28" s="73"/>
      <c r="G28" s="74"/>
      <c r="H28" s="76"/>
    </row>
    <row r="29" spans="1:102" s="77" customFormat="1" ht="20.25" customHeight="1" x14ac:dyDescent="0.2">
      <c r="A29" s="99" t="s">
        <v>237</v>
      </c>
      <c r="B29" s="161" t="s">
        <v>154</v>
      </c>
      <c r="C29" s="99" t="s">
        <v>35</v>
      </c>
      <c r="D29" s="295">
        <v>52000</v>
      </c>
      <c r="E29" s="134" t="s">
        <v>93</v>
      </c>
      <c r="F29" s="73"/>
      <c r="G29" s="74"/>
      <c r="H29" s="76"/>
    </row>
    <row r="30" spans="1:102" s="77" customFormat="1" ht="20.25" customHeight="1" x14ac:dyDescent="0.3">
      <c r="A30" s="214" t="s">
        <v>238</v>
      </c>
      <c r="B30" s="218" t="s">
        <v>182</v>
      </c>
      <c r="C30" s="218" t="s">
        <v>35</v>
      </c>
      <c r="D30" s="206">
        <v>50000</v>
      </c>
      <c r="E30" s="294" t="s">
        <v>92</v>
      </c>
      <c r="F30" s="73"/>
      <c r="G30" s="74"/>
      <c r="H30" s="76"/>
    </row>
    <row r="31" spans="1:102" s="77" customFormat="1" ht="20.25" customHeight="1" x14ac:dyDescent="0.3">
      <c r="A31" s="216" t="s">
        <v>239</v>
      </c>
      <c r="B31" s="218" t="s">
        <v>29</v>
      </c>
      <c r="C31" s="218" t="s">
        <v>37</v>
      </c>
      <c r="D31" s="206">
        <v>42000</v>
      </c>
      <c r="E31" s="208" t="s">
        <v>93</v>
      </c>
      <c r="F31" s="73"/>
      <c r="G31" s="74"/>
      <c r="H31" s="76"/>
    </row>
    <row r="32" spans="1:102" s="77" customFormat="1" ht="20.25" customHeight="1" x14ac:dyDescent="0.2">
      <c r="A32" s="163" t="s">
        <v>240</v>
      </c>
      <c r="B32" s="345" t="s">
        <v>128</v>
      </c>
      <c r="C32" s="439" t="s">
        <v>35</v>
      </c>
      <c r="D32" s="222">
        <v>43000</v>
      </c>
      <c r="E32" s="281" t="s">
        <v>93</v>
      </c>
      <c r="F32" s="73"/>
      <c r="G32" s="74"/>
      <c r="H32" s="76"/>
    </row>
    <row r="33" spans="1:8" s="77" customFormat="1" ht="20.25" customHeight="1" x14ac:dyDescent="0.2">
      <c r="A33" s="163" t="s">
        <v>241</v>
      </c>
      <c r="B33" s="345" t="s">
        <v>128</v>
      </c>
      <c r="C33" s="439" t="s">
        <v>170</v>
      </c>
      <c r="D33" s="222">
        <v>49350</v>
      </c>
      <c r="E33" s="281" t="s">
        <v>92</v>
      </c>
      <c r="F33" s="73"/>
      <c r="G33" s="74"/>
      <c r="H33" s="76"/>
    </row>
    <row r="34" spans="1:8" s="77" customFormat="1" ht="20.25" customHeight="1" x14ac:dyDescent="0.2">
      <c r="A34" s="163" t="s">
        <v>242</v>
      </c>
      <c r="B34" s="157" t="s">
        <v>128</v>
      </c>
      <c r="C34" s="439" t="s">
        <v>170</v>
      </c>
      <c r="D34" s="211">
        <v>72615</v>
      </c>
      <c r="E34" s="282" t="s">
        <v>92</v>
      </c>
      <c r="F34" s="73"/>
      <c r="G34" s="74"/>
      <c r="H34" s="76"/>
    </row>
    <row r="35" spans="1:8" s="77" customFormat="1" ht="20.25" customHeight="1" x14ac:dyDescent="0.2">
      <c r="A35" s="385" t="s">
        <v>243</v>
      </c>
      <c r="B35" s="440" t="s">
        <v>128</v>
      </c>
      <c r="C35" s="182" t="s">
        <v>35</v>
      </c>
      <c r="D35" s="441">
        <v>43000</v>
      </c>
      <c r="E35" s="165" t="s">
        <v>93</v>
      </c>
      <c r="F35" s="73"/>
      <c r="G35" s="74"/>
      <c r="H35" s="76"/>
    </row>
    <row r="36" spans="1:8" s="77" customFormat="1" ht="20.25" customHeight="1" x14ac:dyDescent="0.2">
      <c r="A36" s="114" t="s">
        <v>244</v>
      </c>
      <c r="B36" s="157" t="s">
        <v>128</v>
      </c>
      <c r="C36" s="99" t="s">
        <v>35</v>
      </c>
      <c r="D36" s="75">
        <v>43000</v>
      </c>
      <c r="E36" s="165" t="s">
        <v>92</v>
      </c>
      <c r="F36" s="73"/>
      <c r="G36" s="74"/>
      <c r="H36" s="76"/>
    </row>
    <row r="37" spans="1:8" s="77" customFormat="1" ht="20.25" customHeight="1" x14ac:dyDescent="0.2">
      <c r="A37" s="163" t="s">
        <v>245</v>
      </c>
      <c r="B37" s="157" t="s">
        <v>128</v>
      </c>
      <c r="C37" s="99" t="s">
        <v>170</v>
      </c>
      <c r="D37" s="75">
        <v>63500</v>
      </c>
      <c r="E37" s="166" t="s">
        <v>92</v>
      </c>
      <c r="F37" s="73"/>
      <c r="G37" s="74"/>
      <c r="H37" s="76"/>
    </row>
    <row r="38" spans="1:8" s="77" customFormat="1" ht="20.25" customHeight="1" x14ac:dyDescent="0.2">
      <c r="A38" s="99" t="s">
        <v>246</v>
      </c>
      <c r="B38" s="99" t="s">
        <v>128</v>
      </c>
      <c r="C38" s="99" t="s">
        <v>30</v>
      </c>
      <c r="D38" s="129">
        <v>25000</v>
      </c>
      <c r="E38" s="166" t="s">
        <v>92</v>
      </c>
      <c r="F38" s="73"/>
      <c r="G38" s="74"/>
      <c r="H38" s="76"/>
    </row>
    <row r="39" spans="1:8" s="77" customFormat="1" ht="20.25" customHeight="1" x14ac:dyDescent="0.2">
      <c r="A39" s="99" t="s">
        <v>247</v>
      </c>
      <c r="B39" s="99" t="s">
        <v>128</v>
      </c>
      <c r="C39" s="99" t="s">
        <v>37</v>
      </c>
      <c r="D39" s="129">
        <v>41000</v>
      </c>
      <c r="E39" s="442" t="s">
        <v>92</v>
      </c>
      <c r="F39" s="73"/>
      <c r="G39" s="74"/>
      <c r="H39" s="76"/>
    </row>
    <row r="40" spans="1:8" s="77" customFormat="1" ht="20.25" customHeight="1" x14ac:dyDescent="0.2">
      <c r="A40" s="99" t="s">
        <v>248</v>
      </c>
      <c r="B40" s="99" t="s">
        <v>128</v>
      </c>
      <c r="C40" s="77" t="s">
        <v>35</v>
      </c>
      <c r="D40" s="210">
        <v>43000</v>
      </c>
      <c r="E40" s="166" t="s">
        <v>93</v>
      </c>
      <c r="F40" s="73"/>
      <c r="G40" s="74"/>
      <c r="H40" s="76"/>
    </row>
    <row r="41" spans="1:8" s="77" customFormat="1" ht="20.25" customHeight="1" x14ac:dyDescent="0.2">
      <c r="A41" s="99" t="s">
        <v>249</v>
      </c>
      <c r="B41" s="99" t="s">
        <v>128</v>
      </c>
      <c r="C41" s="99" t="s">
        <v>250</v>
      </c>
      <c r="D41" s="211">
        <v>69500</v>
      </c>
      <c r="E41" s="443" t="s">
        <v>93</v>
      </c>
      <c r="F41" s="73"/>
      <c r="G41" s="74"/>
      <c r="H41" s="76"/>
    </row>
    <row r="42" spans="1:8" s="77" customFormat="1" ht="20.25" customHeight="1" x14ac:dyDescent="0.2">
      <c r="A42" s="99" t="s">
        <v>251</v>
      </c>
      <c r="B42" s="99" t="s">
        <v>154</v>
      </c>
      <c r="C42" s="99" t="s">
        <v>252</v>
      </c>
      <c r="D42" s="211">
        <v>42950</v>
      </c>
      <c r="E42" s="212" t="s">
        <v>93</v>
      </c>
      <c r="F42" s="73"/>
      <c r="G42" s="74"/>
      <c r="H42" s="76"/>
    </row>
    <row r="43" spans="1:8" s="77" customFormat="1" ht="20.25" customHeight="1" x14ac:dyDescent="0.2">
      <c r="A43" s="99" t="s">
        <v>253</v>
      </c>
      <c r="B43" s="99" t="s">
        <v>182</v>
      </c>
      <c r="C43" s="73" t="s">
        <v>35</v>
      </c>
      <c r="D43" s="75">
        <v>50000</v>
      </c>
      <c r="E43" s="76" t="s">
        <v>93</v>
      </c>
      <c r="F43" s="73"/>
      <c r="G43" s="74"/>
      <c r="H43" s="76"/>
    </row>
    <row r="44" spans="1:8" s="77" customFormat="1" ht="20.25" customHeight="1" thickBot="1" x14ac:dyDescent="0.25">
      <c r="A44" s="103" t="s">
        <v>254</v>
      </c>
      <c r="B44" s="102" t="s">
        <v>29</v>
      </c>
      <c r="C44" s="88" t="s">
        <v>255</v>
      </c>
      <c r="D44" s="91">
        <v>56400</v>
      </c>
      <c r="E44" s="92" t="s">
        <v>92</v>
      </c>
      <c r="F44" s="73"/>
      <c r="G44" s="74"/>
      <c r="H44" s="76"/>
    </row>
    <row r="45" spans="1:8" s="77" customFormat="1" ht="20.25" customHeight="1" x14ac:dyDescent="0.3">
      <c r="A45" s="214" t="s">
        <v>256</v>
      </c>
      <c r="B45" s="218" t="s">
        <v>27</v>
      </c>
      <c r="C45" s="218" t="s">
        <v>155</v>
      </c>
      <c r="D45" s="444">
        <v>65440</v>
      </c>
      <c r="E45" s="287" t="s">
        <v>93</v>
      </c>
      <c r="F45" s="73"/>
      <c r="G45" s="74"/>
      <c r="H45" s="76"/>
    </row>
    <row r="46" spans="1:8" s="77" customFormat="1" ht="20.25" customHeight="1" x14ac:dyDescent="0.3">
      <c r="A46" s="216" t="s">
        <v>257</v>
      </c>
      <c r="B46" s="218" t="s">
        <v>27</v>
      </c>
      <c r="C46" s="218" t="s">
        <v>155</v>
      </c>
      <c r="D46" s="445">
        <v>84013</v>
      </c>
      <c r="E46" s="208" t="s">
        <v>93</v>
      </c>
      <c r="F46" s="73"/>
      <c r="G46" s="74"/>
      <c r="H46" s="76"/>
    </row>
    <row r="47" spans="1:8" s="77" customFormat="1" ht="20.25" customHeight="1" x14ac:dyDescent="0.3">
      <c r="A47" s="187" t="s">
        <v>258</v>
      </c>
      <c r="B47" s="218"/>
      <c r="C47" s="218" t="s">
        <v>13</v>
      </c>
      <c r="D47" s="446">
        <v>36080</v>
      </c>
      <c r="E47" s="186" t="s">
        <v>93</v>
      </c>
      <c r="F47" s="73"/>
      <c r="G47" s="74"/>
      <c r="H47" s="76"/>
    </row>
    <row r="48" spans="1:8" s="77" customFormat="1" ht="20.25" customHeight="1" x14ac:dyDescent="0.3">
      <c r="A48" s="192" t="s">
        <v>162</v>
      </c>
      <c r="B48" s="218" t="s">
        <v>163</v>
      </c>
      <c r="C48" s="191" t="s">
        <v>164</v>
      </c>
      <c r="D48" s="446">
        <v>42000</v>
      </c>
      <c r="E48" s="195" t="s">
        <v>94</v>
      </c>
      <c r="F48" s="73"/>
      <c r="G48" s="74"/>
      <c r="H48" s="76"/>
    </row>
    <row r="49" spans="1:8" s="77" customFormat="1" ht="20.25" customHeight="1" x14ac:dyDescent="0.3">
      <c r="A49" s="196" t="s">
        <v>259</v>
      </c>
      <c r="B49" s="184" t="s">
        <v>163</v>
      </c>
      <c r="C49" s="191" t="s">
        <v>260</v>
      </c>
      <c r="D49" s="447">
        <v>122090</v>
      </c>
      <c r="E49" s="195" t="s">
        <v>93</v>
      </c>
      <c r="F49" s="73"/>
      <c r="G49" s="74"/>
      <c r="H49" s="76"/>
    </row>
    <row r="50" spans="1:8" s="77" customFormat="1" ht="20.25" customHeight="1" x14ac:dyDescent="0.3">
      <c r="A50" s="196" t="s">
        <v>261</v>
      </c>
      <c r="B50" s="184" t="s">
        <v>163</v>
      </c>
      <c r="C50" s="191" t="s">
        <v>37</v>
      </c>
      <c r="D50" s="447">
        <v>42000</v>
      </c>
      <c r="E50" s="195" t="s">
        <v>93</v>
      </c>
      <c r="F50" s="73"/>
      <c r="G50" s="74"/>
      <c r="H50" s="76"/>
    </row>
    <row r="51" spans="1:8" s="77" customFormat="1" ht="20.25" customHeight="1" x14ac:dyDescent="0.3">
      <c r="A51" s="192" t="s">
        <v>262</v>
      </c>
      <c r="B51" s="184" t="s">
        <v>163</v>
      </c>
      <c r="C51" s="188" t="s">
        <v>263</v>
      </c>
      <c r="D51" s="447">
        <v>26000</v>
      </c>
      <c r="E51" s="195" t="s">
        <v>93</v>
      </c>
      <c r="F51" s="73"/>
      <c r="G51" s="74"/>
      <c r="H51" s="76"/>
    </row>
    <row r="52" spans="1:8" s="77" customFormat="1" ht="20.25" customHeight="1" x14ac:dyDescent="0.3">
      <c r="A52" s="192" t="s">
        <v>264</v>
      </c>
      <c r="B52" s="184" t="s">
        <v>27</v>
      </c>
      <c r="C52" s="188" t="s">
        <v>37</v>
      </c>
      <c r="D52" s="447">
        <v>43000</v>
      </c>
      <c r="E52" s="195" t="s">
        <v>93</v>
      </c>
      <c r="F52" s="73"/>
      <c r="G52" s="74"/>
      <c r="H52" s="76"/>
    </row>
    <row r="53" spans="1:8" s="77" customFormat="1" ht="20.25" customHeight="1" x14ac:dyDescent="0.3">
      <c r="A53" s="288" t="s">
        <v>265</v>
      </c>
      <c r="B53" s="184" t="s">
        <v>266</v>
      </c>
      <c r="C53" s="198" t="s">
        <v>263</v>
      </c>
      <c r="D53" s="447">
        <v>26000</v>
      </c>
      <c r="E53" s="199" t="s">
        <v>93</v>
      </c>
      <c r="F53" s="73"/>
      <c r="G53" s="74"/>
      <c r="H53" s="76"/>
    </row>
    <row r="54" spans="1:8" s="77" customFormat="1" ht="20.25" customHeight="1" x14ac:dyDescent="0.3">
      <c r="A54" s="192" t="s">
        <v>267</v>
      </c>
      <c r="B54" s="184" t="s">
        <v>182</v>
      </c>
      <c r="C54" s="198" t="s">
        <v>268</v>
      </c>
      <c r="D54" s="447">
        <v>50000</v>
      </c>
      <c r="E54" s="199" t="s">
        <v>93</v>
      </c>
      <c r="F54" s="73"/>
      <c r="G54" s="74"/>
      <c r="H54" s="76"/>
    </row>
    <row r="55" spans="1:8" s="77" customFormat="1" ht="20.25" customHeight="1" x14ac:dyDescent="0.3">
      <c r="A55" s="192" t="s">
        <v>269</v>
      </c>
      <c r="B55" s="184" t="s">
        <v>230</v>
      </c>
      <c r="C55" s="188" t="s">
        <v>35</v>
      </c>
      <c r="D55" s="447">
        <v>45000</v>
      </c>
      <c r="E55" s="199" t="s">
        <v>93</v>
      </c>
      <c r="F55" s="73"/>
      <c r="G55" s="74"/>
      <c r="H55" s="76"/>
    </row>
    <row r="56" spans="1:8" s="77" customFormat="1" ht="20.25" customHeight="1" x14ac:dyDescent="0.3">
      <c r="A56" s="192" t="s">
        <v>270</v>
      </c>
      <c r="B56" s="197" t="s">
        <v>230</v>
      </c>
      <c r="C56" s="188" t="s">
        <v>35</v>
      </c>
      <c r="D56" s="447">
        <v>45000</v>
      </c>
      <c r="E56" s="199" t="s">
        <v>93</v>
      </c>
      <c r="F56" s="73"/>
      <c r="G56" s="74"/>
      <c r="H56" s="76"/>
    </row>
    <row r="57" spans="1:8" s="77" customFormat="1" ht="20.25" customHeight="1" x14ac:dyDescent="0.3">
      <c r="A57" s="192" t="s">
        <v>271</v>
      </c>
      <c r="B57" s="197" t="s">
        <v>128</v>
      </c>
      <c r="C57" s="188" t="s">
        <v>272</v>
      </c>
      <c r="D57" s="447">
        <v>43000</v>
      </c>
      <c r="E57" s="201" t="s">
        <v>94</v>
      </c>
      <c r="F57" s="73"/>
      <c r="G57" s="74"/>
      <c r="H57" s="76"/>
    </row>
    <row r="58" spans="1:8" s="77" customFormat="1" ht="20.25" customHeight="1" x14ac:dyDescent="0.3">
      <c r="A58" s="192" t="s">
        <v>273</v>
      </c>
      <c r="B58" s="188" t="s">
        <v>230</v>
      </c>
      <c r="C58" s="188" t="s">
        <v>35</v>
      </c>
      <c r="D58" s="448">
        <v>45000</v>
      </c>
      <c r="E58" s="199" t="s">
        <v>93</v>
      </c>
      <c r="F58" s="73"/>
      <c r="G58" s="74"/>
      <c r="H58" s="76"/>
    </row>
    <row r="59" spans="1:8" s="77" customFormat="1" ht="20.25" customHeight="1" x14ac:dyDescent="0.3">
      <c r="A59" s="192" t="s">
        <v>274</v>
      </c>
      <c r="B59" s="188" t="s">
        <v>230</v>
      </c>
      <c r="C59" s="188" t="s">
        <v>275</v>
      </c>
      <c r="D59" s="447">
        <v>64500</v>
      </c>
      <c r="E59" s="199" t="s">
        <v>93</v>
      </c>
      <c r="F59" s="73"/>
      <c r="G59" s="74"/>
      <c r="H59" s="76"/>
    </row>
    <row r="60" spans="1:8" s="77" customFormat="1" ht="20.25" customHeight="1" x14ac:dyDescent="0.3">
      <c r="A60" s="192" t="s">
        <v>276</v>
      </c>
      <c r="B60" s="188" t="s">
        <v>128</v>
      </c>
      <c r="C60" s="188" t="s">
        <v>37</v>
      </c>
      <c r="D60" s="447">
        <v>41000</v>
      </c>
      <c r="E60" s="199" t="s">
        <v>92</v>
      </c>
      <c r="F60" s="73"/>
      <c r="G60" s="74"/>
      <c r="H60" s="76"/>
    </row>
    <row r="61" spans="1:8" s="77" customFormat="1" ht="20.25" customHeight="1" x14ac:dyDescent="0.3">
      <c r="A61" s="192" t="s">
        <v>277</v>
      </c>
      <c r="B61" s="188" t="s">
        <v>154</v>
      </c>
      <c r="C61" s="188" t="s">
        <v>35</v>
      </c>
      <c r="D61" s="447">
        <v>52000</v>
      </c>
      <c r="E61" s="201" t="s">
        <v>92</v>
      </c>
      <c r="F61" s="73"/>
      <c r="G61" s="74"/>
      <c r="H61" s="76"/>
    </row>
    <row r="62" spans="1:8" s="77" customFormat="1" ht="20.25" customHeight="1" x14ac:dyDescent="0.3">
      <c r="A62" s="192" t="s">
        <v>278</v>
      </c>
      <c r="B62" s="188" t="s">
        <v>29</v>
      </c>
      <c r="C62" s="188" t="s">
        <v>37</v>
      </c>
      <c r="D62" s="447">
        <v>42000</v>
      </c>
      <c r="E62" s="201" t="s">
        <v>93</v>
      </c>
      <c r="F62" s="73"/>
      <c r="G62" s="74"/>
      <c r="H62" s="76"/>
    </row>
    <row r="63" spans="1:8" s="77" customFormat="1" ht="20.25" customHeight="1" x14ac:dyDescent="0.3">
      <c r="A63" s="192" t="s">
        <v>279</v>
      </c>
      <c r="B63" s="188" t="s">
        <v>154</v>
      </c>
      <c r="C63" s="188" t="s">
        <v>35</v>
      </c>
      <c r="D63" s="447">
        <v>52000</v>
      </c>
      <c r="E63" s="201" t="s">
        <v>93</v>
      </c>
      <c r="F63" s="73"/>
      <c r="G63" s="74"/>
      <c r="H63" s="76"/>
    </row>
    <row r="64" spans="1:8" s="77" customFormat="1" ht="20.25" customHeight="1" x14ac:dyDescent="0.3">
      <c r="A64" s="192" t="s">
        <v>280</v>
      </c>
      <c r="B64" s="188" t="s">
        <v>29</v>
      </c>
      <c r="C64" s="188" t="s">
        <v>281</v>
      </c>
      <c r="D64" s="447">
        <v>73500</v>
      </c>
      <c r="E64" s="201" t="s">
        <v>93</v>
      </c>
      <c r="F64" s="73"/>
      <c r="G64" s="74"/>
      <c r="H64" s="76"/>
    </row>
    <row r="65" spans="1:8" s="77" customFormat="1" ht="20.25" customHeight="1" x14ac:dyDescent="0.3">
      <c r="A65" s="449" t="s">
        <v>282</v>
      </c>
      <c r="B65" s="450" t="s">
        <v>230</v>
      </c>
      <c r="C65" s="450" t="s">
        <v>35</v>
      </c>
      <c r="D65" s="451">
        <v>45000</v>
      </c>
      <c r="E65" s="452" t="s">
        <v>93</v>
      </c>
      <c r="F65" s="73"/>
      <c r="G65" s="74"/>
      <c r="H65" s="76"/>
    </row>
    <row r="66" spans="1:8" s="77" customFormat="1" ht="20.25" customHeight="1" x14ac:dyDescent="0.3">
      <c r="A66" s="192" t="s">
        <v>283</v>
      </c>
      <c r="B66" s="188" t="s">
        <v>182</v>
      </c>
      <c r="C66" s="188" t="s">
        <v>37</v>
      </c>
      <c r="D66" s="453">
        <v>48000</v>
      </c>
      <c r="E66" s="201" t="s">
        <v>92</v>
      </c>
      <c r="F66" s="73"/>
      <c r="G66" s="74"/>
      <c r="H66" s="76"/>
    </row>
    <row r="67" spans="1:8" s="77" customFormat="1" ht="20.25" customHeight="1" x14ac:dyDescent="0.3">
      <c r="A67" s="192" t="s">
        <v>284</v>
      </c>
      <c r="B67" s="188" t="s">
        <v>154</v>
      </c>
      <c r="C67" s="188" t="s">
        <v>35</v>
      </c>
      <c r="D67" s="453">
        <v>52000</v>
      </c>
      <c r="E67" s="201" t="s">
        <v>92</v>
      </c>
      <c r="F67" s="73"/>
      <c r="G67" s="74"/>
      <c r="H67" s="76"/>
    </row>
    <row r="68" spans="1:8" s="77" customFormat="1" ht="20.25" customHeight="1" x14ac:dyDescent="0.3">
      <c r="A68" s="192" t="s">
        <v>285</v>
      </c>
      <c r="B68" s="188" t="s">
        <v>29</v>
      </c>
      <c r="C68" s="188" t="s">
        <v>37</v>
      </c>
      <c r="D68" s="453">
        <v>42000</v>
      </c>
      <c r="E68" s="201" t="s">
        <v>92</v>
      </c>
      <c r="F68" s="73"/>
      <c r="G68" s="74"/>
      <c r="H68" s="76"/>
    </row>
    <row r="69" spans="1:8" s="77" customFormat="1" ht="20.25" customHeight="1" x14ac:dyDescent="0.2">
      <c r="A69" s="72" t="s">
        <v>287</v>
      </c>
      <c r="B69" s="73" t="s">
        <v>182</v>
      </c>
      <c r="C69" s="74" t="s">
        <v>37</v>
      </c>
      <c r="D69" s="75">
        <v>48000</v>
      </c>
      <c r="E69" s="76" t="s">
        <v>93</v>
      </c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x14ac:dyDescent="0.2">
      <c r="A146" s="77"/>
      <c r="B146" s="77"/>
      <c r="C146" s="77"/>
      <c r="D146" s="78"/>
      <c r="E146" s="78"/>
      <c r="F146" s="77"/>
      <c r="G146" s="77"/>
      <c r="H146" s="77"/>
    </row>
  </sheetData>
  <mergeCells count="2">
    <mergeCell ref="A14:D14"/>
    <mergeCell ref="F14:H14"/>
  </mergeCells>
  <dataValidations count="1">
    <dataValidation type="list" allowBlank="1" showInputMessage="1" showErrorMessage="1" sqref="E16:E36 E43:E52 E69:E110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zoomScale="80" zoomScaleNormal="80" workbookViewId="0">
      <pane ySplit="14" topLeftCell="A15" activePane="bottomLeft" state="frozen"/>
      <selection activeCell="A23" sqref="A23"/>
      <selection pane="bottomLeft" activeCell="G48" sqref="G48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'05'!C1+1</f>
        <v>45266</v>
      </c>
    </row>
    <row r="2" spans="1:11" ht="15.75" x14ac:dyDescent="0.25">
      <c r="A2" s="42" t="s">
        <v>89</v>
      </c>
      <c r="B2" s="43"/>
      <c r="C2" s="43"/>
      <c r="D2" s="44">
        <f>SUMIF(E$16:E112,E2,D$16:D112)</f>
        <v>257700</v>
      </c>
      <c r="E2" s="45" t="s">
        <v>92</v>
      </c>
      <c r="F2" s="42" t="s">
        <v>95</v>
      </c>
      <c r="G2" s="43" t="s">
        <v>92</v>
      </c>
      <c r="H2" s="45">
        <f>SUM(H16:H112)-(H3+H4+H5)</f>
        <v>463790</v>
      </c>
      <c r="J2" s="46" t="s">
        <v>108</v>
      </c>
      <c r="K2" s="47"/>
    </row>
    <row r="3" spans="1:11" ht="15.75" x14ac:dyDescent="0.25">
      <c r="A3" s="48"/>
      <c r="D3" s="2">
        <f>SUMIF(E$16:E112,E3,D$16:D112)</f>
        <v>0</v>
      </c>
      <c r="E3" s="49" t="s">
        <v>101</v>
      </c>
      <c r="F3" s="48"/>
      <c r="G3" s="1" t="s">
        <v>101</v>
      </c>
      <c r="H3" s="49">
        <f>SUMIF(G16:G112,G3,H16:H112)</f>
        <v>0</v>
      </c>
      <c r="J3" s="50" t="s">
        <v>109</v>
      </c>
      <c r="K3" s="51">
        <f>'05'!K8</f>
        <v>354775</v>
      </c>
    </row>
    <row r="4" spans="1:11" ht="15.75" x14ac:dyDescent="0.25">
      <c r="A4" s="48"/>
      <c r="D4" s="2">
        <f>SUMIF(E$16:E112,E4,D$16:D112)</f>
        <v>200000</v>
      </c>
      <c r="E4" s="49" t="s">
        <v>86</v>
      </c>
      <c r="F4" s="48"/>
      <c r="G4" s="1" t="s">
        <v>86</v>
      </c>
      <c r="H4" s="49">
        <f>SUMIF(G16:G112,G4,H16:H112)</f>
        <v>0</v>
      </c>
      <c r="J4" s="3" t="s">
        <v>110</v>
      </c>
      <c r="K4" s="52">
        <f>'05'!K9</f>
        <v>4200000</v>
      </c>
    </row>
    <row r="5" spans="1:11" x14ac:dyDescent="0.2">
      <c r="A5" s="53"/>
      <c r="D5" s="2">
        <f>SUMIF(E$16:E112,E5,D$16:D112)</f>
        <v>1437360</v>
      </c>
      <c r="E5" s="49" t="s">
        <v>93</v>
      </c>
      <c r="F5" s="53"/>
      <c r="G5" s="1" t="s">
        <v>114</v>
      </c>
      <c r="H5" s="49">
        <f>SUMIF(G16:G112,G5,H16:H112)</f>
        <v>0</v>
      </c>
      <c r="J5" s="1" t="s">
        <v>106</v>
      </c>
      <c r="K5" s="54">
        <f>'05'!K10</f>
        <v>0</v>
      </c>
    </row>
    <row r="6" spans="1:11" x14ac:dyDescent="0.2">
      <c r="A6" s="53"/>
      <c r="D6" s="2">
        <f>SUMIF(E$16:E112,E6,D$16:D112)</f>
        <v>43000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SUMIF(E$16:E112,E8,D$16:D112)</f>
        <v>0</v>
      </c>
      <c r="E8" s="49" t="s">
        <v>87</v>
      </c>
      <c r="F8" s="53"/>
      <c r="H8" s="49"/>
      <c r="J8" s="50" t="s">
        <v>109</v>
      </c>
      <c r="K8" s="57">
        <f>K3+SUM(D2:D4)-H12</f>
        <v>348685</v>
      </c>
    </row>
    <row r="9" spans="1:11" ht="15.75" x14ac:dyDescent="0.25">
      <c r="A9" s="53"/>
      <c r="D9" s="2">
        <f>SUMIF(E$16:E112,E9,D$16:D112)</f>
        <v>0</v>
      </c>
      <c r="E9" s="49" t="s">
        <v>115</v>
      </c>
      <c r="F9" s="53"/>
      <c r="H9" s="49"/>
      <c r="J9" s="3" t="s">
        <v>98</v>
      </c>
      <c r="K9" s="35">
        <f>K4+H4-D4</f>
        <v>4000000</v>
      </c>
    </row>
    <row r="10" spans="1:11" x14ac:dyDescent="0.2">
      <c r="A10" s="53"/>
      <c r="D10" s="2">
        <f>SUMIF(E$16:E112,E10,D$16:D112)</f>
        <v>12000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SUMIF(E$16:E112,E11,D$16:D112)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1950060</v>
      </c>
      <c r="E12" s="61"/>
      <c r="F12" s="58"/>
      <c r="G12" s="59" t="s">
        <v>97</v>
      </c>
      <c r="H12" s="61">
        <f>SUM(H2:H10)</f>
        <v>463790</v>
      </c>
    </row>
    <row r="13" spans="1:11" ht="15.75" thickBot="1" x14ac:dyDescent="0.25">
      <c r="C13" s="62" t="s">
        <v>112</v>
      </c>
      <c r="D13" s="63">
        <f>SUM(D16:D112)</f>
        <v>1950060</v>
      </c>
      <c r="G13" s="62" t="s">
        <v>112</v>
      </c>
      <c r="H13" s="63">
        <f>SUM(H16:H112)</f>
        <v>463790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 t="s">
        <v>234</v>
      </c>
      <c r="B16" s="108"/>
      <c r="C16" s="88" t="s">
        <v>288</v>
      </c>
      <c r="D16" s="105">
        <v>74600</v>
      </c>
      <c r="E16" s="106" t="s">
        <v>93</v>
      </c>
      <c r="F16" s="73" t="s">
        <v>303</v>
      </c>
      <c r="G16" s="74" t="s">
        <v>304</v>
      </c>
      <c r="H16" s="76">
        <v>377600</v>
      </c>
    </row>
    <row r="17" spans="1:9" s="77" customFormat="1" ht="20.25" customHeight="1" x14ac:dyDescent="0.2">
      <c r="A17" s="89" t="s">
        <v>289</v>
      </c>
      <c r="B17" s="99"/>
      <c r="C17" s="88" t="s">
        <v>290</v>
      </c>
      <c r="D17" s="91">
        <v>10000</v>
      </c>
      <c r="E17" s="92" t="s">
        <v>93</v>
      </c>
      <c r="F17" s="73" t="s">
        <v>305</v>
      </c>
      <c r="G17" s="74" t="s">
        <v>306</v>
      </c>
      <c r="H17" s="76">
        <v>79990</v>
      </c>
    </row>
    <row r="18" spans="1:9" s="77" customFormat="1" ht="20.25" customHeight="1" x14ac:dyDescent="0.3">
      <c r="A18" s="89" t="s">
        <v>291</v>
      </c>
      <c r="B18" s="99" t="s">
        <v>27</v>
      </c>
      <c r="C18" s="88" t="s">
        <v>292</v>
      </c>
      <c r="D18" s="91">
        <v>26000</v>
      </c>
      <c r="E18" s="92" t="s">
        <v>93</v>
      </c>
      <c r="F18" s="437" t="s">
        <v>62</v>
      </c>
      <c r="G18" s="198" t="s">
        <v>336</v>
      </c>
      <c r="H18" s="438">
        <v>6200</v>
      </c>
    </row>
    <row r="19" spans="1:9" s="77" customFormat="1" ht="20.25" customHeight="1" x14ac:dyDescent="0.2">
      <c r="A19" s="89" t="s">
        <v>293</v>
      </c>
      <c r="B19" s="99" t="s">
        <v>29</v>
      </c>
      <c r="C19" s="88" t="s">
        <v>294</v>
      </c>
      <c r="D19" s="91">
        <v>43000</v>
      </c>
      <c r="E19" s="92" t="s">
        <v>93</v>
      </c>
      <c r="F19" s="73"/>
      <c r="G19" s="74"/>
      <c r="H19" s="76"/>
    </row>
    <row r="20" spans="1:9" s="77" customFormat="1" ht="20.25" customHeight="1" x14ac:dyDescent="0.2">
      <c r="A20" s="89" t="s">
        <v>295</v>
      </c>
      <c r="B20" s="99" t="s">
        <v>27</v>
      </c>
      <c r="C20" s="93" t="s">
        <v>35</v>
      </c>
      <c r="D20" s="91">
        <v>45000</v>
      </c>
      <c r="E20" s="92" t="s">
        <v>92</v>
      </c>
      <c r="F20" s="73"/>
      <c r="G20" s="74"/>
      <c r="H20" s="76"/>
    </row>
    <row r="21" spans="1:9" s="77" customFormat="1" ht="20.25" customHeight="1" x14ac:dyDescent="0.2">
      <c r="A21" s="89" t="s">
        <v>296</v>
      </c>
      <c r="B21" s="99" t="s">
        <v>29</v>
      </c>
      <c r="C21" s="99" t="s">
        <v>35</v>
      </c>
      <c r="D21" s="129">
        <v>48000</v>
      </c>
      <c r="E21" s="92" t="s">
        <v>92</v>
      </c>
      <c r="F21" s="73"/>
      <c r="G21" s="74"/>
      <c r="H21" s="76"/>
    </row>
    <row r="22" spans="1:9" s="77" customFormat="1" ht="20.25" customHeight="1" x14ac:dyDescent="0.2">
      <c r="A22" s="72" t="s">
        <v>297</v>
      </c>
      <c r="B22" s="128" t="s">
        <v>29</v>
      </c>
      <c r="C22" s="99" t="s">
        <v>198</v>
      </c>
      <c r="D22" s="130">
        <v>71300</v>
      </c>
      <c r="E22" s="76" t="s">
        <v>92</v>
      </c>
      <c r="F22" s="73"/>
      <c r="G22" s="74"/>
      <c r="H22" s="76"/>
    </row>
    <row r="23" spans="1:9" s="77" customFormat="1" ht="20.25" customHeight="1" x14ac:dyDescent="0.2">
      <c r="A23" s="72" t="s">
        <v>298</v>
      </c>
      <c r="B23" s="73" t="s">
        <v>27</v>
      </c>
      <c r="C23" s="88" t="s">
        <v>35</v>
      </c>
      <c r="D23" s="75">
        <v>45000</v>
      </c>
      <c r="E23" s="76" t="s">
        <v>93</v>
      </c>
      <c r="F23" s="73"/>
      <c r="G23" s="74"/>
      <c r="H23" s="76"/>
    </row>
    <row r="24" spans="1:9" s="77" customFormat="1" ht="20.25" customHeight="1" x14ac:dyDescent="0.2">
      <c r="A24" s="89" t="s">
        <v>299</v>
      </c>
      <c r="B24" s="99" t="s">
        <v>29</v>
      </c>
      <c r="C24" s="88" t="s">
        <v>300</v>
      </c>
      <c r="D24" s="75">
        <v>96800</v>
      </c>
      <c r="E24" s="76" t="s">
        <v>93</v>
      </c>
      <c r="F24" s="73"/>
      <c r="G24" s="74"/>
      <c r="H24" s="76"/>
    </row>
    <row r="25" spans="1:9" s="77" customFormat="1" ht="20.25" customHeight="1" x14ac:dyDescent="0.2">
      <c r="A25" s="99" t="s">
        <v>301</v>
      </c>
      <c r="B25" s="73" t="s">
        <v>125</v>
      </c>
      <c r="C25" s="74" t="s">
        <v>302</v>
      </c>
      <c r="D25" s="75">
        <v>85500</v>
      </c>
      <c r="E25" s="76" t="s">
        <v>93</v>
      </c>
      <c r="F25" s="73"/>
      <c r="G25" s="74"/>
      <c r="H25" s="76"/>
    </row>
    <row r="26" spans="1:9" s="77" customFormat="1" ht="20.25" customHeight="1" x14ac:dyDescent="0.2">
      <c r="A26" s="104" t="s">
        <v>307</v>
      </c>
      <c r="B26" s="99" t="s">
        <v>128</v>
      </c>
      <c r="C26" s="88" t="s">
        <v>192</v>
      </c>
      <c r="D26" s="91">
        <v>6000</v>
      </c>
      <c r="E26" s="92" t="s">
        <v>94</v>
      </c>
      <c r="F26" s="73"/>
      <c r="G26" s="74"/>
      <c r="H26" s="76"/>
    </row>
    <row r="27" spans="1:9" s="77" customFormat="1" ht="20.25" customHeight="1" x14ac:dyDescent="0.2">
      <c r="A27" s="89" t="s">
        <v>308</v>
      </c>
      <c r="B27" s="99" t="s">
        <v>163</v>
      </c>
      <c r="C27" s="74" t="s">
        <v>37</v>
      </c>
      <c r="D27" s="91">
        <v>42000</v>
      </c>
      <c r="E27" s="92" t="s">
        <v>93</v>
      </c>
      <c r="F27" s="73"/>
      <c r="G27" s="74"/>
      <c r="H27" s="76"/>
    </row>
    <row r="28" spans="1:9" s="77" customFormat="1" ht="20.25" customHeight="1" x14ac:dyDescent="0.2">
      <c r="A28" s="89" t="s">
        <v>309</v>
      </c>
      <c r="B28" s="90" t="s">
        <v>119</v>
      </c>
      <c r="C28" s="93" t="s">
        <v>35</v>
      </c>
      <c r="D28" s="91">
        <v>20500</v>
      </c>
      <c r="E28" s="92" t="s">
        <v>93</v>
      </c>
      <c r="F28" s="73"/>
      <c r="G28" s="74"/>
      <c r="H28" s="76"/>
      <c r="I28" s="77" t="s">
        <v>310</v>
      </c>
    </row>
    <row r="29" spans="1:9" s="77" customFormat="1" ht="20.25" customHeight="1" x14ac:dyDescent="0.2">
      <c r="A29" s="89" t="s">
        <v>311</v>
      </c>
      <c r="B29" s="90" t="s">
        <v>312</v>
      </c>
      <c r="C29" s="93" t="s">
        <v>37</v>
      </c>
      <c r="D29" s="91">
        <v>53000</v>
      </c>
      <c r="E29" s="92" t="s">
        <v>93</v>
      </c>
      <c r="F29" s="73"/>
      <c r="G29" s="74"/>
      <c r="H29" s="76"/>
    </row>
    <row r="30" spans="1:9" s="77" customFormat="1" ht="20.25" customHeight="1" x14ac:dyDescent="0.2">
      <c r="A30" s="131" t="s">
        <v>313</v>
      </c>
      <c r="B30" s="132" t="s">
        <v>119</v>
      </c>
      <c r="C30" s="87" t="s">
        <v>35</v>
      </c>
      <c r="D30" s="133">
        <v>43000</v>
      </c>
      <c r="E30" s="134" t="s">
        <v>93</v>
      </c>
      <c r="F30" s="73"/>
      <c r="G30" s="74"/>
      <c r="H30" s="76"/>
    </row>
    <row r="31" spans="1:9" s="77" customFormat="1" ht="20.25" customHeight="1" x14ac:dyDescent="0.2">
      <c r="A31" s="104" t="s">
        <v>314</v>
      </c>
      <c r="B31" s="108" t="s">
        <v>119</v>
      </c>
      <c r="C31" s="88" t="s">
        <v>37</v>
      </c>
      <c r="D31" s="105">
        <v>41000</v>
      </c>
      <c r="E31" s="106" t="s">
        <v>92</v>
      </c>
      <c r="F31" s="73"/>
      <c r="G31" s="74"/>
      <c r="H31" s="76"/>
    </row>
    <row r="32" spans="1:9" s="77" customFormat="1" ht="20.25" customHeight="1" thickBot="1" x14ac:dyDescent="0.25">
      <c r="A32" s="99" t="s">
        <v>315</v>
      </c>
      <c r="B32" s="99" t="s">
        <v>125</v>
      </c>
      <c r="C32" s="102" t="s">
        <v>316</v>
      </c>
      <c r="D32" s="91">
        <v>75500</v>
      </c>
      <c r="E32" s="92" t="s">
        <v>93</v>
      </c>
      <c r="F32" s="73"/>
      <c r="G32" s="74"/>
      <c r="H32" s="76"/>
    </row>
    <row r="33" spans="1:8" s="77" customFormat="1" ht="20.25" customHeight="1" x14ac:dyDescent="0.3">
      <c r="A33" s="214" t="s">
        <v>317</v>
      </c>
      <c r="B33" s="218" t="s">
        <v>29</v>
      </c>
      <c r="C33" s="218" t="s">
        <v>318</v>
      </c>
      <c r="D33" s="431">
        <v>102910</v>
      </c>
      <c r="E33" s="287" t="s">
        <v>93</v>
      </c>
      <c r="F33" s="73"/>
      <c r="G33" s="74"/>
      <c r="H33" s="76"/>
    </row>
    <row r="34" spans="1:8" s="77" customFormat="1" ht="20.25" customHeight="1" x14ac:dyDescent="0.3">
      <c r="A34" s="216" t="s">
        <v>319</v>
      </c>
      <c r="B34" s="218" t="s">
        <v>27</v>
      </c>
      <c r="C34" s="218" t="s">
        <v>37</v>
      </c>
      <c r="D34" s="432">
        <v>43000</v>
      </c>
      <c r="E34" s="208" t="s">
        <v>93</v>
      </c>
      <c r="F34" s="73"/>
      <c r="G34" s="74"/>
      <c r="H34" s="76"/>
    </row>
    <row r="35" spans="1:8" s="77" customFormat="1" ht="20.25" customHeight="1" x14ac:dyDescent="0.3">
      <c r="A35" s="187" t="s">
        <v>320</v>
      </c>
      <c r="B35" s="218" t="s">
        <v>27</v>
      </c>
      <c r="C35" s="218" t="s">
        <v>13</v>
      </c>
      <c r="D35" s="433">
        <v>20440</v>
      </c>
      <c r="E35" s="186" t="s">
        <v>93</v>
      </c>
      <c r="F35" s="73"/>
      <c r="G35" s="74"/>
      <c r="H35" s="76"/>
    </row>
    <row r="36" spans="1:8" s="77" customFormat="1" ht="20.25" customHeight="1" x14ac:dyDescent="0.3">
      <c r="A36" s="192" t="s">
        <v>321</v>
      </c>
      <c r="B36" s="218" t="s">
        <v>29</v>
      </c>
      <c r="C36" s="191" t="s">
        <v>13</v>
      </c>
      <c r="D36" s="433">
        <v>9000</v>
      </c>
      <c r="E36" s="195" t="s">
        <v>93</v>
      </c>
      <c r="F36" s="73"/>
      <c r="G36" s="74"/>
      <c r="H36" s="76"/>
    </row>
    <row r="37" spans="1:8" s="77" customFormat="1" ht="20.25" customHeight="1" x14ac:dyDescent="0.3">
      <c r="A37" s="196" t="s">
        <v>322</v>
      </c>
      <c r="B37" s="184" t="s">
        <v>119</v>
      </c>
      <c r="C37" s="191" t="s">
        <v>192</v>
      </c>
      <c r="D37" s="194">
        <v>6000</v>
      </c>
      <c r="E37" s="195" t="s">
        <v>94</v>
      </c>
      <c r="F37" s="73"/>
      <c r="G37" s="74"/>
      <c r="H37" s="76"/>
    </row>
    <row r="38" spans="1:8" s="77" customFormat="1" ht="20.25" customHeight="1" x14ac:dyDescent="0.3">
      <c r="A38" s="196" t="s">
        <v>323</v>
      </c>
      <c r="B38" s="184" t="s">
        <v>29</v>
      </c>
      <c r="C38" s="191" t="s">
        <v>324</v>
      </c>
      <c r="D38" s="194">
        <v>120800</v>
      </c>
      <c r="E38" s="195" t="s">
        <v>93</v>
      </c>
      <c r="F38" s="73"/>
      <c r="G38" s="74"/>
      <c r="H38" s="76"/>
    </row>
    <row r="39" spans="1:8" s="77" customFormat="1" ht="20.25" customHeight="1" x14ac:dyDescent="0.3">
      <c r="A39" s="192" t="s">
        <v>325</v>
      </c>
      <c r="B39" s="184" t="s">
        <v>27</v>
      </c>
      <c r="C39" s="188" t="s">
        <v>326</v>
      </c>
      <c r="D39" s="194">
        <v>76310</v>
      </c>
      <c r="E39" s="195" t="s">
        <v>93</v>
      </c>
      <c r="F39" s="73"/>
      <c r="G39" s="74"/>
      <c r="H39" s="76"/>
    </row>
    <row r="40" spans="1:8" s="77" customFormat="1" ht="20.25" customHeight="1" x14ac:dyDescent="0.3">
      <c r="A40" s="192" t="s">
        <v>327</v>
      </c>
      <c r="B40" s="184" t="s">
        <v>125</v>
      </c>
      <c r="C40" s="188" t="s">
        <v>328</v>
      </c>
      <c r="D40" s="194">
        <v>77500</v>
      </c>
      <c r="E40" s="195" t="s">
        <v>93</v>
      </c>
      <c r="F40" s="73"/>
      <c r="G40" s="74"/>
      <c r="H40" s="76"/>
    </row>
    <row r="41" spans="1:8" s="77" customFormat="1" ht="20.25" customHeight="1" x14ac:dyDescent="0.3">
      <c r="A41" s="288" t="s">
        <v>329</v>
      </c>
      <c r="B41" s="184"/>
      <c r="C41" s="198" t="s">
        <v>290</v>
      </c>
      <c r="D41" s="194">
        <v>10000</v>
      </c>
      <c r="E41" s="199" t="s">
        <v>92</v>
      </c>
      <c r="F41" s="73"/>
      <c r="G41" s="74"/>
      <c r="H41" s="76"/>
    </row>
    <row r="42" spans="1:8" s="77" customFormat="1" ht="20.25" customHeight="1" x14ac:dyDescent="0.3">
      <c r="A42" s="192" t="s">
        <v>330</v>
      </c>
      <c r="B42" s="184" t="s">
        <v>119</v>
      </c>
      <c r="C42" s="198" t="s">
        <v>35</v>
      </c>
      <c r="D42" s="194">
        <v>41000</v>
      </c>
      <c r="E42" s="199" t="s">
        <v>93</v>
      </c>
      <c r="F42" s="73"/>
      <c r="G42" s="74"/>
      <c r="H42" s="76"/>
    </row>
    <row r="43" spans="1:8" s="77" customFormat="1" ht="20.25" customHeight="1" x14ac:dyDescent="0.3">
      <c r="A43" s="192" t="s">
        <v>331</v>
      </c>
      <c r="B43" s="184" t="s">
        <v>119</v>
      </c>
      <c r="C43" s="188" t="s">
        <v>332</v>
      </c>
      <c r="D43" s="194">
        <v>51000</v>
      </c>
      <c r="E43" s="199" t="s">
        <v>93</v>
      </c>
      <c r="F43" s="73"/>
      <c r="G43" s="74"/>
      <c r="H43" s="76"/>
    </row>
    <row r="44" spans="1:8" s="77" customFormat="1" ht="20.25" customHeight="1" x14ac:dyDescent="0.3">
      <c r="A44" s="192" t="s">
        <v>333</v>
      </c>
      <c r="B44" s="197" t="s">
        <v>312</v>
      </c>
      <c r="C44" s="188" t="s">
        <v>190</v>
      </c>
      <c r="D44" s="194">
        <v>97000</v>
      </c>
      <c r="E44" s="199" t="s">
        <v>93</v>
      </c>
      <c r="F44" s="73"/>
      <c r="G44" s="74"/>
      <c r="H44" s="76"/>
    </row>
    <row r="45" spans="1:8" s="77" customFormat="1" ht="20.25" customHeight="1" x14ac:dyDescent="0.3">
      <c r="A45" s="192" t="s">
        <v>334</v>
      </c>
      <c r="B45" s="197" t="s">
        <v>163</v>
      </c>
      <c r="C45" s="188" t="s">
        <v>35</v>
      </c>
      <c r="D45" s="194">
        <v>22000</v>
      </c>
      <c r="E45" s="201" t="s">
        <v>93</v>
      </c>
      <c r="F45" s="73"/>
      <c r="G45" s="74"/>
      <c r="H45" s="76"/>
    </row>
    <row r="46" spans="1:8" s="77" customFormat="1" ht="20.25" customHeight="1" x14ac:dyDescent="0.3">
      <c r="A46" s="192" t="s">
        <v>335</v>
      </c>
      <c r="B46" s="188" t="s">
        <v>119</v>
      </c>
      <c r="C46" s="188" t="s">
        <v>332</v>
      </c>
      <c r="D46" s="202">
        <v>53000</v>
      </c>
      <c r="E46" s="199" t="s">
        <v>93</v>
      </c>
      <c r="F46" s="73"/>
      <c r="G46" s="74"/>
      <c r="H46" s="76"/>
    </row>
    <row r="47" spans="1:8" s="77" customFormat="1" ht="20.25" customHeight="1" x14ac:dyDescent="0.3">
      <c r="A47" s="192" t="s">
        <v>132</v>
      </c>
      <c r="B47" s="188" t="s">
        <v>163</v>
      </c>
      <c r="C47" s="188" t="s">
        <v>35</v>
      </c>
      <c r="D47" s="194">
        <v>42000</v>
      </c>
      <c r="E47" s="199" t="s">
        <v>93</v>
      </c>
      <c r="F47" s="73"/>
      <c r="G47" s="74"/>
      <c r="H47" s="76"/>
    </row>
    <row r="48" spans="1:8" s="77" customFormat="1" ht="20.25" customHeight="1" x14ac:dyDescent="0.2">
      <c r="A48" s="163" t="s">
        <v>337</v>
      </c>
      <c r="B48" s="345" t="s">
        <v>338</v>
      </c>
      <c r="C48" s="439" t="s">
        <v>339</v>
      </c>
      <c r="D48" s="222">
        <v>42400</v>
      </c>
      <c r="E48" s="281" t="s">
        <v>92</v>
      </c>
      <c r="F48" s="73"/>
      <c r="G48" s="74"/>
      <c r="H48" s="76"/>
    </row>
    <row r="49" spans="1:8" s="77" customFormat="1" ht="20.25" customHeight="1" x14ac:dyDescent="0.2">
      <c r="A49" s="163" t="s">
        <v>340</v>
      </c>
      <c r="B49" s="345" t="s">
        <v>338</v>
      </c>
      <c r="C49" s="439" t="s">
        <v>339</v>
      </c>
      <c r="D49" s="222">
        <v>43500</v>
      </c>
      <c r="E49" s="281" t="s">
        <v>93</v>
      </c>
      <c r="F49" s="73"/>
      <c r="G49" s="74"/>
      <c r="H49" s="76"/>
    </row>
    <row r="50" spans="1:8" s="77" customFormat="1" ht="20.25" customHeight="1" x14ac:dyDescent="0.2">
      <c r="A50" s="163" t="s">
        <v>341</v>
      </c>
      <c r="B50" s="157" t="s">
        <v>338</v>
      </c>
      <c r="C50" s="439" t="s">
        <v>252</v>
      </c>
      <c r="D50" s="211">
        <v>23000</v>
      </c>
      <c r="E50" s="282" t="s">
        <v>93</v>
      </c>
      <c r="F50" s="73"/>
      <c r="G50" s="74"/>
      <c r="H50" s="76"/>
    </row>
    <row r="51" spans="1:8" s="77" customFormat="1" ht="20.25" customHeight="1" x14ac:dyDescent="0.2">
      <c r="A51" s="385" t="s">
        <v>342</v>
      </c>
      <c r="B51" s="440" t="s">
        <v>338</v>
      </c>
      <c r="C51" s="182" t="s">
        <v>35</v>
      </c>
      <c r="D51" s="441">
        <v>43000</v>
      </c>
      <c r="E51" s="165" t="s">
        <v>117</v>
      </c>
      <c r="F51" s="73"/>
      <c r="G51" s="74"/>
      <c r="H51" s="76"/>
    </row>
    <row r="52" spans="1:8" s="77" customFormat="1" ht="20.25" customHeight="1" x14ac:dyDescent="0.2">
      <c r="A52" s="99" t="s">
        <v>343</v>
      </c>
      <c r="B52" s="99"/>
      <c r="C52" s="146"/>
      <c r="D52" s="133">
        <v>200000</v>
      </c>
      <c r="E52" s="134" t="s">
        <v>86</v>
      </c>
      <c r="F52" s="73"/>
      <c r="G52" s="74"/>
      <c r="H52" s="76"/>
    </row>
    <row r="53" spans="1:8" s="77" customFormat="1" ht="20.25" customHeight="1" x14ac:dyDescent="0.2">
      <c r="A53" s="104"/>
      <c r="B53" s="141"/>
      <c r="C53" s="88"/>
      <c r="D53" s="105"/>
      <c r="E53" s="106"/>
      <c r="F53" s="73"/>
      <c r="G53" s="74"/>
      <c r="H53" s="76"/>
    </row>
    <row r="54" spans="1:8" s="77" customFormat="1" ht="20.25" customHeight="1" x14ac:dyDescent="0.2">
      <c r="A54" s="99"/>
      <c r="B54" s="108"/>
      <c r="C54" s="102"/>
      <c r="D54" s="91"/>
      <c r="E54" s="92"/>
      <c r="F54" s="73"/>
      <c r="G54" s="74"/>
      <c r="H54" s="76"/>
    </row>
    <row r="55" spans="1:8" s="77" customFormat="1" ht="20.25" customHeight="1" x14ac:dyDescent="0.2">
      <c r="A55" s="99"/>
      <c r="B55" s="99"/>
      <c r="C55" s="102"/>
      <c r="D55" s="91"/>
      <c r="E55" s="92"/>
      <c r="F55" s="73"/>
      <c r="G55" s="74"/>
      <c r="H55" s="76"/>
    </row>
    <row r="56" spans="1:8" s="77" customFormat="1" ht="20.25" customHeight="1" x14ac:dyDescent="0.2">
      <c r="A56" s="99"/>
      <c r="B56" s="99"/>
      <c r="C56" s="102"/>
      <c r="D56" s="91"/>
      <c r="E56" s="92"/>
      <c r="F56" s="73"/>
      <c r="G56" s="74"/>
      <c r="H56" s="76"/>
    </row>
    <row r="57" spans="1:8" s="77" customFormat="1" ht="20.25" customHeight="1" x14ac:dyDescent="0.2">
      <c r="A57" s="104"/>
      <c r="B57" s="99"/>
      <c r="C57" s="102"/>
      <c r="D57" s="91"/>
      <c r="E57" s="92"/>
      <c r="F57" s="73"/>
      <c r="G57" s="74"/>
      <c r="H57" s="76"/>
    </row>
    <row r="58" spans="1:8" s="77" customFormat="1" ht="20.25" customHeight="1" x14ac:dyDescent="0.2">
      <c r="A58" s="99"/>
      <c r="B58" s="90"/>
      <c r="C58" s="90"/>
      <c r="D58" s="91"/>
      <c r="E58" s="92"/>
      <c r="F58" s="73"/>
      <c r="G58" s="74"/>
      <c r="H58" s="76"/>
    </row>
    <row r="59" spans="1:8" s="77" customFormat="1" ht="20.25" customHeight="1" x14ac:dyDescent="0.2">
      <c r="A59" s="89"/>
      <c r="B59" s="99"/>
      <c r="C59" s="74"/>
      <c r="D59" s="91"/>
      <c r="E59" s="92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ht="20.25" customHeigh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A112" s="72"/>
      <c r="B112" s="73"/>
      <c r="C112" s="74"/>
      <c r="D112" s="75"/>
      <c r="E112" s="76"/>
      <c r="F112" s="73"/>
      <c r="G112" s="74"/>
      <c r="H112" s="76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16:E40 E48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zoomScale="80" zoomScaleNormal="80" workbookViewId="0">
      <pane ySplit="14" topLeftCell="A21" activePane="bottomLeft" state="frozen"/>
      <selection activeCell="A23" sqref="A23"/>
      <selection pane="bottomLeft" activeCell="A41" sqref="A41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7.28515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'06'!C1+1</f>
        <v>45267</v>
      </c>
    </row>
    <row r="2" spans="1:11" ht="15.75" x14ac:dyDescent="0.25">
      <c r="A2" s="42" t="s">
        <v>89</v>
      </c>
      <c r="B2" s="43"/>
      <c r="C2" s="43"/>
      <c r="D2" s="44">
        <f>SUMIF(E$16:E111,E2,D$16:D111)</f>
        <v>138765</v>
      </c>
      <c r="E2" s="45" t="s">
        <v>92</v>
      </c>
      <c r="F2" s="42" t="s">
        <v>95</v>
      </c>
      <c r="G2" s="43" t="s">
        <v>92</v>
      </c>
      <c r="H2" s="45">
        <f>SUM(H16:H111)-(H3+H4+H5)</f>
        <v>0</v>
      </c>
      <c r="J2" s="46" t="s">
        <v>108</v>
      </c>
      <c r="K2" s="47"/>
    </row>
    <row r="3" spans="1:11" ht="15.75" x14ac:dyDescent="0.25">
      <c r="A3" s="48"/>
      <c r="D3" s="2">
        <f>SUMIF(E$16:E111,E3,D$16:D111)</f>
        <v>0</v>
      </c>
      <c r="E3" s="49" t="s">
        <v>101</v>
      </c>
      <c r="F3" s="48"/>
      <c r="G3" s="1" t="s">
        <v>101</v>
      </c>
      <c r="H3" s="49">
        <f>SUMIF(G16:G111,G3,H16:H111)</f>
        <v>0</v>
      </c>
      <c r="J3" s="50" t="s">
        <v>109</v>
      </c>
      <c r="K3" s="51">
        <f>'06'!K8</f>
        <v>348685</v>
      </c>
    </row>
    <row r="4" spans="1:11" ht="15.75" x14ac:dyDescent="0.25">
      <c r="A4" s="48"/>
      <c r="D4" s="2">
        <f>SUMIF(E$16:E111,E4,D$16:D111)</f>
        <v>0</v>
      </c>
      <c r="E4" s="49" t="s">
        <v>86</v>
      </c>
      <c r="F4" s="48"/>
      <c r="G4" s="1" t="s">
        <v>86</v>
      </c>
      <c r="H4" s="49">
        <f>SUMIF(G16:G111,G4,H16:H111)</f>
        <v>0</v>
      </c>
      <c r="J4" s="3" t="s">
        <v>110</v>
      </c>
      <c r="K4" s="52">
        <f>'06'!K9</f>
        <v>4000000</v>
      </c>
    </row>
    <row r="5" spans="1:11" x14ac:dyDescent="0.2">
      <c r="A5" s="53"/>
      <c r="D5" s="2">
        <f>SUMIF(E$16:E111,E5,D$16:D111)</f>
        <v>873215</v>
      </c>
      <c r="E5" s="49" t="s">
        <v>93</v>
      </c>
      <c r="F5" s="53"/>
      <c r="G5" s="1" t="s">
        <v>114</v>
      </c>
      <c r="H5" s="49">
        <f>SUMIF(G16:G111,G5,H16:H111)</f>
        <v>0</v>
      </c>
      <c r="J5" s="1" t="s">
        <v>106</v>
      </c>
      <c r="K5" s="54">
        <f>'06'!K10</f>
        <v>0</v>
      </c>
    </row>
    <row r="6" spans="1:11" x14ac:dyDescent="0.2">
      <c r="A6" s="53"/>
      <c r="D6" s="2">
        <f>SUMIF(E$16:E111,E6,D$16:D111)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SUMIF(E$16:E111,E8,D$16:D111)</f>
        <v>0</v>
      </c>
      <c r="E8" s="49" t="s">
        <v>87</v>
      </c>
      <c r="F8" s="53"/>
      <c r="H8" s="49"/>
      <c r="J8" s="50" t="s">
        <v>109</v>
      </c>
      <c r="K8" s="57">
        <f>K3+SUM(D2:D4)-H12</f>
        <v>487450</v>
      </c>
    </row>
    <row r="9" spans="1:11" ht="15.75" x14ac:dyDescent="0.25">
      <c r="A9" s="53"/>
      <c r="D9" s="2">
        <f>SUMIF(E$16:E111,E9,D$16:D111)</f>
        <v>0</v>
      </c>
      <c r="E9" s="49" t="s">
        <v>115</v>
      </c>
      <c r="F9" s="53"/>
      <c r="H9" s="49"/>
      <c r="J9" s="3" t="s">
        <v>98</v>
      </c>
      <c r="K9" s="35">
        <f>K4+H4-D4</f>
        <v>4000000</v>
      </c>
    </row>
    <row r="10" spans="1:11" x14ac:dyDescent="0.2">
      <c r="A10" s="53"/>
      <c r="D10" s="2">
        <f>SUMIF(E$16:E111,E10,D$16:D111)</f>
        <v>86000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SUMIF(E$16:E111,E11,D$16:D111)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1097980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SUM(D16:D111)</f>
        <v>1097980</v>
      </c>
      <c r="G13" s="62" t="s">
        <v>112</v>
      </c>
      <c r="H13" s="63">
        <f>SUM(H16:H111)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 t="s">
        <v>344</v>
      </c>
      <c r="B16" s="108" t="s">
        <v>125</v>
      </c>
      <c r="C16" s="88" t="s">
        <v>345</v>
      </c>
      <c r="D16" s="105">
        <v>63000</v>
      </c>
      <c r="E16" s="106" t="s">
        <v>93</v>
      </c>
      <c r="F16" s="73"/>
      <c r="G16" s="74"/>
      <c r="H16" s="76"/>
    </row>
    <row r="17" spans="1:8" s="77" customFormat="1" ht="20.25" customHeight="1" x14ac:dyDescent="0.2">
      <c r="A17" s="99" t="s">
        <v>346</v>
      </c>
      <c r="B17" s="99" t="s">
        <v>29</v>
      </c>
      <c r="C17" s="102" t="s">
        <v>37</v>
      </c>
      <c r="D17" s="91">
        <v>42000</v>
      </c>
      <c r="E17" s="92" t="s">
        <v>93</v>
      </c>
      <c r="F17" s="73"/>
      <c r="G17" s="88"/>
      <c r="H17" s="76"/>
    </row>
    <row r="18" spans="1:8" s="77" customFormat="1" ht="20.25" customHeight="1" x14ac:dyDescent="0.2">
      <c r="A18" s="99" t="s">
        <v>347</v>
      </c>
      <c r="B18" s="99"/>
      <c r="C18" s="102" t="s">
        <v>13</v>
      </c>
      <c r="D18" s="91">
        <v>11115</v>
      </c>
      <c r="E18" s="92" t="s">
        <v>93</v>
      </c>
      <c r="F18" s="73"/>
      <c r="G18" s="74"/>
      <c r="H18" s="76"/>
    </row>
    <row r="19" spans="1:8" s="77" customFormat="1" ht="20.25" customHeight="1" x14ac:dyDescent="0.2">
      <c r="A19" s="99" t="s">
        <v>348</v>
      </c>
      <c r="B19" s="99" t="s">
        <v>29</v>
      </c>
      <c r="C19" s="102" t="s">
        <v>198</v>
      </c>
      <c r="D19" s="91">
        <v>71300</v>
      </c>
      <c r="E19" s="92" t="s">
        <v>93</v>
      </c>
      <c r="F19" s="73"/>
      <c r="G19" s="74"/>
      <c r="H19" s="76"/>
    </row>
    <row r="20" spans="1:8" s="77" customFormat="1" ht="20.25" customHeight="1" x14ac:dyDescent="0.2">
      <c r="A20" s="99" t="s">
        <v>349</v>
      </c>
      <c r="B20" s="99" t="s">
        <v>29</v>
      </c>
      <c r="C20" s="90" t="s">
        <v>350</v>
      </c>
      <c r="D20" s="91">
        <v>23000</v>
      </c>
      <c r="E20" s="92" t="s">
        <v>92</v>
      </c>
      <c r="F20" s="73"/>
      <c r="G20" s="74"/>
      <c r="H20" s="76"/>
    </row>
    <row r="21" spans="1:8" s="77" customFormat="1" ht="20.25" customHeight="1" x14ac:dyDescent="0.2">
      <c r="A21" s="104" t="s">
        <v>351</v>
      </c>
      <c r="B21" s="126" t="s">
        <v>125</v>
      </c>
      <c r="C21" s="93" t="s">
        <v>352</v>
      </c>
      <c r="D21" s="129">
        <v>85500</v>
      </c>
      <c r="E21" s="92" t="s">
        <v>93</v>
      </c>
      <c r="F21" s="73"/>
      <c r="G21" s="74"/>
      <c r="H21" s="76"/>
    </row>
    <row r="22" spans="1:8" s="77" customFormat="1" ht="20.25" customHeight="1" x14ac:dyDescent="0.2">
      <c r="A22" s="72" t="s">
        <v>353</v>
      </c>
      <c r="B22" s="99"/>
      <c r="C22" s="99" t="s">
        <v>354</v>
      </c>
      <c r="D22" s="130">
        <v>8000</v>
      </c>
      <c r="E22" s="76" t="s">
        <v>93</v>
      </c>
      <c r="F22" s="73"/>
      <c r="G22" s="74"/>
      <c r="H22" s="76"/>
    </row>
    <row r="23" spans="1:8" s="77" customFormat="1" ht="20.25" customHeight="1" x14ac:dyDescent="0.2">
      <c r="A23" s="72" t="s">
        <v>355</v>
      </c>
      <c r="B23" s="99" t="s">
        <v>356</v>
      </c>
      <c r="C23" s="88" t="s">
        <v>123</v>
      </c>
      <c r="D23" s="75">
        <v>43000</v>
      </c>
      <c r="E23" s="76" t="s">
        <v>94</v>
      </c>
      <c r="F23" s="73"/>
      <c r="G23" s="74"/>
      <c r="H23" s="76"/>
    </row>
    <row r="24" spans="1:8" s="77" customFormat="1" ht="20.25" customHeight="1" x14ac:dyDescent="0.2">
      <c r="A24" s="89" t="s">
        <v>159</v>
      </c>
      <c r="B24" s="90" t="s">
        <v>27</v>
      </c>
      <c r="C24" s="88" t="s">
        <v>37</v>
      </c>
      <c r="D24" s="75">
        <v>43000</v>
      </c>
      <c r="E24" s="76" t="s">
        <v>93</v>
      </c>
      <c r="F24" s="73"/>
      <c r="G24" s="74"/>
      <c r="H24" s="76"/>
    </row>
    <row r="25" spans="1:8" s="77" customFormat="1" ht="20.25" customHeight="1" x14ac:dyDescent="0.2">
      <c r="A25" s="99" t="s">
        <v>357</v>
      </c>
      <c r="B25" s="99" t="s">
        <v>358</v>
      </c>
      <c r="C25" s="73" t="s">
        <v>37</v>
      </c>
      <c r="D25" s="75">
        <v>41000</v>
      </c>
      <c r="E25" s="76" t="s">
        <v>93</v>
      </c>
      <c r="F25" s="73"/>
      <c r="G25" s="74"/>
      <c r="H25" s="76"/>
    </row>
    <row r="26" spans="1:8" s="77" customFormat="1" ht="20.25" customHeight="1" x14ac:dyDescent="0.2">
      <c r="A26" s="103" t="s">
        <v>160</v>
      </c>
      <c r="B26" s="102" t="s">
        <v>27</v>
      </c>
      <c r="C26" s="88" t="s">
        <v>37</v>
      </c>
      <c r="D26" s="91">
        <v>43000</v>
      </c>
      <c r="E26" s="92" t="s">
        <v>93</v>
      </c>
      <c r="F26" s="73"/>
      <c r="G26" s="74"/>
      <c r="H26" s="76"/>
    </row>
    <row r="27" spans="1:8" s="77" customFormat="1" ht="20.25" customHeight="1" x14ac:dyDescent="0.2">
      <c r="A27" s="89" t="s">
        <v>359</v>
      </c>
      <c r="B27" s="99" t="s">
        <v>358</v>
      </c>
      <c r="C27" s="74" t="s">
        <v>268</v>
      </c>
      <c r="D27" s="91">
        <v>43000</v>
      </c>
      <c r="E27" s="92" t="s">
        <v>93</v>
      </c>
      <c r="F27" s="73"/>
      <c r="G27" s="74"/>
      <c r="H27" s="76"/>
    </row>
    <row r="28" spans="1:8" s="77" customFormat="1" ht="20.25" customHeight="1" x14ac:dyDescent="0.2">
      <c r="A28" s="89" t="s">
        <v>360</v>
      </c>
      <c r="B28" s="99" t="s">
        <v>358</v>
      </c>
      <c r="C28" s="93" t="s">
        <v>35</v>
      </c>
      <c r="D28" s="91">
        <v>43000</v>
      </c>
      <c r="E28" s="92" t="s">
        <v>93</v>
      </c>
      <c r="F28" s="73"/>
      <c r="G28" s="74"/>
      <c r="H28" s="76"/>
    </row>
    <row r="29" spans="1:8" s="77" customFormat="1" ht="20.25" customHeight="1" x14ac:dyDescent="0.2">
      <c r="A29" s="89" t="s">
        <v>361</v>
      </c>
      <c r="B29" s="99" t="s">
        <v>27</v>
      </c>
      <c r="C29" s="93" t="s">
        <v>37</v>
      </c>
      <c r="D29" s="91">
        <v>43000</v>
      </c>
      <c r="E29" s="92" t="s">
        <v>93</v>
      </c>
      <c r="F29" s="73"/>
      <c r="G29" s="74"/>
      <c r="H29" s="76"/>
    </row>
    <row r="30" spans="1:8" s="77" customFormat="1" ht="20.25" customHeight="1" x14ac:dyDescent="0.2">
      <c r="A30" s="89" t="s">
        <v>362</v>
      </c>
      <c r="B30" s="99" t="s">
        <v>358</v>
      </c>
      <c r="C30" s="93" t="s">
        <v>35</v>
      </c>
      <c r="D30" s="91">
        <v>43000</v>
      </c>
      <c r="E30" s="92" t="s">
        <v>93</v>
      </c>
      <c r="F30" s="73"/>
      <c r="G30" s="74"/>
      <c r="H30" s="76"/>
    </row>
    <row r="31" spans="1:8" s="77" customFormat="1" ht="20.25" customHeight="1" x14ac:dyDescent="0.2">
      <c r="A31" s="89" t="s">
        <v>157</v>
      </c>
      <c r="B31" s="90" t="s">
        <v>27</v>
      </c>
      <c r="C31" s="93" t="s">
        <v>37</v>
      </c>
      <c r="D31" s="91">
        <v>43000</v>
      </c>
      <c r="E31" s="92" t="s">
        <v>93</v>
      </c>
      <c r="F31" s="73"/>
      <c r="G31" s="74"/>
      <c r="H31" s="76"/>
    </row>
    <row r="32" spans="1:8" s="77" customFormat="1" ht="20.25" customHeight="1" x14ac:dyDescent="0.2">
      <c r="A32" s="131" t="s">
        <v>363</v>
      </c>
      <c r="B32" s="132" t="s">
        <v>128</v>
      </c>
      <c r="C32" s="87" t="s">
        <v>37</v>
      </c>
      <c r="D32" s="133">
        <v>42000</v>
      </c>
      <c r="E32" s="134" t="s">
        <v>92</v>
      </c>
      <c r="F32" s="73"/>
      <c r="G32" s="74"/>
      <c r="H32" s="76"/>
    </row>
    <row r="33" spans="1:8" s="77" customFormat="1" ht="20.25" customHeight="1" x14ac:dyDescent="0.3">
      <c r="A33" s="192" t="s">
        <v>364</v>
      </c>
      <c r="B33" s="197" t="s">
        <v>358</v>
      </c>
      <c r="C33" s="193" t="s">
        <v>35</v>
      </c>
      <c r="D33" s="207">
        <v>43000</v>
      </c>
      <c r="E33" s="208" t="s">
        <v>93</v>
      </c>
      <c r="F33" s="73"/>
      <c r="G33" s="74"/>
      <c r="H33" s="76"/>
    </row>
    <row r="34" spans="1:8" s="77" customFormat="1" ht="20.25" customHeight="1" x14ac:dyDescent="0.3">
      <c r="A34" s="205" t="s">
        <v>365</v>
      </c>
      <c r="B34" s="184" t="s">
        <v>358</v>
      </c>
      <c r="C34" s="191" t="s">
        <v>13</v>
      </c>
      <c r="D34" s="206">
        <v>18765</v>
      </c>
      <c r="E34" s="186" t="s">
        <v>92</v>
      </c>
      <c r="F34" s="73"/>
      <c r="G34" s="74"/>
      <c r="H34" s="76"/>
    </row>
    <row r="35" spans="1:8" s="77" customFormat="1" ht="20.25" customHeight="1" x14ac:dyDescent="0.3">
      <c r="A35" s="187" t="s">
        <v>366</v>
      </c>
      <c r="B35" s="184" t="s">
        <v>125</v>
      </c>
      <c r="C35" s="191" t="s">
        <v>35</v>
      </c>
      <c r="D35" s="189">
        <v>55000</v>
      </c>
      <c r="E35" s="190" t="s">
        <v>93</v>
      </c>
      <c r="F35" s="73"/>
      <c r="G35" s="74"/>
      <c r="H35" s="76"/>
    </row>
    <row r="36" spans="1:8" s="77" customFormat="1" ht="20.25" customHeight="1" x14ac:dyDescent="0.3">
      <c r="A36" s="192" t="s">
        <v>367</v>
      </c>
      <c r="B36" s="184" t="s">
        <v>39</v>
      </c>
      <c r="C36" s="193" t="s">
        <v>190</v>
      </c>
      <c r="D36" s="194">
        <v>71300</v>
      </c>
      <c r="E36" s="195" t="s">
        <v>93</v>
      </c>
      <c r="F36" s="73"/>
      <c r="G36" s="74"/>
      <c r="H36" s="76"/>
    </row>
    <row r="37" spans="1:8" s="77" customFormat="1" ht="20.25" customHeight="1" x14ac:dyDescent="0.3">
      <c r="A37" s="196" t="s">
        <v>368</v>
      </c>
      <c r="B37" s="184" t="s">
        <v>39</v>
      </c>
      <c r="C37" s="191" t="s">
        <v>35</v>
      </c>
      <c r="D37" s="194">
        <v>55000</v>
      </c>
      <c r="E37" s="195" t="s">
        <v>93</v>
      </c>
      <c r="F37" s="73"/>
      <c r="G37" s="74"/>
      <c r="H37" s="76"/>
    </row>
    <row r="38" spans="1:8" s="77" customFormat="1" ht="20.25" customHeight="1" x14ac:dyDescent="0.3">
      <c r="A38" s="196" t="s">
        <v>369</v>
      </c>
      <c r="B38" s="184" t="s">
        <v>39</v>
      </c>
      <c r="C38" s="191" t="s">
        <v>35</v>
      </c>
      <c r="D38" s="194">
        <v>26000</v>
      </c>
      <c r="E38" s="195" t="s">
        <v>93</v>
      </c>
      <c r="F38" s="73"/>
      <c r="G38" s="74"/>
      <c r="H38" s="76"/>
    </row>
    <row r="39" spans="1:8" s="77" customFormat="1" ht="20.25" customHeight="1" x14ac:dyDescent="0.3">
      <c r="A39" s="192" t="s">
        <v>370</v>
      </c>
      <c r="B39" s="197" t="s">
        <v>358</v>
      </c>
      <c r="C39" s="188" t="s">
        <v>35</v>
      </c>
      <c r="D39" s="194">
        <v>43000</v>
      </c>
      <c r="E39" s="195" t="s">
        <v>94</v>
      </c>
      <c r="F39" s="73"/>
      <c r="G39" s="74"/>
      <c r="H39" s="76"/>
    </row>
    <row r="40" spans="1:8" s="77" customFormat="1" ht="20.25" customHeight="1" x14ac:dyDescent="0.3">
      <c r="A40" s="192" t="s">
        <v>371</v>
      </c>
      <c r="B40" s="197" t="s">
        <v>125</v>
      </c>
      <c r="C40" s="198" t="s">
        <v>35</v>
      </c>
      <c r="D40" s="194">
        <v>55000</v>
      </c>
      <c r="E40" s="199" t="s">
        <v>92</v>
      </c>
      <c r="F40" s="73"/>
      <c r="G40" s="74"/>
      <c r="H40" s="76"/>
    </row>
    <row r="41" spans="1:8" s="77" customFormat="1" ht="20.25" customHeight="1" x14ac:dyDescent="0.3">
      <c r="A41" s="192"/>
      <c r="B41" s="197"/>
      <c r="C41" s="198"/>
      <c r="D41" s="194"/>
      <c r="E41" s="199"/>
      <c r="F41" s="73"/>
      <c r="G41" s="74"/>
      <c r="H41" s="76"/>
    </row>
    <row r="42" spans="1:8" s="77" customFormat="1" ht="20.25" customHeight="1" x14ac:dyDescent="0.3">
      <c r="A42" s="192"/>
      <c r="B42" s="197"/>
      <c r="C42" s="198"/>
      <c r="D42" s="194"/>
      <c r="E42" s="199"/>
      <c r="F42" s="73"/>
      <c r="G42" s="74"/>
      <c r="H42" s="76"/>
    </row>
    <row r="43" spans="1:8" s="77" customFormat="1" ht="20.25" customHeight="1" x14ac:dyDescent="0.3">
      <c r="A43" s="192"/>
      <c r="B43" s="197"/>
      <c r="C43" s="188"/>
      <c r="D43" s="194"/>
      <c r="E43" s="199"/>
      <c r="F43" s="73"/>
      <c r="G43" s="74"/>
      <c r="H43" s="76"/>
    </row>
    <row r="44" spans="1:8" s="77" customFormat="1" ht="20.25" customHeight="1" x14ac:dyDescent="0.3">
      <c r="A44" s="192"/>
      <c r="B44" s="197"/>
      <c r="C44" s="188"/>
      <c r="D44" s="194"/>
      <c r="E44" s="199"/>
      <c r="F44" s="73"/>
      <c r="G44" s="74"/>
      <c r="H44" s="76"/>
    </row>
    <row r="45" spans="1:8" s="77" customFormat="1" ht="20.25" customHeight="1" x14ac:dyDescent="0.3">
      <c r="A45" s="192"/>
      <c r="B45" s="188"/>
      <c r="C45" s="188"/>
      <c r="D45" s="194"/>
      <c r="E45" s="201"/>
      <c r="F45" s="73"/>
      <c r="G45" s="74"/>
      <c r="H45" s="76"/>
    </row>
    <row r="46" spans="1:8" s="77" customFormat="1" ht="20.25" customHeight="1" x14ac:dyDescent="0.3">
      <c r="A46" s="192"/>
      <c r="B46" s="188"/>
      <c r="C46" s="188"/>
      <c r="D46" s="202"/>
      <c r="E46" s="199"/>
      <c r="F46" s="73"/>
      <c r="G46" s="74"/>
      <c r="H46" s="76"/>
    </row>
    <row r="47" spans="1:8" s="77" customFormat="1" ht="20.25" customHeight="1" x14ac:dyDescent="0.3">
      <c r="A47" s="192"/>
      <c r="B47" s="188"/>
      <c r="C47" s="188"/>
      <c r="D47" s="194"/>
      <c r="E47" s="199"/>
      <c r="F47" s="73"/>
      <c r="G47" s="74"/>
      <c r="H47" s="76"/>
    </row>
    <row r="48" spans="1:8" s="77" customFormat="1" ht="20.25" customHeight="1" x14ac:dyDescent="0.3">
      <c r="A48" s="192"/>
      <c r="B48" s="188"/>
      <c r="C48" s="188"/>
      <c r="D48" s="194"/>
      <c r="E48" s="199"/>
      <c r="F48" s="73"/>
      <c r="G48" s="74"/>
      <c r="H48" s="76"/>
    </row>
    <row r="49" spans="1:8" s="77" customFormat="1" ht="20.25" customHeight="1" x14ac:dyDescent="0.3">
      <c r="A49" s="192"/>
      <c r="B49" s="188"/>
      <c r="C49" s="188"/>
      <c r="D49" s="194"/>
      <c r="E49" s="201"/>
      <c r="F49" s="73"/>
      <c r="G49" s="74"/>
      <c r="H49" s="76"/>
    </row>
    <row r="50" spans="1:8" s="77" customFormat="1" ht="20.25" customHeight="1" x14ac:dyDescent="0.3">
      <c r="A50" s="192"/>
      <c r="B50" s="188"/>
      <c r="C50" s="188"/>
      <c r="D50" s="194"/>
      <c r="E50" s="201"/>
      <c r="F50" s="73"/>
      <c r="G50" s="74"/>
      <c r="H50" s="76"/>
    </row>
    <row r="51" spans="1:8" s="77" customFormat="1" ht="20.25" customHeight="1" x14ac:dyDescent="0.3">
      <c r="A51" s="192"/>
      <c r="B51" s="188"/>
      <c r="C51" s="188"/>
      <c r="D51" s="194"/>
      <c r="E51" s="201"/>
      <c r="F51" s="73"/>
      <c r="G51" s="74"/>
      <c r="H51" s="76"/>
    </row>
    <row r="52" spans="1:8" s="77" customFormat="1" ht="20.25" customHeight="1" x14ac:dyDescent="0.2">
      <c r="A52" s="89"/>
      <c r="B52" s="90"/>
      <c r="C52" s="93"/>
      <c r="D52" s="91"/>
      <c r="E52" s="92"/>
      <c r="F52" s="73"/>
      <c r="G52" s="74"/>
      <c r="H52" s="76"/>
    </row>
    <row r="53" spans="1:8" s="77" customFormat="1" ht="20.25" customHeight="1" x14ac:dyDescent="0.2">
      <c r="A53" s="89"/>
      <c r="B53" s="90"/>
      <c r="C53" s="93"/>
      <c r="D53" s="91"/>
      <c r="E53" s="92"/>
      <c r="F53" s="73"/>
      <c r="G53" s="74"/>
      <c r="H53" s="76"/>
    </row>
    <row r="54" spans="1:8" s="77" customFormat="1" ht="20.25" customHeight="1" x14ac:dyDescent="0.2">
      <c r="A54" s="89"/>
      <c r="B54" s="90"/>
      <c r="C54" s="93"/>
      <c r="D54" s="91"/>
      <c r="E54" s="92"/>
      <c r="F54" s="73"/>
      <c r="G54" s="74"/>
      <c r="H54" s="76"/>
    </row>
    <row r="55" spans="1:8" s="77" customFormat="1" ht="20.25" customHeight="1" x14ac:dyDescent="0.2">
      <c r="A55" s="89"/>
      <c r="B55" s="90"/>
      <c r="C55" s="93"/>
      <c r="D55" s="91"/>
      <c r="E55" s="92"/>
      <c r="F55" s="73"/>
      <c r="G55" s="74"/>
      <c r="H55" s="76"/>
    </row>
    <row r="56" spans="1:8" s="77" customFormat="1" ht="20.25" customHeight="1" x14ac:dyDescent="0.2">
      <c r="A56" s="107"/>
      <c r="B56" s="99"/>
      <c r="C56" s="90"/>
      <c r="D56" s="91"/>
      <c r="E56" s="92"/>
      <c r="F56" s="73"/>
      <c r="G56" s="74"/>
      <c r="H56" s="76"/>
    </row>
    <row r="57" spans="1:8" s="77" customFormat="1" ht="20.25" customHeight="1" x14ac:dyDescent="0.2">
      <c r="A57" s="72"/>
      <c r="B57" s="102"/>
      <c r="C57" s="74"/>
      <c r="D57" s="75"/>
      <c r="E57" s="7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16:E39 E52:E11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zoomScale="80" zoomScaleNormal="80" workbookViewId="0">
      <pane ySplit="14" topLeftCell="A15" activePane="bottomLeft" state="frozen"/>
      <selection activeCell="A23" sqref="A23"/>
      <selection pane="bottomLeft" activeCell="G17" sqref="G17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'07'!C1+1</f>
        <v>45268</v>
      </c>
    </row>
    <row r="2" spans="1:11" ht="15.75" x14ac:dyDescent="0.25">
      <c r="A2" s="42" t="s">
        <v>89</v>
      </c>
      <c r="B2" s="43"/>
      <c r="C2" s="43"/>
      <c r="D2" s="44">
        <f>SUMIF(E$16:E105,E2,D$16:D105)</f>
        <v>145850</v>
      </c>
      <c r="E2" s="45" t="s">
        <v>92</v>
      </c>
      <c r="F2" s="42" t="s">
        <v>95</v>
      </c>
      <c r="G2" s="43" t="s">
        <v>92</v>
      </c>
      <c r="H2" s="45">
        <f>SUM(H16:H110)-(H3+H4+H5)</f>
        <v>293610</v>
      </c>
      <c r="J2" s="46" t="s">
        <v>108</v>
      </c>
      <c r="K2" s="145"/>
    </row>
    <row r="3" spans="1:11" ht="15.75" x14ac:dyDescent="0.25">
      <c r="A3" s="48"/>
      <c r="D3" s="2">
        <f>SUMIF(E$16:E105,E3,D$16:D105)</f>
        <v>0</v>
      </c>
      <c r="E3" s="49" t="s">
        <v>101</v>
      </c>
      <c r="F3" s="48"/>
      <c r="G3" s="1" t="s">
        <v>101</v>
      </c>
      <c r="H3" s="49">
        <f>SUMIF(G16:G110,G3,H16:H110)</f>
        <v>0</v>
      </c>
      <c r="J3" s="50" t="s">
        <v>109</v>
      </c>
      <c r="K3" s="51">
        <f>'07'!K8</f>
        <v>487450</v>
      </c>
    </row>
    <row r="4" spans="1:11" ht="15.75" x14ac:dyDescent="0.25">
      <c r="A4" s="48"/>
      <c r="D4" s="2">
        <f>SUMIF(E$16:E105,E4,D$16:D105)</f>
        <v>0</v>
      </c>
      <c r="E4" s="49" t="s">
        <v>86</v>
      </c>
      <c r="F4" s="48"/>
      <c r="G4" s="1" t="s">
        <v>86</v>
      </c>
      <c r="H4" s="49">
        <f>SUMIF(G16:G110,G4,H16:H110)</f>
        <v>0</v>
      </c>
      <c r="J4" s="3" t="s">
        <v>110</v>
      </c>
      <c r="K4" s="52">
        <f>'07'!K9</f>
        <v>4000000</v>
      </c>
    </row>
    <row r="5" spans="1:11" x14ac:dyDescent="0.2">
      <c r="A5" s="53"/>
      <c r="D5" s="2">
        <f>SUMIF(E$16:E105,E5,D$16:D105)</f>
        <v>425390</v>
      </c>
      <c r="E5" s="49" t="s">
        <v>93</v>
      </c>
      <c r="F5" s="53"/>
      <c r="G5" s="1" t="s">
        <v>114</v>
      </c>
      <c r="H5" s="49">
        <f>SUMIF(G16:G110,G5,H16:H110)</f>
        <v>0</v>
      </c>
      <c r="J5" s="1" t="s">
        <v>106</v>
      </c>
      <c r="K5" s="54">
        <f>'07'!K10</f>
        <v>0</v>
      </c>
    </row>
    <row r="6" spans="1:11" x14ac:dyDescent="0.2">
      <c r="A6" s="53"/>
      <c r="D6" s="2">
        <f>SUMIF(E$16:E105,E6,D$16:D105)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SUMIF(E$16:E92,E7,D$16:D92)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SUMIF(E$16:E105,E8,D$16:D105)</f>
        <v>0</v>
      </c>
      <c r="E8" s="49" t="s">
        <v>87</v>
      </c>
      <c r="F8" s="53"/>
      <c r="H8" s="49"/>
      <c r="J8" s="50" t="s">
        <v>109</v>
      </c>
      <c r="K8" s="57">
        <f>K3+SUM(D2:D4)-H12</f>
        <v>339690</v>
      </c>
    </row>
    <row r="9" spans="1:11" ht="15.75" x14ac:dyDescent="0.25">
      <c r="A9" s="53"/>
      <c r="D9" s="2">
        <f>SUMIF(E$16:E105,E9,D$16:D105)</f>
        <v>0</v>
      </c>
      <c r="E9" s="49" t="s">
        <v>115</v>
      </c>
      <c r="F9" s="53"/>
      <c r="H9" s="49"/>
      <c r="J9" s="3" t="s">
        <v>98</v>
      </c>
      <c r="K9" s="35">
        <f>K4+H4-D4</f>
        <v>4000000</v>
      </c>
    </row>
    <row r="10" spans="1:11" x14ac:dyDescent="0.2">
      <c r="A10" s="53"/>
      <c r="D10" s="2">
        <f>SUMIF(E$16:E105,E10,D$16:D105)</f>
        <v>77000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SUMIF(E$16:E105,E11,D$16:D105)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648240</v>
      </c>
      <c r="E12" s="61"/>
      <c r="F12" s="58"/>
      <c r="G12" s="59" t="s">
        <v>97</v>
      </c>
      <c r="H12" s="61">
        <f>SUM(H2:H10)</f>
        <v>293610</v>
      </c>
    </row>
    <row r="13" spans="1:11" ht="15.75" thickBot="1" x14ac:dyDescent="0.25">
      <c r="C13" s="62" t="s">
        <v>112</v>
      </c>
      <c r="D13" s="63">
        <f>SUM(D16:D105)</f>
        <v>648240</v>
      </c>
      <c r="G13" s="62" t="s">
        <v>112</v>
      </c>
      <c r="H13" s="63">
        <f>SUM(H16:H110)</f>
        <v>293610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260" t="s">
        <v>4</v>
      </c>
      <c r="B15" s="261" t="s">
        <v>5</v>
      </c>
      <c r="C15" s="28" t="s">
        <v>6</v>
      </c>
      <c r="D15" s="262" t="s">
        <v>91</v>
      </c>
      <c r="E15" s="263" t="s">
        <v>90</v>
      </c>
      <c r="F15" s="1" t="s">
        <v>8</v>
      </c>
      <c r="G15" s="1" t="s">
        <v>6</v>
      </c>
      <c r="H15" s="11" t="s">
        <v>7</v>
      </c>
    </row>
    <row r="16" spans="1:11" s="77" customFormat="1" ht="20.25" customHeight="1" x14ac:dyDescent="0.2">
      <c r="A16" s="99" t="s">
        <v>372</v>
      </c>
      <c r="B16" s="99" t="s">
        <v>32</v>
      </c>
      <c r="C16" s="99" t="s">
        <v>155</v>
      </c>
      <c r="D16" s="211">
        <v>82420</v>
      </c>
      <c r="E16" s="211" t="s">
        <v>93</v>
      </c>
      <c r="F16" s="99" t="s">
        <v>379</v>
      </c>
      <c r="G16" s="99" t="s">
        <v>380</v>
      </c>
      <c r="H16" s="268">
        <v>810</v>
      </c>
    </row>
    <row r="17" spans="1:8" s="77" customFormat="1" ht="20.25" customHeight="1" x14ac:dyDescent="0.2">
      <c r="A17" s="99" t="s">
        <v>373</v>
      </c>
      <c r="B17" s="99" t="s">
        <v>374</v>
      </c>
      <c r="C17" s="99" t="s">
        <v>35</v>
      </c>
      <c r="D17" s="211">
        <v>44000</v>
      </c>
      <c r="E17" s="211" t="s">
        <v>93</v>
      </c>
      <c r="F17" s="99" t="s">
        <v>394</v>
      </c>
      <c r="G17" s="99"/>
      <c r="H17" s="268">
        <v>292800</v>
      </c>
    </row>
    <row r="18" spans="1:8" s="77" customFormat="1" ht="20.25" customHeight="1" x14ac:dyDescent="0.2">
      <c r="A18" s="99" t="s">
        <v>375</v>
      </c>
      <c r="B18" s="99" t="s">
        <v>32</v>
      </c>
      <c r="C18" s="99" t="s">
        <v>35</v>
      </c>
      <c r="D18" s="211">
        <v>43000</v>
      </c>
      <c r="E18" s="211" t="s">
        <v>93</v>
      </c>
      <c r="F18" s="99"/>
      <c r="G18" s="99"/>
    </row>
    <row r="19" spans="1:8" s="77" customFormat="1" ht="20.25" customHeight="1" x14ac:dyDescent="0.2">
      <c r="A19" s="99" t="s">
        <v>376</v>
      </c>
      <c r="B19" s="99" t="s">
        <v>374</v>
      </c>
      <c r="C19" s="99" t="s">
        <v>35</v>
      </c>
      <c r="D19" s="211">
        <v>44000</v>
      </c>
      <c r="E19" s="211" t="s">
        <v>92</v>
      </c>
      <c r="F19" s="99"/>
      <c r="G19" s="99"/>
      <c r="H19" s="268"/>
    </row>
    <row r="20" spans="1:8" s="77" customFormat="1" ht="20.25" customHeight="1" x14ac:dyDescent="0.2">
      <c r="A20" s="99" t="s">
        <v>377</v>
      </c>
      <c r="B20" s="99" t="s">
        <v>32</v>
      </c>
      <c r="C20" s="99" t="s">
        <v>378</v>
      </c>
      <c r="D20" s="211">
        <v>59500</v>
      </c>
      <c r="E20" s="211" t="s">
        <v>93</v>
      </c>
      <c r="F20" s="99"/>
      <c r="G20" s="99"/>
      <c r="H20" s="268"/>
    </row>
    <row r="21" spans="1:8" s="77" customFormat="1" ht="20.25" customHeight="1" thickBot="1" x14ac:dyDescent="0.35">
      <c r="A21" s="188" t="s">
        <v>377</v>
      </c>
      <c r="B21" s="188" t="s">
        <v>130</v>
      </c>
      <c r="C21" s="188" t="s">
        <v>192</v>
      </c>
      <c r="D21" s="219">
        <v>6000</v>
      </c>
      <c r="E21" s="220" t="s">
        <v>93</v>
      </c>
      <c r="F21" s="99"/>
      <c r="G21" s="99"/>
      <c r="H21" s="268"/>
    </row>
    <row r="22" spans="1:8" s="77" customFormat="1" ht="20.25" customHeight="1" x14ac:dyDescent="0.3">
      <c r="A22" s="214" t="s">
        <v>381</v>
      </c>
      <c r="B22" s="218" t="s">
        <v>128</v>
      </c>
      <c r="C22" s="218" t="s">
        <v>13</v>
      </c>
      <c r="D22" s="431">
        <v>5230</v>
      </c>
      <c r="E22" s="287" t="s">
        <v>93</v>
      </c>
      <c r="F22" s="99"/>
      <c r="G22" s="99"/>
      <c r="H22" s="268"/>
    </row>
    <row r="23" spans="1:8" s="77" customFormat="1" ht="20.25" customHeight="1" x14ac:dyDescent="0.3">
      <c r="A23" s="216" t="s">
        <v>362</v>
      </c>
      <c r="B23" s="218" t="s">
        <v>358</v>
      </c>
      <c r="C23" s="218" t="s">
        <v>13</v>
      </c>
      <c r="D23" s="432">
        <v>40240</v>
      </c>
      <c r="E23" s="208" t="s">
        <v>93</v>
      </c>
      <c r="F23" s="99"/>
      <c r="G23" s="99"/>
      <c r="H23" s="268"/>
    </row>
    <row r="24" spans="1:8" s="77" customFormat="1" ht="20.25" customHeight="1" x14ac:dyDescent="0.3">
      <c r="A24" s="187" t="s">
        <v>382</v>
      </c>
      <c r="B24" s="218" t="s">
        <v>130</v>
      </c>
      <c r="C24" s="218" t="s">
        <v>383</v>
      </c>
      <c r="D24" s="433">
        <v>17000</v>
      </c>
      <c r="E24" s="186" t="s">
        <v>93</v>
      </c>
      <c r="F24" s="99"/>
      <c r="G24" s="99"/>
      <c r="H24" s="268"/>
    </row>
    <row r="25" spans="1:8" s="77" customFormat="1" ht="20.25" customHeight="1" x14ac:dyDescent="0.3">
      <c r="A25" s="192" t="s">
        <v>384</v>
      </c>
      <c r="B25" s="218" t="s">
        <v>358</v>
      </c>
      <c r="C25" s="191" t="s">
        <v>13</v>
      </c>
      <c r="D25" s="433">
        <v>14850</v>
      </c>
      <c r="E25" s="195" t="s">
        <v>92</v>
      </c>
      <c r="F25" s="99"/>
      <c r="G25" s="99"/>
      <c r="H25" s="268"/>
    </row>
    <row r="26" spans="1:8" s="77" customFormat="1" ht="20.25" customHeight="1" x14ac:dyDescent="0.3">
      <c r="A26" s="196" t="s">
        <v>385</v>
      </c>
      <c r="B26" s="184" t="s">
        <v>128</v>
      </c>
      <c r="C26" s="191" t="s">
        <v>192</v>
      </c>
      <c r="D26" s="194">
        <v>6000</v>
      </c>
      <c r="E26" s="195" t="s">
        <v>94</v>
      </c>
      <c r="F26" s="99"/>
      <c r="G26" s="99"/>
      <c r="H26" s="268"/>
    </row>
    <row r="27" spans="1:8" s="77" customFormat="1" ht="20.25" customHeight="1" x14ac:dyDescent="0.3">
      <c r="A27" s="196" t="s">
        <v>386</v>
      </c>
      <c r="B27" s="184" t="s">
        <v>141</v>
      </c>
      <c r="C27" s="191" t="s">
        <v>272</v>
      </c>
      <c r="D27" s="194">
        <v>28000</v>
      </c>
      <c r="E27" s="195" t="s">
        <v>94</v>
      </c>
      <c r="F27" s="99"/>
      <c r="G27" s="99"/>
      <c r="H27" s="268"/>
    </row>
    <row r="28" spans="1:8" s="77" customFormat="1" ht="20.25" customHeight="1" x14ac:dyDescent="0.3">
      <c r="A28" s="192" t="s">
        <v>387</v>
      </c>
      <c r="B28" s="184" t="s">
        <v>130</v>
      </c>
      <c r="C28" s="188" t="s">
        <v>35</v>
      </c>
      <c r="D28" s="194">
        <v>43000</v>
      </c>
      <c r="E28" s="195" t="s">
        <v>94</v>
      </c>
      <c r="F28" s="99"/>
      <c r="G28" s="99"/>
      <c r="H28" s="268"/>
    </row>
    <row r="29" spans="1:8" s="77" customFormat="1" ht="20.25" customHeight="1" x14ac:dyDescent="0.3">
      <c r="A29" s="192" t="s">
        <v>388</v>
      </c>
      <c r="B29" s="184" t="s">
        <v>32</v>
      </c>
      <c r="C29" s="188" t="s">
        <v>35</v>
      </c>
      <c r="D29" s="194">
        <v>43000</v>
      </c>
      <c r="E29" s="195" t="s">
        <v>93</v>
      </c>
      <c r="F29" s="99"/>
      <c r="G29" s="99"/>
      <c r="H29" s="268"/>
    </row>
    <row r="30" spans="1:8" s="77" customFormat="1" ht="20.25" customHeight="1" x14ac:dyDescent="0.3">
      <c r="A30" s="288" t="s">
        <v>389</v>
      </c>
      <c r="B30" s="184" t="s">
        <v>374</v>
      </c>
      <c r="C30" s="198" t="s">
        <v>35</v>
      </c>
      <c r="D30" s="194">
        <v>44000</v>
      </c>
      <c r="E30" s="199" t="s">
        <v>92</v>
      </c>
      <c r="F30" s="99"/>
      <c r="G30" s="99"/>
      <c r="H30" s="268"/>
    </row>
    <row r="31" spans="1:8" s="77" customFormat="1" ht="20.25" customHeight="1" x14ac:dyDescent="0.3">
      <c r="A31" s="192" t="s">
        <v>390</v>
      </c>
      <c r="B31" s="184" t="s">
        <v>374</v>
      </c>
      <c r="C31" s="198" t="s">
        <v>35</v>
      </c>
      <c r="D31" s="194">
        <v>44000</v>
      </c>
      <c r="E31" s="199" t="s">
        <v>93</v>
      </c>
      <c r="F31" s="99"/>
      <c r="G31" s="99"/>
      <c r="H31" s="268"/>
    </row>
    <row r="32" spans="1:8" s="77" customFormat="1" ht="20.25" customHeight="1" x14ac:dyDescent="0.3">
      <c r="A32" s="192" t="s">
        <v>391</v>
      </c>
      <c r="B32" s="184" t="s">
        <v>32</v>
      </c>
      <c r="C32" s="188" t="s">
        <v>35</v>
      </c>
      <c r="D32" s="194">
        <v>43000</v>
      </c>
      <c r="E32" s="199" t="s">
        <v>92</v>
      </c>
      <c r="F32" s="99"/>
      <c r="G32" s="99"/>
      <c r="H32" s="268"/>
    </row>
    <row r="33" spans="1:8" s="77" customFormat="1" ht="20.25" customHeight="1" x14ac:dyDescent="0.2">
      <c r="A33" s="99" t="s">
        <v>392</v>
      </c>
      <c r="B33" s="99" t="s">
        <v>32</v>
      </c>
      <c r="C33" s="99" t="s">
        <v>37</v>
      </c>
      <c r="D33" s="211">
        <v>41000</v>
      </c>
      <c r="E33" s="221" t="s">
        <v>93</v>
      </c>
      <c r="F33" s="99"/>
      <c r="G33" s="99"/>
      <c r="H33" s="268"/>
    </row>
    <row r="34" spans="1:8" s="77" customFormat="1" ht="20.25" customHeight="1" x14ac:dyDescent="0.2">
      <c r="A34" s="99"/>
      <c r="B34" s="99"/>
      <c r="C34" s="99"/>
      <c r="D34" s="211"/>
      <c r="E34" s="221"/>
      <c r="F34" s="99"/>
      <c r="G34" s="99"/>
      <c r="H34" s="268"/>
    </row>
    <row r="35" spans="1:8" s="77" customFormat="1" ht="20.25" customHeight="1" x14ac:dyDescent="0.2">
      <c r="A35" s="99"/>
      <c r="B35" s="99"/>
      <c r="C35" s="99"/>
      <c r="D35" s="211"/>
      <c r="E35" s="168"/>
      <c r="F35" s="99"/>
      <c r="G35" s="99"/>
      <c r="H35" s="268"/>
    </row>
    <row r="36" spans="1:8" s="77" customFormat="1" ht="20.25" customHeight="1" x14ac:dyDescent="0.2">
      <c r="A36" s="269"/>
      <c r="B36" s="209"/>
      <c r="C36" s="270"/>
      <c r="D36" s="105"/>
      <c r="E36" s="271"/>
      <c r="F36" s="102"/>
      <c r="G36" s="88"/>
      <c r="H36" s="76"/>
    </row>
    <row r="37" spans="1:8" s="77" customFormat="1" ht="20.25" customHeight="1" x14ac:dyDescent="0.2">
      <c r="A37" s="99"/>
      <c r="B37" s="99"/>
      <c r="C37" s="99"/>
      <c r="D37" s="91"/>
      <c r="E37" s="99"/>
      <c r="F37" s="73"/>
      <c r="G37" s="74"/>
      <c r="H37" s="76"/>
    </row>
    <row r="38" spans="1:8" s="77" customFormat="1" ht="20.25" customHeight="1" x14ac:dyDescent="0.2">
      <c r="A38" s="99"/>
      <c r="B38" s="99"/>
      <c r="C38" s="99"/>
      <c r="D38" s="210"/>
      <c r="E38" s="168"/>
      <c r="F38" s="73"/>
      <c r="G38" s="74"/>
      <c r="H38" s="76"/>
    </row>
    <row r="39" spans="1:8" s="77" customFormat="1" ht="20.25" customHeight="1" x14ac:dyDescent="0.2">
      <c r="A39" s="99"/>
      <c r="B39" s="99"/>
      <c r="C39" s="99"/>
      <c r="D39" s="211"/>
      <c r="E39" s="212"/>
      <c r="F39" s="73"/>
      <c r="G39" s="74"/>
      <c r="H39" s="76"/>
    </row>
    <row r="40" spans="1:8" s="77" customFormat="1" ht="20.25" customHeight="1" x14ac:dyDescent="0.2">
      <c r="A40" s="99"/>
      <c r="B40" s="99"/>
      <c r="C40" s="99"/>
      <c r="D40" s="211"/>
      <c r="E40" s="212"/>
      <c r="F40" s="73"/>
      <c r="G40" s="74"/>
      <c r="H40" s="76"/>
    </row>
    <row r="41" spans="1:8" s="77" customFormat="1" ht="20.25" customHeight="1" x14ac:dyDescent="0.2">
      <c r="A41" s="156"/>
      <c r="B41" s="99"/>
      <c r="C41" s="126"/>
      <c r="D41" s="213"/>
      <c r="E41" s="175"/>
      <c r="F41" s="73"/>
      <c r="G41" s="74"/>
      <c r="H41" s="76"/>
    </row>
    <row r="42" spans="1:8" s="77" customFormat="1" ht="20.25" customHeight="1" x14ac:dyDescent="0.2">
      <c r="A42" s="163"/>
      <c r="B42" s="99"/>
      <c r="C42" s="99"/>
      <c r="D42" s="75"/>
      <c r="E42" s="166"/>
      <c r="F42" s="73"/>
      <c r="G42" s="74"/>
      <c r="H42" s="76"/>
    </row>
    <row r="43" spans="1:8" s="77" customFormat="1" ht="20.25" customHeight="1" x14ac:dyDescent="0.2">
      <c r="A43" s="163"/>
      <c r="B43" s="99"/>
      <c r="C43" s="99"/>
      <c r="D43" s="75"/>
      <c r="E43" s="166"/>
      <c r="F43" s="73"/>
      <c r="G43" s="74"/>
      <c r="H43" s="76"/>
    </row>
    <row r="44" spans="1:8" s="77" customFormat="1" ht="20.25" customHeight="1" x14ac:dyDescent="0.2">
      <c r="A44" s="140"/>
      <c r="B44" s="161"/>
      <c r="C44" s="99"/>
      <c r="D44" s="129"/>
      <c r="E44" s="92"/>
      <c r="F44" s="73"/>
      <c r="G44" s="74"/>
      <c r="H44" s="76"/>
    </row>
    <row r="45" spans="1:8" s="77" customFormat="1" ht="20.25" customHeight="1" x14ac:dyDescent="0.2">
      <c r="A45" s="140"/>
      <c r="B45" s="161"/>
      <c r="C45" s="99"/>
      <c r="D45" s="172"/>
      <c r="E45" s="92"/>
      <c r="F45" s="73"/>
      <c r="G45" s="74"/>
      <c r="H45" s="76"/>
    </row>
    <row r="46" spans="1:8" s="77" customFormat="1" ht="20.25" customHeight="1" x14ac:dyDescent="0.2">
      <c r="A46" s="99"/>
      <c r="B46" s="161"/>
      <c r="C46" s="99"/>
      <c r="D46" s="173"/>
      <c r="E46" s="92"/>
      <c r="F46" s="73"/>
      <c r="G46" s="74"/>
      <c r="H46" s="76"/>
    </row>
    <row r="47" spans="1:8" s="77" customFormat="1" ht="20.25" customHeight="1" x14ac:dyDescent="0.2">
      <c r="A47" s="99"/>
      <c r="B47" s="161"/>
      <c r="C47" s="99"/>
      <c r="D47" s="129"/>
      <c r="E47" s="92"/>
      <c r="F47" s="73"/>
      <c r="G47" s="74"/>
      <c r="H47" s="76"/>
    </row>
    <row r="48" spans="1:8" s="77" customFormat="1" ht="20.25" customHeight="1" x14ac:dyDescent="0.2">
      <c r="A48" s="168"/>
      <c r="B48" s="161"/>
      <c r="C48" s="99"/>
      <c r="D48" s="129"/>
      <c r="E48" s="92"/>
      <c r="F48" s="73"/>
      <c r="G48" s="74"/>
      <c r="H48" s="76"/>
    </row>
    <row r="49" spans="1:8" s="77" customFormat="1" ht="20.25" customHeight="1" x14ac:dyDescent="0.2">
      <c r="A49" s="168"/>
      <c r="B49" s="161"/>
      <c r="C49" s="99"/>
      <c r="D49" s="129"/>
      <c r="E49" s="92"/>
      <c r="F49" s="73"/>
      <c r="G49" s="74"/>
      <c r="H49" s="76"/>
    </row>
    <row r="50" spans="1:8" s="77" customFormat="1" ht="20.25" customHeight="1" x14ac:dyDescent="0.2">
      <c r="A50" s="167"/>
      <c r="B50" s="99"/>
      <c r="C50" s="99"/>
      <c r="D50" s="130"/>
      <c r="E50" s="76"/>
      <c r="F50" s="73"/>
      <c r="G50" s="74"/>
      <c r="H50" s="76"/>
    </row>
    <row r="51" spans="1:8" s="77" customFormat="1" ht="20.25" customHeight="1" x14ac:dyDescent="0.2">
      <c r="A51" s="168"/>
      <c r="B51" s="99"/>
      <c r="C51" s="99"/>
      <c r="D51" s="130"/>
      <c r="E51" s="76"/>
      <c r="F51" s="73"/>
      <c r="G51" s="74"/>
      <c r="H51" s="76"/>
    </row>
    <row r="52" spans="1:8" s="77" customFormat="1" ht="20.25" customHeight="1" x14ac:dyDescent="0.2">
      <c r="A52" s="168"/>
      <c r="B52" s="141"/>
      <c r="C52" s="99"/>
      <c r="D52" s="75"/>
      <c r="E52" s="76"/>
      <c r="F52" s="73"/>
      <c r="G52" s="74"/>
      <c r="H52" s="76"/>
    </row>
    <row r="53" spans="1:8" s="77" customFormat="1" ht="20.25" customHeight="1" x14ac:dyDescent="0.2">
      <c r="A53" s="168"/>
      <c r="B53" s="154"/>
      <c r="C53" s="154"/>
      <c r="D53" s="75"/>
      <c r="E53" s="76"/>
      <c r="F53" s="73"/>
      <c r="G53" s="74"/>
      <c r="H53" s="76"/>
    </row>
    <row r="54" spans="1:8" s="77" customFormat="1" ht="20.25" customHeight="1" x14ac:dyDescent="0.2">
      <c r="A54" s="169"/>
      <c r="B54" s="154"/>
      <c r="C54" s="154"/>
      <c r="D54" s="91"/>
      <c r="E54" s="92"/>
      <c r="F54" s="73"/>
      <c r="G54" s="74"/>
      <c r="H54" s="76"/>
    </row>
    <row r="55" spans="1:8" s="77" customFormat="1" ht="20.25" customHeight="1" x14ac:dyDescent="0.2">
      <c r="A55" s="171"/>
      <c r="B55" s="99"/>
      <c r="C55" s="99"/>
      <c r="D55" s="176"/>
      <c r="E55" s="134"/>
      <c r="F55" s="73"/>
      <c r="G55" s="74"/>
      <c r="H55" s="76"/>
    </row>
    <row r="56" spans="1:8" s="77" customFormat="1" ht="20.25" customHeight="1" x14ac:dyDescent="0.2">
      <c r="A56" s="156"/>
      <c r="B56" s="157"/>
      <c r="C56" s="137"/>
      <c r="D56" s="158"/>
      <c r="E56" s="159"/>
      <c r="F56" s="73"/>
      <c r="G56" s="74"/>
      <c r="H56" s="76"/>
    </row>
    <row r="57" spans="1:8" s="77" customFormat="1" ht="20.25" customHeight="1" x14ac:dyDescent="0.2">
      <c r="A57" s="160"/>
      <c r="B57" s="161"/>
      <c r="C57" s="99"/>
      <c r="D57" s="162"/>
      <c r="E57" s="115"/>
      <c r="F57" s="73"/>
      <c r="G57" s="74"/>
      <c r="H57" s="76"/>
    </row>
    <row r="58" spans="1:8" s="77" customFormat="1" ht="20.25" customHeight="1" x14ac:dyDescent="0.2">
      <c r="A58" s="163"/>
      <c r="B58" s="161"/>
      <c r="C58" s="99"/>
      <c r="D58" s="164"/>
      <c r="E58" s="115"/>
      <c r="F58" s="73"/>
      <c r="G58" s="74"/>
      <c r="H58" s="76"/>
    </row>
    <row r="59" spans="1:8" s="77" customFormat="1" ht="20.25" customHeight="1" x14ac:dyDescent="0.2">
      <c r="A59" s="163"/>
      <c r="B59" s="161"/>
      <c r="C59" s="99"/>
      <c r="D59" s="75"/>
      <c r="E59" s="165"/>
      <c r="F59" s="73"/>
      <c r="G59" s="74"/>
      <c r="H59" s="76"/>
    </row>
    <row r="60" spans="1:8" s="77" customFormat="1" ht="20.25" customHeight="1" x14ac:dyDescent="0.2">
      <c r="A60" s="114"/>
      <c r="B60" s="161"/>
      <c r="C60" s="74"/>
      <c r="D60" s="75"/>
      <c r="E60" s="165"/>
      <c r="F60" s="73"/>
      <c r="G60" s="74"/>
      <c r="H60" s="76"/>
    </row>
    <row r="61" spans="1:8" s="77" customFormat="1" ht="20.25" customHeight="1" x14ac:dyDescent="0.2">
      <c r="A61" s="114"/>
      <c r="B61" s="161"/>
      <c r="C61" s="74"/>
      <c r="D61" s="75"/>
      <c r="E61" s="165"/>
      <c r="F61" s="73"/>
      <c r="G61" s="74"/>
      <c r="H61" s="76"/>
    </row>
    <row r="62" spans="1:8" s="77" customFormat="1" ht="20.25" customHeight="1" x14ac:dyDescent="0.2">
      <c r="A62" s="163"/>
      <c r="B62" s="161"/>
      <c r="C62" s="74"/>
      <c r="D62" s="75"/>
      <c r="E62" s="166"/>
      <c r="F62" s="73"/>
      <c r="G62" s="74"/>
      <c r="H62" s="76"/>
    </row>
    <row r="63" spans="1:8" s="77" customFormat="1" ht="20.25" customHeight="1" x14ac:dyDescent="0.2">
      <c r="A63" s="163"/>
      <c r="B63" s="161"/>
      <c r="C63" s="74"/>
      <c r="D63" s="75"/>
      <c r="E63" s="166"/>
      <c r="F63" s="73"/>
      <c r="G63" s="74"/>
      <c r="H63" s="76"/>
    </row>
    <row r="64" spans="1:8" s="77" customFormat="1" ht="20.25" customHeight="1" x14ac:dyDescent="0.2">
      <c r="A64" s="163"/>
      <c r="B64" s="161"/>
      <c r="C64" s="99"/>
      <c r="D64" s="75"/>
      <c r="E64" s="166"/>
      <c r="F64" s="73"/>
      <c r="G64" s="74"/>
      <c r="H64" s="76"/>
    </row>
    <row r="65" spans="1:8" s="77" customFormat="1" ht="20.25" customHeight="1" x14ac:dyDescent="0.2">
      <c r="A65" s="163"/>
      <c r="B65" s="161"/>
      <c r="C65" s="99"/>
      <c r="D65" s="75"/>
      <c r="E65" s="166"/>
      <c r="F65" s="73"/>
      <c r="G65" s="74"/>
      <c r="H65" s="76"/>
    </row>
    <row r="66" spans="1:8" s="77" customFormat="1" ht="20.25" customHeight="1" x14ac:dyDescent="0.2">
      <c r="A66" s="163"/>
      <c r="B66" s="73"/>
      <c r="C66" s="99"/>
      <c r="D66" s="75"/>
      <c r="E66" s="166"/>
      <c r="F66" s="73"/>
      <c r="G66" s="74"/>
      <c r="H66" s="76"/>
    </row>
    <row r="67" spans="1:8" s="77" customFormat="1" ht="20.25" customHeight="1" x14ac:dyDescent="0.2">
      <c r="A67" s="163"/>
      <c r="B67" s="73"/>
      <c r="C67" s="99"/>
      <c r="D67" s="75"/>
      <c r="E67" s="166"/>
      <c r="F67" s="73"/>
      <c r="G67" s="74"/>
      <c r="H67" s="76"/>
    </row>
    <row r="68" spans="1:8" s="77" customFormat="1" ht="20.25" customHeight="1" x14ac:dyDescent="0.2">
      <c r="A68" s="163"/>
      <c r="B68" s="99"/>
      <c r="C68" s="99"/>
      <c r="D68" s="75"/>
      <c r="E68" s="175"/>
      <c r="F68" s="73"/>
      <c r="G68" s="74"/>
      <c r="H68" s="76"/>
    </row>
    <row r="69" spans="1:8" s="77" customFormat="1" ht="20.25" customHeight="1" x14ac:dyDescent="0.2">
      <c r="A69" s="163"/>
      <c r="B69" s="99"/>
      <c r="C69" s="99"/>
      <c r="D69" s="75"/>
      <c r="E69" s="166"/>
      <c r="F69" s="73"/>
      <c r="G69" s="74"/>
      <c r="H69" s="76"/>
    </row>
    <row r="70" spans="1:8" s="77" customFormat="1" ht="20.25" customHeight="1" x14ac:dyDescent="0.2">
      <c r="A70" s="163"/>
      <c r="B70" s="99"/>
      <c r="C70" s="99"/>
      <c r="D70" s="75"/>
      <c r="E70" s="166"/>
      <c r="F70" s="73"/>
      <c r="G70" s="74"/>
      <c r="H70" s="76"/>
    </row>
    <row r="71" spans="1:8" s="77" customFormat="1" ht="20.25" customHeight="1" x14ac:dyDescent="0.2">
      <c r="A71" s="163"/>
      <c r="B71" s="99"/>
      <c r="C71" s="99"/>
      <c r="D71" s="75"/>
      <c r="E71" s="16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D106" s="78"/>
      <c r="E106" s="78"/>
      <c r="F106" s="73"/>
      <c r="G106" s="74"/>
      <c r="H106" s="76"/>
    </row>
    <row r="107" spans="1:8" s="77" customFormat="1" ht="20.25" customHeight="1" x14ac:dyDescent="0.2">
      <c r="D107" s="78"/>
      <c r="E107" s="78"/>
      <c r="F107" s="73"/>
      <c r="G107" s="74"/>
      <c r="H107" s="76"/>
    </row>
    <row r="108" spans="1:8" s="77" customFormat="1" ht="20.25" customHeight="1" x14ac:dyDescent="0.2">
      <c r="D108" s="78"/>
      <c r="E108" s="78"/>
      <c r="F108" s="73"/>
      <c r="G108" s="74"/>
      <c r="H108" s="76"/>
    </row>
    <row r="109" spans="1:8" s="77" customFormat="1" ht="20.25" customHeight="1" x14ac:dyDescent="0.2">
      <c r="D109" s="78"/>
      <c r="E109" s="78"/>
      <c r="F109" s="73"/>
      <c r="G109" s="74"/>
      <c r="H109" s="76"/>
    </row>
    <row r="110" spans="1:8" s="77" customFormat="1" x14ac:dyDescent="0.2">
      <c r="D110" s="78"/>
      <c r="E110" s="78"/>
      <c r="F110" s="73"/>
      <c r="G110" s="74"/>
      <c r="H110" s="76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1:5" s="77" customFormat="1" x14ac:dyDescent="0.2">
      <c r="D129" s="78"/>
      <c r="E129" s="78"/>
    </row>
    <row r="130" spans="1:5" s="77" customFormat="1" x14ac:dyDescent="0.2">
      <c r="D130" s="78"/>
      <c r="E130" s="78"/>
    </row>
    <row r="131" spans="1:5" s="77" customFormat="1" x14ac:dyDescent="0.2">
      <c r="D131" s="78"/>
      <c r="E131" s="78"/>
    </row>
    <row r="132" spans="1:5" s="77" customFormat="1" x14ac:dyDescent="0.2">
      <c r="D132" s="78"/>
      <c r="E132" s="78"/>
    </row>
    <row r="133" spans="1:5" s="77" customFormat="1" x14ac:dyDescent="0.2">
      <c r="D133" s="78"/>
      <c r="E133" s="78"/>
    </row>
    <row r="134" spans="1:5" s="77" customFormat="1" x14ac:dyDescent="0.2">
      <c r="D134" s="78"/>
      <c r="E134" s="78"/>
    </row>
    <row r="135" spans="1:5" s="77" customFormat="1" x14ac:dyDescent="0.2">
      <c r="D135" s="78"/>
      <c r="E135" s="78"/>
    </row>
    <row r="136" spans="1:5" s="77" customFormat="1" x14ac:dyDescent="0.2">
      <c r="D136" s="78"/>
      <c r="E136" s="78"/>
    </row>
    <row r="137" spans="1:5" s="77" customFormat="1" x14ac:dyDescent="0.2">
      <c r="D137" s="78"/>
      <c r="E137" s="78"/>
    </row>
    <row r="138" spans="1:5" s="77" customFormat="1" x14ac:dyDescent="0.2">
      <c r="D138" s="78"/>
      <c r="E138" s="78"/>
    </row>
    <row r="139" spans="1:5" s="77" customFormat="1" x14ac:dyDescent="0.2">
      <c r="D139" s="78"/>
      <c r="E139" s="78"/>
    </row>
    <row r="140" spans="1:5" s="77" customFormat="1" x14ac:dyDescent="0.2">
      <c r="D140" s="78"/>
      <c r="E140" s="78"/>
    </row>
    <row r="141" spans="1:5" s="77" customFormat="1" x14ac:dyDescent="0.2">
      <c r="D141" s="78"/>
      <c r="E141" s="78"/>
    </row>
    <row r="142" spans="1:5" s="77" customFormat="1" x14ac:dyDescent="0.2">
      <c r="D142" s="78"/>
      <c r="E142" s="78"/>
    </row>
    <row r="143" spans="1:5" s="77" customFormat="1" x14ac:dyDescent="0.2">
      <c r="A143" s="1"/>
      <c r="B143" s="1"/>
      <c r="C143" s="1"/>
      <c r="D143" s="2"/>
      <c r="E143" s="2"/>
    </row>
    <row r="144" spans="1:5" s="77" customFormat="1" x14ac:dyDescent="0.2">
      <c r="A144" s="1"/>
      <c r="B144" s="1"/>
      <c r="C144" s="1"/>
      <c r="D144" s="2"/>
      <c r="E144" s="2"/>
    </row>
    <row r="145" spans="1:8" s="77" customFormat="1" x14ac:dyDescent="0.2">
      <c r="A145" s="1"/>
      <c r="B145" s="1"/>
      <c r="C145" s="1"/>
      <c r="D145" s="2"/>
      <c r="E145" s="2"/>
    </row>
    <row r="146" spans="1:8" s="77" customFormat="1" x14ac:dyDescent="0.2">
      <c r="A146" s="1"/>
      <c r="B146" s="1"/>
      <c r="C146" s="1"/>
      <c r="D146" s="2"/>
      <c r="E146" s="2"/>
    </row>
    <row r="147" spans="1:8" x14ac:dyDescent="0.2">
      <c r="F147" s="77"/>
      <c r="G147" s="77"/>
      <c r="H147" s="77"/>
    </row>
  </sheetData>
  <mergeCells count="2">
    <mergeCell ref="A14:D14"/>
    <mergeCell ref="F14:H14"/>
  </mergeCells>
  <dataValidations count="1">
    <dataValidation type="list" allowBlank="1" showInputMessage="1" showErrorMessage="1" sqref="E72:E105 E44:E61 E16:E29 E33:E34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46"/>
  <sheetViews>
    <sheetView zoomScale="80" zoomScaleNormal="80" workbookViewId="0">
      <pane ySplit="14" topLeftCell="A15" activePane="bottomLeft" state="frozen"/>
      <selection activeCell="A23" sqref="A23"/>
      <selection pane="bottomLeft" activeCell="C28" sqref="C28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7.140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'08'!C1+1</f>
        <v>45269</v>
      </c>
    </row>
    <row r="2" spans="1:11" ht="15.75" x14ac:dyDescent="0.25">
      <c r="A2" s="42" t="s">
        <v>89</v>
      </c>
      <c r="B2" s="43"/>
      <c r="C2" s="43"/>
      <c r="D2" s="44">
        <f>SUMIF(E$16:E109,E2,D$16:D109)</f>
        <v>0</v>
      </c>
      <c r="E2" s="45" t="s">
        <v>92</v>
      </c>
      <c r="F2" s="42" t="s">
        <v>95</v>
      </c>
      <c r="G2" s="43" t="s">
        <v>92</v>
      </c>
      <c r="H2" s="45">
        <f>SUM(H16:H110)-(H3+H4+H5)</f>
        <v>0</v>
      </c>
      <c r="J2" s="46" t="s">
        <v>108</v>
      </c>
      <c r="K2" s="47"/>
    </row>
    <row r="3" spans="1:11" ht="15.75" x14ac:dyDescent="0.25">
      <c r="A3" s="48"/>
      <c r="D3" s="2">
        <f>SUMIF(E$16:E109,E3,D$16:D109)</f>
        <v>0</v>
      </c>
      <c r="E3" s="49" t="s">
        <v>101</v>
      </c>
      <c r="F3" s="48"/>
      <c r="G3" s="1" t="s">
        <v>101</v>
      </c>
      <c r="H3" s="49">
        <f>SUMIF(G16:G110,G3,H16:H110)</f>
        <v>0</v>
      </c>
      <c r="J3" s="50" t="s">
        <v>109</v>
      </c>
      <c r="K3" s="51">
        <f>'08'!K8</f>
        <v>339690</v>
      </c>
    </row>
    <row r="4" spans="1:11" ht="15.75" x14ac:dyDescent="0.25">
      <c r="A4" s="48"/>
      <c r="D4" s="2">
        <f>SUMIF(E$16:E109,E4,D$16:D109)</f>
        <v>0</v>
      </c>
      <c r="E4" s="49" t="s">
        <v>86</v>
      </c>
      <c r="F4" s="48"/>
      <c r="G4" s="1" t="s">
        <v>86</v>
      </c>
      <c r="H4" s="49">
        <f>SUMIF(G16:G110,G4,H16:H110)</f>
        <v>0</v>
      </c>
      <c r="J4" s="3" t="s">
        <v>110</v>
      </c>
      <c r="K4" s="52">
        <f>'08'!K9</f>
        <v>4000000</v>
      </c>
    </row>
    <row r="5" spans="1:11" x14ac:dyDescent="0.2">
      <c r="A5" s="53"/>
      <c r="D5" s="2">
        <f>SUMIF(E$16:E109,E5,D$16:D109)</f>
        <v>0</v>
      </c>
      <c r="E5" s="49" t="s">
        <v>93</v>
      </c>
      <c r="F5" s="53"/>
      <c r="G5" s="1" t="s">
        <v>114</v>
      </c>
      <c r="H5" s="49">
        <f>SUMIF(G16:G110,G5,H16:H110)</f>
        <v>0</v>
      </c>
      <c r="J5" s="1" t="s">
        <v>106</v>
      </c>
      <c r="K5" s="54">
        <f>'08'!K10</f>
        <v>0</v>
      </c>
    </row>
    <row r="6" spans="1:11" x14ac:dyDescent="0.2">
      <c r="A6" s="53"/>
      <c r="D6" s="2">
        <f>SUMIF(E$16:E109,E6,D$16:D109)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SUMIF(E$16:E95,E7,D$16:D95)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SUMIF(E$16:E109,E8,D$16:D109)</f>
        <v>0</v>
      </c>
      <c r="E8" s="49" t="s">
        <v>87</v>
      </c>
      <c r="F8" s="53"/>
      <c r="H8" s="49"/>
      <c r="J8" s="50" t="s">
        <v>109</v>
      </c>
      <c r="K8" s="57">
        <f>K3+SUM(D2:D4)-H12</f>
        <v>339690</v>
      </c>
    </row>
    <row r="9" spans="1:11" ht="15.75" x14ac:dyDescent="0.25">
      <c r="A9" s="53"/>
      <c r="D9" s="2">
        <f>SUMIF(E$16:E109,E9,D$16:D109)</f>
        <v>0</v>
      </c>
      <c r="E9" s="49" t="s">
        <v>115</v>
      </c>
      <c r="F9" s="53"/>
      <c r="H9" s="49"/>
      <c r="J9" s="3" t="s">
        <v>98</v>
      </c>
      <c r="K9" s="35">
        <f>K4+H4-D4</f>
        <v>4000000</v>
      </c>
    </row>
    <row r="10" spans="1:11" x14ac:dyDescent="0.2">
      <c r="A10" s="53"/>
      <c r="D10" s="2">
        <f>SUMIF(E$16:E109,E10,D$16:D109)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SUMIF(E$16:E109,E11,D$16:D109)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SUM(D16:D109)</f>
        <v>0</v>
      </c>
      <c r="G13" s="62" t="s">
        <v>112</v>
      </c>
      <c r="H13" s="63">
        <f>SUM(H16:H110)</f>
        <v>0</v>
      </c>
    </row>
    <row r="14" spans="1:11" ht="15.75" x14ac:dyDescent="0.25">
      <c r="A14" s="494" t="s">
        <v>2</v>
      </c>
      <c r="B14" s="495"/>
      <c r="C14" s="495"/>
      <c r="D14" s="496"/>
      <c r="E14" s="121"/>
      <c r="F14" s="493" t="s">
        <v>3</v>
      </c>
      <c r="G14" s="491"/>
      <c r="H14" s="491"/>
    </row>
    <row r="15" spans="1:11" s="77" customFormat="1" ht="20.25" customHeight="1" thickBot="1" x14ac:dyDescent="0.25">
      <c r="A15" s="122" t="s">
        <v>4</v>
      </c>
      <c r="B15" s="123" t="s">
        <v>5</v>
      </c>
      <c r="C15" s="127" t="s">
        <v>6</v>
      </c>
      <c r="D15" s="124" t="s">
        <v>91</v>
      </c>
      <c r="E15" s="125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/>
      <c r="B16" s="108"/>
      <c r="C16" s="88"/>
      <c r="D16" s="105"/>
      <c r="E16" s="106"/>
      <c r="F16" s="73"/>
      <c r="G16" s="74"/>
      <c r="H16" s="76"/>
    </row>
    <row r="17" spans="1:8" s="77" customFormat="1" ht="20.25" customHeight="1" x14ac:dyDescent="0.2">
      <c r="A17" s="99"/>
      <c r="B17" s="99"/>
      <c r="C17" s="102"/>
      <c r="D17" s="91"/>
      <c r="E17" s="92"/>
      <c r="F17" s="73"/>
      <c r="G17" s="74"/>
      <c r="H17" s="76"/>
    </row>
    <row r="18" spans="1:8" s="77" customFormat="1" ht="20.25" customHeight="1" x14ac:dyDescent="0.2">
      <c r="A18" s="99"/>
      <c r="B18" s="99"/>
      <c r="C18" s="102"/>
      <c r="D18" s="91"/>
      <c r="E18" s="92"/>
      <c r="F18" s="73"/>
      <c r="G18" s="74"/>
      <c r="H18" s="76"/>
    </row>
    <row r="19" spans="1:8" s="77" customFormat="1" ht="20.25" customHeight="1" x14ac:dyDescent="0.2">
      <c r="A19" s="99"/>
      <c r="B19" s="99"/>
      <c r="C19" s="90"/>
      <c r="D19" s="133"/>
      <c r="E19" s="134"/>
      <c r="F19" s="73"/>
      <c r="G19" s="74"/>
      <c r="H19" s="76"/>
    </row>
    <row r="20" spans="1:8" s="77" customFormat="1" ht="20.25" customHeight="1" x14ac:dyDescent="0.3">
      <c r="A20" s="214"/>
      <c r="B20" s="188"/>
      <c r="C20" s="188"/>
      <c r="D20" s="215"/>
      <c r="E20" s="186"/>
      <c r="F20" s="73"/>
      <c r="G20" s="74"/>
      <c r="H20" s="76"/>
    </row>
    <row r="21" spans="1:8" s="77" customFormat="1" ht="20.25" customHeight="1" x14ac:dyDescent="0.3">
      <c r="A21" s="216"/>
      <c r="B21" s="188"/>
      <c r="C21" s="188"/>
      <c r="D21" s="217"/>
      <c r="E21" s="190"/>
      <c r="F21" s="73"/>
      <c r="G21" s="74"/>
      <c r="H21" s="76"/>
    </row>
    <row r="22" spans="1:8" s="77" customFormat="1" ht="20.25" customHeight="1" x14ac:dyDescent="0.3">
      <c r="A22" s="187"/>
      <c r="B22" s="184"/>
      <c r="C22" s="191"/>
      <c r="D22" s="189"/>
      <c r="E22" s="190"/>
      <c r="F22" s="73"/>
      <c r="G22" s="74"/>
      <c r="H22" s="76"/>
    </row>
    <row r="23" spans="1:8" s="77" customFormat="1" ht="20.25" customHeight="1" x14ac:dyDescent="0.3">
      <c r="A23" s="192"/>
      <c r="B23" s="184"/>
      <c r="C23" s="193"/>
      <c r="D23" s="194"/>
      <c r="E23" s="195"/>
      <c r="F23" s="73"/>
      <c r="G23" s="74"/>
      <c r="H23" s="76"/>
    </row>
    <row r="24" spans="1:8" s="77" customFormat="1" ht="20.25" customHeight="1" x14ac:dyDescent="0.3">
      <c r="A24" s="196"/>
      <c r="B24" s="184"/>
      <c r="C24" s="191"/>
      <c r="D24" s="194"/>
      <c r="E24" s="195"/>
      <c r="F24" s="73"/>
      <c r="G24" s="74"/>
      <c r="H24" s="76"/>
    </row>
    <row r="25" spans="1:8" s="77" customFormat="1" ht="20.25" customHeight="1" x14ac:dyDescent="0.2">
      <c r="A25" s="103"/>
      <c r="B25" s="102"/>
      <c r="C25" s="88"/>
      <c r="D25" s="91"/>
      <c r="E25" s="92"/>
      <c r="F25" s="73"/>
      <c r="G25" s="74"/>
      <c r="H25" s="76"/>
    </row>
    <row r="26" spans="1:8" s="77" customFormat="1" ht="20.25" customHeight="1" x14ac:dyDescent="0.2">
      <c r="A26" s="89"/>
      <c r="B26" s="99"/>
      <c r="C26" s="74"/>
      <c r="D26" s="91"/>
      <c r="E26" s="92"/>
      <c r="F26" s="73"/>
      <c r="G26" s="74"/>
      <c r="H26" s="76"/>
    </row>
    <row r="27" spans="1:8" s="77" customFormat="1" ht="20.25" customHeight="1" x14ac:dyDescent="0.2">
      <c r="A27" s="89"/>
      <c r="B27" s="99"/>
      <c r="C27" s="93"/>
      <c r="D27" s="91"/>
      <c r="E27" s="92"/>
      <c r="F27" s="73"/>
      <c r="G27" s="74"/>
      <c r="H27" s="76"/>
    </row>
    <row r="28" spans="1:8" s="77" customFormat="1" ht="20.25" customHeight="1" x14ac:dyDescent="0.2">
      <c r="A28" s="89"/>
      <c r="B28" s="99"/>
      <c r="C28" s="93"/>
      <c r="D28" s="91"/>
      <c r="E28" s="92"/>
      <c r="F28" s="73"/>
      <c r="G28" s="74"/>
      <c r="H28" s="76"/>
    </row>
    <row r="29" spans="1:8" s="77" customFormat="1" ht="20.25" customHeight="1" x14ac:dyDescent="0.2">
      <c r="A29" s="89"/>
      <c r="B29" s="90"/>
      <c r="C29" s="93"/>
      <c r="D29" s="91"/>
      <c r="E29" s="92"/>
      <c r="F29" s="73"/>
      <c r="G29" s="74"/>
      <c r="H29" s="76"/>
    </row>
    <row r="30" spans="1:8" s="77" customFormat="1" ht="20.25" customHeight="1" x14ac:dyDescent="0.2">
      <c r="A30" s="89"/>
      <c r="B30" s="90"/>
      <c r="C30" s="93"/>
      <c r="D30" s="91"/>
      <c r="E30" s="92"/>
      <c r="F30" s="73"/>
      <c r="G30" s="74"/>
      <c r="H30" s="76"/>
    </row>
    <row r="31" spans="1:8" s="77" customFormat="1" ht="20.25" customHeight="1" x14ac:dyDescent="0.2">
      <c r="A31" s="89"/>
      <c r="B31" s="90"/>
      <c r="C31" s="93"/>
      <c r="D31" s="91"/>
      <c r="E31" s="92"/>
      <c r="F31" s="73"/>
      <c r="G31" s="74"/>
      <c r="H31" s="76"/>
    </row>
    <row r="32" spans="1:8" s="77" customFormat="1" ht="20.25" customHeight="1" thickBot="1" x14ac:dyDescent="0.25">
      <c r="A32" s="89"/>
      <c r="B32" s="90"/>
      <c r="C32" s="93"/>
      <c r="D32" s="91"/>
      <c r="E32" s="92"/>
      <c r="F32" s="73"/>
      <c r="G32" s="74"/>
      <c r="H32" s="76"/>
    </row>
    <row r="33" spans="1:8" s="77" customFormat="1" ht="20.25" customHeight="1" x14ac:dyDescent="0.3">
      <c r="A33" s="214"/>
      <c r="B33" s="218"/>
      <c r="C33" s="218"/>
      <c r="D33" s="286"/>
      <c r="E33" s="287"/>
      <c r="F33" s="73"/>
      <c r="G33" s="74"/>
      <c r="H33" s="76"/>
    </row>
    <row r="34" spans="1:8" s="77" customFormat="1" ht="20.25" customHeight="1" x14ac:dyDescent="0.3">
      <c r="A34" s="216"/>
      <c r="B34" s="218"/>
      <c r="C34" s="218"/>
      <c r="D34" s="206"/>
      <c r="E34" s="208"/>
      <c r="F34" s="73"/>
      <c r="G34" s="74"/>
      <c r="H34" s="76"/>
    </row>
    <row r="35" spans="1:8" s="77" customFormat="1" ht="20.25" customHeight="1" x14ac:dyDescent="0.3">
      <c r="A35" s="187"/>
      <c r="B35" s="218"/>
      <c r="C35" s="218"/>
      <c r="D35" s="189"/>
      <c r="E35" s="186"/>
      <c r="F35" s="73"/>
      <c r="G35" s="74"/>
      <c r="H35" s="76"/>
    </row>
    <row r="36" spans="1:8" s="77" customFormat="1" ht="20.25" customHeight="1" x14ac:dyDescent="0.3">
      <c r="A36" s="192"/>
      <c r="B36" s="218"/>
      <c r="C36" s="191"/>
      <c r="D36" s="189"/>
      <c r="E36" s="195"/>
      <c r="F36" s="73"/>
      <c r="G36" s="74"/>
      <c r="H36" s="76"/>
    </row>
    <row r="37" spans="1:8" s="77" customFormat="1" ht="20.25" customHeight="1" x14ac:dyDescent="0.3">
      <c r="A37" s="196"/>
      <c r="B37" s="184"/>
      <c r="C37" s="191"/>
      <c r="D37" s="194"/>
      <c r="E37" s="195"/>
      <c r="F37" s="73"/>
      <c r="G37" s="74"/>
      <c r="H37" s="76"/>
    </row>
    <row r="38" spans="1:8" s="77" customFormat="1" ht="20.25" customHeight="1" x14ac:dyDescent="0.3">
      <c r="A38" s="196"/>
      <c r="B38" s="184"/>
      <c r="C38" s="191"/>
      <c r="D38" s="194"/>
      <c r="E38" s="195"/>
      <c r="F38" s="73"/>
      <c r="G38" s="74"/>
      <c r="H38" s="76"/>
    </row>
    <row r="39" spans="1:8" s="77" customFormat="1" ht="20.25" customHeight="1" x14ac:dyDescent="0.3">
      <c r="A39" s="192"/>
      <c r="B39" s="184"/>
      <c r="C39" s="188"/>
      <c r="D39" s="194"/>
      <c r="E39" s="195"/>
      <c r="F39" s="73"/>
      <c r="G39" s="74"/>
      <c r="H39" s="76"/>
    </row>
    <row r="40" spans="1:8" s="77" customFormat="1" ht="20.25" customHeight="1" x14ac:dyDescent="0.3">
      <c r="A40" s="192"/>
      <c r="B40" s="184"/>
      <c r="C40" s="188"/>
      <c r="D40" s="194"/>
      <c r="E40" s="195"/>
      <c r="F40" s="73"/>
      <c r="G40" s="74"/>
      <c r="H40" s="76"/>
    </row>
    <row r="41" spans="1:8" s="77" customFormat="1" ht="20.25" customHeight="1" x14ac:dyDescent="0.3">
      <c r="A41" s="288"/>
      <c r="B41" s="184"/>
      <c r="C41" s="198"/>
      <c r="D41" s="194"/>
      <c r="E41" s="199"/>
      <c r="F41" s="73"/>
      <c r="G41" s="74"/>
      <c r="H41" s="76"/>
    </row>
    <row r="42" spans="1:8" s="77" customFormat="1" ht="20.25" customHeight="1" thickBot="1" x14ac:dyDescent="0.35">
      <c r="A42" s="192"/>
      <c r="B42" s="184"/>
      <c r="C42" s="198"/>
      <c r="D42" s="194"/>
      <c r="E42" s="199"/>
      <c r="F42" s="73"/>
      <c r="G42" s="74"/>
      <c r="H42" s="76"/>
    </row>
    <row r="43" spans="1:8" s="77" customFormat="1" ht="20.25" customHeight="1" x14ac:dyDescent="0.2">
      <c r="A43" s="156"/>
      <c r="B43" s="157"/>
      <c r="C43" s="289"/>
      <c r="D43" s="290"/>
      <c r="E43" s="159"/>
      <c r="F43" s="73"/>
      <c r="G43" s="74"/>
      <c r="H43" s="76"/>
    </row>
    <row r="44" spans="1:8" s="77" customFormat="1" ht="20.25" customHeight="1" x14ac:dyDescent="0.2">
      <c r="A44" s="163"/>
      <c r="B44" s="157"/>
      <c r="C44" s="182"/>
      <c r="D44" s="164"/>
      <c r="E44" s="115"/>
      <c r="F44" s="73"/>
      <c r="G44" s="74"/>
      <c r="H44" s="76"/>
    </row>
    <row r="45" spans="1:8" s="77" customFormat="1" ht="20.25" customHeight="1" x14ac:dyDescent="0.2">
      <c r="A45" s="163"/>
      <c r="B45" s="157"/>
      <c r="C45" s="139"/>
      <c r="D45" s="75"/>
      <c r="E45" s="165"/>
      <c r="F45" s="73"/>
      <c r="G45" s="74"/>
      <c r="H45" s="76"/>
    </row>
    <row r="46" spans="1:8" s="77" customFormat="1" ht="20.25" customHeight="1" x14ac:dyDescent="0.2">
      <c r="A46" s="163"/>
      <c r="B46" s="157"/>
      <c r="C46" s="139"/>
      <c r="D46" s="75"/>
      <c r="E46" s="165"/>
      <c r="F46" s="73"/>
      <c r="G46" s="74"/>
      <c r="H46" s="76"/>
    </row>
    <row r="47" spans="1:8" s="77" customFormat="1" ht="20.25" customHeight="1" x14ac:dyDescent="0.2">
      <c r="A47" s="114"/>
      <c r="B47" s="157"/>
      <c r="C47" s="99"/>
      <c r="D47" s="75"/>
      <c r="E47" s="165"/>
      <c r="F47" s="73"/>
      <c r="G47" s="74"/>
      <c r="H47" s="76"/>
    </row>
    <row r="48" spans="1:8" s="77" customFormat="1" ht="20.25" customHeight="1" x14ac:dyDescent="0.2">
      <c r="A48" s="163"/>
      <c r="B48" s="157"/>
      <c r="C48" s="99"/>
      <c r="D48" s="75"/>
      <c r="E48" s="166"/>
      <c r="F48" s="73"/>
      <c r="G48" s="74"/>
      <c r="H48" s="76"/>
    </row>
    <row r="49" spans="1:8" s="77" customFormat="1" ht="20.25" customHeight="1" x14ac:dyDescent="0.2">
      <c r="A49" s="291"/>
      <c r="B49" s="209"/>
      <c r="C49" s="292"/>
      <c r="D49" s="91"/>
      <c r="E49" s="293"/>
      <c r="F49" s="73"/>
      <c r="G49" s="74"/>
      <c r="H49" s="76"/>
    </row>
    <row r="50" spans="1:8" s="77" customFormat="1" ht="20.25" customHeight="1" x14ac:dyDescent="0.2">
      <c r="A50" s="99"/>
      <c r="B50" s="99"/>
      <c r="C50" s="99"/>
      <c r="D50" s="91"/>
      <c r="E50" s="99"/>
      <c r="F50" s="73"/>
      <c r="G50" s="74"/>
      <c r="H50" s="76"/>
    </row>
    <row r="51" spans="1:8" s="77" customFormat="1" ht="20.25" customHeight="1" x14ac:dyDescent="0.2">
      <c r="A51" s="99"/>
      <c r="B51" s="99"/>
      <c r="D51" s="210"/>
      <c r="E51" s="168"/>
      <c r="F51" s="73"/>
      <c r="G51" s="74"/>
      <c r="H51" s="76"/>
    </row>
    <row r="52" spans="1:8" s="77" customFormat="1" ht="20.25" customHeight="1" x14ac:dyDescent="0.2">
      <c r="A52" s="99"/>
      <c r="B52" s="99"/>
      <c r="C52" s="99"/>
      <c r="D52" s="211"/>
      <c r="E52" s="212"/>
      <c r="F52" s="73"/>
      <c r="G52" s="74"/>
      <c r="H52" s="76"/>
    </row>
    <row r="53" spans="1:8" s="77" customFormat="1" ht="20.25" customHeight="1" x14ac:dyDescent="0.2">
      <c r="A53" s="99"/>
      <c r="B53" s="99"/>
      <c r="C53" s="99"/>
      <c r="D53" s="211"/>
      <c r="E53" s="212"/>
      <c r="F53" s="73"/>
      <c r="G53" s="74"/>
      <c r="H53" s="76"/>
    </row>
    <row r="54" spans="1:8" s="77" customFormat="1" ht="20.25" customHeight="1" x14ac:dyDescent="0.2">
      <c r="A54" s="156"/>
      <c r="B54" s="99"/>
      <c r="C54" s="126"/>
      <c r="D54" s="213"/>
      <c r="E54" s="175"/>
      <c r="F54" s="73"/>
      <c r="G54" s="74"/>
      <c r="H54" s="76"/>
    </row>
    <row r="55" spans="1:8" s="77" customFormat="1" ht="20.25" customHeight="1" x14ac:dyDescent="0.2">
      <c r="A55" s="163"/>
      <c r="B55" s="99"/>
      <c r="C55" s="99"/>
      <c r="D55" s="75"/>
      <c r="E55" s="166"/>
      <c r="F55" s="73"/>
      <c r="G55" s="74"/>
      <c r="H55" s="76"/>
    </row>
    <row r="56" spans="1:8" s="77" customFormat="1" ht="20.25" customHeight="1" x14ac:dyDescent="0.2">
      <c r="A56" s="163"/>
      <c r="B56" s="99"/>
      <c r="C56" s="99"/>
      <c r="D56" s="75"/>
      <c r="E56" s="166"/>
      <c r="F56" s="73"/>
      <c r="G56" s="74"/>
      <c r="H56" s="76"/>
    </row>
    <row r="57" spans="1:8" s="77" customFormat="1" ht="20.25" customHeight="1" x14ac:dyDescent="0.2">
      <c r="A57" s="163"/>
      <c r="B57" s="99"/>
      <c r="C57" s="99"/>
      <c r="D57" s="75"/>
      <c r="E57" s="166"/>
      <c r="F57" s="73"/>
      <c r="G57" s="74"/>
      <c r="H57" s="76"/>
    </row>
    <row r="58" spans="1:8" s="77" customFormat="1" ht="20.25" customHeight="1" x14ac:dyDescent="0.2">
      <c r="A58" s="89"/>
      <c r="B58" s="90"/>
      <c r="C58" s="90"/>
      <c r="D58" s="91"/>
      <c r="E58" s="92"/>
      <c r="F58" s="73"/>
      <c r="G58" s="74"/>
      <c r="H58" s="76"/>
    </row>
    <row r="59" spans="1:8" s="77" customFormat="1" ht="20.25" customHeight="1" x14ac:dyDescent="0.2">
      <c r="A59" s="131"/>
      <c r="B59" s="132"/>
      <c r="C59" s="87"/>
      <c r="D59" s="75"/>
      <c r="E59" s="76"/>
      <c r="F59" s="73"/>
      <c r="G59" s="74"/>
      <c r="H59" s="76"/>
    </row>
    <row r="60" spans="1:8" s="77" customFormat="1" ht="20.25" customHeight="1" x14ac:dyDescent="0.2">
      <c r="A60" s="156"/>
      <c r="B60" s="157"/>
      <c r="C60" s="137"/>
      <c r="D60" s="158"/>
      <c r="E60" s="159"/>
      <c r="F60" s="73"/>
      <c r="G60" s="74"/>
      <c r="H60" s="76"/>
    </row>
    <row r="61" spans="1:8" s="77" customFormat="1" ht="20.25" customHeight="1" x14ac:dyDescent="0.2">
      <c r="A61" s="160"/>
      <c r="B61" s="161"/>
      <c r="C61" s="99"/>
      <c r="D61" s="162"/>
      <c r="E61" s="115"/>
      <c r="F61" s="73"/>
      <c r="G61" s="74"/>
      <c r="H61" s="76"/>
    </row>
    <row r="62" spans="1:8" s="77" customFormat="1" ht="20.25" customHeight="1" x14ac:dyDescent="0.2">
      <c r="A62" s="163"/>
      <c r="B62" s="161"/>
      <c r="C62" s="99"/>
      <c r="D62" s="75"/>
      <c r="E62" s="165"/>
      <c r="F62" s="73"/>
      <c r="G62" s="74"/>
      <c r="H62" s="76"/>
    </row>
    <row r="63" spans="1:8" s="77" customFormat="1" ht="20.25" customHeight="1" x14ac:dyDescent="0.2">
      <c r="A63" s="114"/>
      <c r="B63" s="161"/>
      <c r="C63" s="74"/>
      <c r="D63" s="75"/>
      <c r="E63" s="165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x14ac:dyDescent="0.2">
      <c r="D110" s="78"/>
      <c r="E110" s="78"/>
      <c r="F110" s="73"/>
      <c r="G110" s="74"/>
      <c r="H110" s="76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4:8" s="77" customFormat="1" x14ac:dyDescent="0.2">
      <c r="D145" s="78"/>
      <c r="E145" s="78"/>
    </row>
    <row r="146" spans="4:8" x14ac:dyDescent="0.2">
      <c r="F146" s="77"/>
      <c r="G146" s="77"/>
      <c r="H146" s="77"/>
    </row>
  </sheetData>
  <mergeCells count="2">
    <mergeCell ref="A14:D14"/>
    <mergeCell ref="F14:H14"/>
  </mergeCells>
  <dataValidations count="1">
    <dataValidation type="list" allowBlank="1" showInputMessage="1" showErrorMessage="1" sqref="E16:E40 E58:E109 E43:E47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50"/>
  <sheetViews>
    <sheetView zoomScale="80" zoomScaleNormal="80" workbookViewId="0">
      <pane ySplit="14" topLeftCell="A15" activePane="bottomLeft" state="frozen"/>
      <selection activeCell="C33" activeCellId="20" sqref="A15 C20 B31 B25 C41 C36 C27 D26 E24 E28 E30 F31 F25 F21 G20 G25 G29 G32 F35 D35 C33"/>
      <selection pane="bottomLeft" activeCell="E28" sqref="E28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6.855468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'09'!C1+1</f>
        <v>45270</v>
      </c>
    </row>
    <row r="2" spans="1:11" ht="15.75" x14ac:dyDescent="0.25">
      <c r="A2" s="42" t="s">
        <v>89</v>
      </c>
      <c r="B2" s="43"/>
      <c r="C2" s="43"/>
      <c r="D2" s="44">
        <f>SUMIF(E$16:E113,E2,D$16:D113)</f>
        <v>0</v>
      </c>
      <c r="E2" s="45" t="s">
        <v>92</v>
      </c>
      <c r="F2" s="42" t="s">
        <v>95</v>
      </c>
      <c r="G2" s="43" t="s">
        <v>92</v>
      </c>
      <c r="H2" s="45">
        <f>SUM(H16:H115)-(H3+H4+H5)</f>
        <v>0</v>
      </c>
      <c r="J2" s="46" t="s">
        <v>108</v>
      </c>
      <c r="K2" s="47"/>
    </row>
    <row r="3" spans="1:11" ht="15.75" x14ac:dyDescent="0.25">
      <c r="A3" s="48"/>
      <c r="D3" s="2">
        <f>SUMIF(E$16:E115,E3,D$16:D115)</f>
        <v>0</v>
      </c>
      <c r="E3" s="49" t="s">
        <v>101</v>
      </c>
      <c r="F3" s="48"/>
      <c r="G3" s="1" t="s">
        <v>101</v>
      </c>
      <c r="H3" s="49">
        <f>SUMIF(G16:G115,G3,H16:H115)</f>
        <v>0</v>
      </c>
      <c r="J3" s="50" t="s">
        <v>109</v>
      </c>
      <c r="K3" s="51">
        <f>'09'!K8</f>
        <v>339690</v>
      </c>
    </row>
    <row r="4" spans="1:11" ht="15.75" x14ac:dyDescent="0.25">
      <c r="A4" s="48"/>
      <c r="D4" s="2">
        <f>SUMIF(E$16:E115,E4,D$16:D115)</f>
        <v>0</v>
      </c>
      <c r="E4" s="49" t="s">
        <v>86</v>
      </c>
      <c r="F4" s="48"/>
      <c r="G4" s="1" t="s">
        <v>86</v>
      </c>
      <c r="H4" s="49">
        <f>SUMIF(G16:G115,G4,H16:H115)</f>
        <v>0</v>
      </c>
      <c r="J4" s="3" t="s">
        <v>110</v>
      </c>
      <c r="K4" s="52">
        <f>'09'!K9</f>
        <v>4000000</v>
      </c>
    </row>
    <row r="5" spans="1:11" x14ac:dyDescent="0.2">
      <c r="A5" s="53"/>
      <c r="D5" s="2">
        <f>SUMIF(E$16:E115,E5,D$16:D115)</f>
        <v>0</v>
      </c>
      <c r="E5" s="49" t="s">
        <v>93</v>
      </c>
      <c r="F5" s="53"/>
      <c r="G5" s="1" t="s">
        <v>114</v>
      </c>
      <c r="H5" s="49">
        <f>SUMIF(G16:G115,G5,H16:H115)</f>
        <v>0</v>
      </c>
      <c r="J5" s="1" t="s">
        <v>106</v>
      </c>
      <c r="K5" s="54">
        <f>'09'!K10</f>
        <v>0</v>
      </c>
    </row>
    <row r="6" spans="1:11" x14ac:dyDescent="0.2">
      <c r="A6" s="53"/>
      <c r="D6" s="2">
        <f>SUMIF(E$16:E115,E6,D$16:D115)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SUMIF(E$16:E100,E7,D$16:D100)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SUMIF(E$16:E115,E8,D$16:D115)</f>
        <v>0</v>
      </c>
      <c r="E8" s="49" t="s">
        <v>87</v>
      </c>
      <c r="F8" s="53"/>
      <c r="H8" s="49"/>
      <c r="J8" s="50" t="s">
        <v>109</v>
      </c>
      <c r="K8" s="57">
        <f>K3+SUM(D2:D4)-H12</f>
        <v>339690</v>
      </c>
    </row>
    <row r="9" spans="1:11" ht="15.75" x14ac:dyDescent="0.25">
      <c r="A9" s="53"/>
      <c r="D9" s="2">
        <f>SUMIF(E$16:E115,E9,D$16:D115)</f>
        <v>0</v>
      </c>
      <c r="E9" s="49" t="s">
        <v>115</v>
      </c>
      <c r="F9" s="53"/>
      <c r="H9" s="49"/>
      <c r="J9" s="3" t="s">
        <v>98</v>
      </c>
      <c r="K9" s="35">
        <f>K4+H4-D4</f>
        <v>4000000</v>
      </c>
    </row>
    <row r="10" spans="1:11" x14ac:dyDescent="0.2">
      <c r="A10" s="53"/>
      <c r="D10" s="2">
        <f>SUMIF(E$16:E115,E10,D$16:D115)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SUMIF(E$16:E115,E11,D$16:D115)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SUM(D16:D115)</f>
        <v>0</v>
      </c>
      <c r="G13" s="62" t="s">
        <v>112</v>
      </c>
      <c r="H13" s="63">
        <f>SUM(H16:H115)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/>
      <c r="B16" s="108"/>
      <c r="C16" s="88"/>
      <c r="D16" s="105"/>
      <c r="E16" s="106"/>
      <c r="F16" s="72"/>
      <c r="G16" s="74"/>
      <c r="H16" s="76"/>
    </row>
    <row r="17" spans="1:8" s="77" customFormat="1" ht="20.25" customHeight="1" x14ac:dyDescent="0.2">
      <c r="A17" s="99"/>
      <c r="B17" s="99"/>
      <c r="C17" s="102"/>
      <c r="D17" s="91"/>
      <c r="E17" s="92"/>
      <c r="F17" s="73"/>
      <c r="G17" s="74"/>
      <c r="H17" s="76"/>
    </row>
    <row r="18" spans="1:8" s="77" customFormat="1" ht="20.25" customHeight="1" x14ac:dyDescent="0.2">
      <c r="A18" s="99"/>
      <c r="B18" s="99"/>
      <c r="C18" s="102"/>
      <c r="D18" s="91"/>
      <c r="E18" s="92"/>
      <c r="F18" s="73"/>
      <c r="G18" s="74"/>
      <c r="H18" s="76"/>
    </row>
    <row r="19" spans="1:8" s="77" customFormat="1" ht="20.25" customHeight="1" thickBot="1" x14ac:dyDescent="0.25">
      <c r="A19" s="104"/>
      <c r="B19" s="99"/>
      <c r="C19" s="102"/>
      <c r="D19" s="91"/>
      <c r="E19" s="92"/>
      <c r="F19" s="73"/>
      <c r="G19" s="74"/>
      <c r="H19" s="76"/>
    </row>
    <row r="20" spans="1:8" s="77" customFormat="1" ht="20.25" customHeight="1" x14ac:dyDescent="0.3">
      <c r="A20" s="311"/>
      <c r="B20" s="313"/>
      <c r="C20" s="313"/>
      <c r="D20" s="314"/>
      <c r="E20" s="316"/>
      <c r="F20" s="73"/>
      <c r="G20" s="74"/>
      <c r="H20" s="76"/>
    </row>
    <row r="21" spans="1:8" s="77" customFormat="1" ht="20.25" customHeight="1" x14ac:dyDescent="0.3">
      <c r="A21" s="312"/>
      <c r="B21" s="313"/>
      <c r="C21" s="313"/>
      <c r="D21" s="315"/>
      <c r="E21" s="317"/>
      <c r="F21" s="73"/>
      <c r="G21" s="74"/>
      <c r="H21" s="76"/>
    </row>
    <row r="22" spans="1:8" s="77" customFormat="1" ht="20.25" customHeight="1" x14ac:dyDescent="0.3">
      <c r="A22" s="300"/>
      <c r="B22" s="313"/>
      <c r="C22" s="313"/>
      <c r="D22" s="302"/>
      <c r="E22" s="298"/>
      <c r="F22" s="73"/>
      <c r="G22" s="74"/>
      <c r="H22" s="76"/>
    </row>
    <row r="23" spans="1:8" s="77" customFormat="1" ht="20.25" customHeight="1" x14ac:dyDescent="0.3">
      <c r="A23" s="303"/>
      <c r="B23" s="313"/>
      <c r="C23" s="307"/>
      <c r="D23" s="302"/>
      <c r="E23" s="305"/>
      <c r="F23" s="73"/>
      <c r="G23" s="74"/>
      <c r="H23" s="76"/>
    </row>
    <row r="24" spans="1:8" s="77" customFormat="1" ht="20.25" customHeight="1" x14ac:dyDescent="0.3">
      <c r="A24" s="306"/>
      <c r="B24" s="297"/>
      <c r="C24" s="307"/>
      <c r="D24" s="304"/>
      <c r="E24" s="305"/>
      <c r="F24" s="73"/>
      <c r="G24" s="74"/>
      <c r="H24" s="76"/>
    </row>
    <row r="25" spans="1:8" s="77" customFormat="1" ht="20.25" customHeight="1" x14ac:dyDescent="0.3">
      <c r="A25" s="306"/>
      <c r="B25" s="297"/>
      <c r="C25" s="307"/>
      <c r="D25" s="304"/>
      <c r="E25" s="305"/>
      <c r="F25" s="73"/>
      <c r="G25" s="74"/>
      <c r="H25" s="76"/>
    </row>
    <row r="26" spans="1:8" s="77" customFormat="1" ht="20.25" customHeight="1" x14ac:dyDescent="0.3">
      <c r="A26" s="303"/>
      <c r="B26" s="297"/>
      <c r="C26" s="301"/>
      <c r="D26" s="304"/>
      <c r="E26" s="305"/>
      <c r="F26" s="73"/>
      <c r="G26" s="74"/>
      <c r="H26" s="76"/>
    </row>
    <row r="27" spans="1:8" s="77" customFormat="1" ht="20.25" customHeight="1" x14ac:dyDescent="0.3">
      <c r="A27" s="303"/>
      <c r="B27" s="297"/>
      <c r="C27" s="301"/>
      <c r="D27" s="304"/>
      <c r="E27" s="305"/>
      <c r="F27" s="73"/>
      <c r="G27" s="74"/>
      <c r="H27" s="76"/>
    </row>
    <row r="28" spans="1:8" s="77" customFormat="1" ht="20.25" customHeight="1" x14ac:dyDescent="0.3">
      <c r="A28" s="296"/>
      <c r="B28" s="297"/>
      <c r="C28" s="299"/>
      <c r="D28" s="304"/>
      <c r="E28" s="309"/>
      <c r="F28" s="73"/>
      <c r="G28" s="74"/>
      <c r="H28" s="76"/>
    </row>
    <row r="29" spans="1:8" s="77" customFormat="1" ht="20.25" customHeight="1" x14ac:dyDescent="0.3">
      <c r="A29" s="303"/>
      <c r="B29" s="297"/>
      <c r="C29" s="299"/>
      <c r="D29" s="304"/>
      <c r="E29" s="309"/>
      <c r="F29" s="73"/>
      <c r="G29" s="74"/>
      <c r="H29" s="76"/>
    </row>
    <row r="30" spans="1:8" s="77" customFormat="1" ht="20.25" customHeight="1" x14ac:dyDescent="0.3">
      <c r="A30" s="303"/>
      <c r="B30" s="297"/>
      <c r="C30" s="301"/>
      <c r="D30" s="304"/>
      <c r="E30" s="309"/>
      <c r="F30" s="73"/>
      <c r="G30" s="74"/>
      <c r="H30" s="76"/>
    </row>
    <row r="31" spans="1:8" s="77" customFormat="1" ht="20.25" customHeight="1" x14ac:dyDescent="0.3">
      <c r="A31" s="303"/>
      <c r="B31" s="308"/>
      <c r="C31" s="301"/>
      <c r="D31" s="304"/>
      <c r="E31" s="309"/>
      <c r="F31" s="73"/>
      <c r="G31" s="74"/>
      <c r="H31" s="76"/>
    </row>
    <row r="32" spans="1:8" s="77" customFormat="1" ht="20.25" customHeight="1" thickBot="1" x14ac:dyDescent="0.35">
      <c r="A32" s="303"/>
      <c r="B32" s="308"/>
      <c r="C32" s="301"/>
      <c r="D32" s="304"/>
      <c r="E32" s="310"/>
      <c r="F32" s="73"/>
      <c r="G32" s="74"/>
      <c r="H32" s="76"/>
    </row>
    <row r="33" spans="1:8" s="77" customFormat="1" ht="20.25" customHeight="1" x14ac:dyDescent="0.2">
      <c r="A33" s="156"/>
      <c r="B33" s="157"/>
      <c r="C33" s="289"/>
      <c r="D33" s="290"/>
      <c r="E33" s="159"/>
      <c r="F33" s="73"/>
      <c r="G33" s="74"/>
      <c r="H33" s="76"/>
    </row>
    <row r="34" spans="1:8" s="77" customFormat="1" ht="20.25" customHeight="1" x14ac:dyDescent="0.2">
      <c r="A34" s="163"/>
      <c r="B34" s="157"/>
      <c r="C34" s="182"/>
      <c r="D34" s="164"/>
      <c r="E34" s="115"/>
      <c r="F34" s="73"/>
      <c r="G34" s="74"/>
      <c r="H34" s="76"/>
    </row>
    <row r="35" spans="1:8" s="77" customFormat="1" ht="20.25" customHeight="1" x14ac:dyDescent="0.2">
      <c r="A35" s="163"/>
      <c r="B35" s="157"/>
      <c r="C35" s="139"/>
      <c r="D35" s="75"/>
      <c r="E35" s="165"/>
      <c r="F35" s="73"/>
      <c r="G35" s="74"/>
      <c r="H35" s="76"/>
    </row>
    <row r="36" spans="1:8" s="77" customFormat="1" ht="20.25" customHeight="1" x14ac:dyDescent="0.2">
      <c r="A36" s="99"/>
      <c r="B36" s="161"/>
      <c r="C36" s="99"/>
      <c r="D36" s="129"/>
      <c r="E36" s="92"/>
      <c r="F36" s="73"/>
      <c r="G36" s="74"/>
      <c r="H36" s="76"/>
    </row>
    <row r="37" spans="1:8" s="77" customFormat="1" ht="20.25" customHeight="1" x14ac:dyDescent="0.2">
      <c r="A37" s="168"/>
      <c r="B37" s="161"/>
      <c r="C37" s="99"/>
      <c r="D37" s="129"/>
      <c r="E37" s="92"/>
      <c r="F37" s="73"/>
      <c r="G37" s="74"/>
      <c r="H37" s="76"/>
    </row>
    <row r="38" spans="1:8" s="77" customFormat="1" ht="20.25" customHeight="1" x14ac:dyDescent="0.2">
      <c r="A38" s="168"/>
      <c r="B38" s="161"/>
      <c r="C38" s="99"/>
      <c r="D38" s="129"/>
      <c r="E38" s="92"/>
      <c r="F38" s="73"/>
      <c r="G38" s="74"/>
      <c r="H38" s="76"/>
    </row>
    <row r="39" spans="1:8" s="77" customFormat="1" ht="20.25" customHeight="1" x14ac:dyDescent="0.2">
      <c r="A39" s="167"/>
      <c r="B39" s="99"/>
      <c r="C39" s="99"/>
      <c r="D39" s="130"/>
      <c r="E39" s="76"/>
      <c r="F39" s="73"/>
      <c r="G39" s="74"/>
      <c r="H39" s="76"/>
    </row>
    <row r="40" spans="1:8" s="77" customFormat="1" ht="20.25" customHeight="1" x14ac:dyDescent="0.2">
      <c r="A40" s="168"/>
      <c r="B40" s="99"/>
      <c r="C40" s="99"/>
      <c r="D40" s="130"/>
      <c r="E40" s="76"/>
      <c r="F40" s="73"/>
      <c r="G40" s="74"/>
      <c r="H40" s="76"/>
    </row>
    <row r="41" spans="1:8" s="77" customFormat="1" ht="20.25" customHeight="1" x14ac:dyDescent="0.2">
      <c r="A41" s="168"/>
      <c r="B41" s="141"/>
      <c r="C41" s="99"/>
      <c r="D41" s="75"/>
      <c r="E41" s="76"/>
      <c r="F41" s="73"/>
      <c r="G41" s="74"/>
      <c r="H41" s="76"/>
    </row>
    <row r="42" spans="1:8" s="77" customFormat="1" ht="20.25" customHeight="1" x14ac:dyDescent="0.2">
      <c r="A42" s="168"/>
      <c r="B42" s="154"/>
      <c r="C42" s="154"/>
      <c r="D42" s="75"/>
      <c r="E42" s="76"/>
      <c r="F42" s="73"/>
      <c r="G42" s="74"/>
      <c r="H42" s="76"/>
    </row>
    <row r="43" spans="1:8" s="77" customFormat="1" ht="20.25" customHeight="1" x14ac:dyDescent="0.2">
      <c r="A43" s="169"/>
      <c r="B43" s="154"/>
      <c r="C43" s="154"/>
      <c r="D43" s="133"/>
      <c r="E43" s="134"/>
      <c r="F43" s="73"/>
      <c r="G43" s="74"/>
      <c r="H43" s="76"/>
    </row>
    <row r="44" spans="1:8" s="77" customFormat="1" ht="20.25" customHeight="1" x14ac:dyDescent="0.2">
      <c r="A44" s="156"/>
      <c r="B44" s="157"/>
      <c r="C44" s="137"/>
      <c r="D44" s="158"/>
      <c r="E44" s="159"/>
      <c r="F44" s="73"/>
      <c r="G44" s="74"/>
      <c r="H44" s="76"/>
    </row>
    <row r="45" spans="1:8" s="77" customFormat="1" ht="20.25" customHeight="1" x14ac:dyDescent="0.2">
      <c r="A45" s="160"/>
      <c r="B45" s="161"/>
      <c r="C45" s="99"/>
      <c r="D45" s="162"/>
      <c r="E45" s="115"/>
      <c r="F45" s="73"/>
      <c r="G45" s="74"/>
      <c r="H45" s="76"/>
    </row>
    <row r="46" spans="1:8" s="77" customFormat="1" ht="20.25" customHeight="1" x14ac:dyDescent="0.2">
      <c r="A46" s="163"/>
      <c r="B46" s="161"/>
      <c r="C46" s="99"/>
      <c r="D46" s="164"/>
      <c r="E46" s="115"/>
      <c r="F46" s="73"/>
      <c r="G46" s="74"/>
      <c r="H46" s="76"/>
    </row>
    <row r="47" spans="1:8" s="77" customFormat="1" ht="20.25" customHeight="1" x14ac:dyDescent="0.2">
      <c r="A47" s="163"/>
      <c r="B47" s="161"/>
      <c r="C47" s="99"/>
      <c r="D47" s="75"/>
      <c r="E47" s="165"/>
      <c r="F47" s="73"/>
      <c r="G47" s="74"/>
      <c r="H47" s="76"/>
    </row>
    <row r="48" spans="1:8" s="77" customFormat="1" ht="20.25" customHeight="1" x14ac:dyDescent="0.2">
      <c r="A48" s="114"/>
      <c r="B48" s="161"/>
      <c r="C48" s="74"/>
      <c r="D48" s="75"/>
      <c r="E48" s="165"/>
      <c r="F48" s="73"/>
      <c r="G48" s="74"/>
      <c r="H48" s="76"/>
    </row>
    <row r="49" spans="1:8" s="77" customFormat="1" ht="20.25" customHeight="1" x14ac:dyDescent="0.2">
      <c r="A49" s="114"/>
      <c r="B49" s="161"/>
      <c r="C49" s="74"/>
      <c r="D49" s="75"/>
      <c r="E49" s="165"/>
      <c r="F49" s="73"/>
      <c r="G49" s="74"/>
      <c r="H49" s="76"/>
    </row>
    <row r="50" spans="1:8" s="77" customFormat="1" ht="20.25" customHeight="1" x14ac:dyDescent="0.2">
      <c r="A50" s="163"/>
      <c r="B50" s="161"/>
      <c r="C50" s="74"/>
      <c r="D50" s="75"/>
      <c r="E50" s="166"/>
      <c r="F50" s="73"/>
      <c r="G50" s="74"/>
      <c r="H50" s="76"/>
    </row>
    <row r="51" spans="1:8" s="77" customFormat="1" ht="20.25" customHeight="1" x14ac:dyDescent="0.2">
      <c r="A51" s="163"/>
      <c r="B51" s="161"/>
      <c r="C51" s="74"/>
      <c r="D51" s="75"/>
      <c r="E51" s="166"/>
      <c r="F51" s="73"/>
      <c r="G51" s="74"/>
      <c r="H51" s="76"/>
    </row>
    <row r="52" spans="1:8" s="77" customFormat="1" ht="20.25" customHeight="1" x14ac:dyDescent="0.2">
      <c r="A52" s="163"/>
      <c r="B52" s="161"/>
      <c r="C52" s="99"/>
      <c r="D52" s="75"/>
      <c r="E52" s="166"/>
      <c r="F52" s="73"/>
      <c r="G52" s="74"/>
      <c r="H52" s="76"/>
    </row>
    <row r="53" spans="1:8" s="77" customFormat="1" ht="20.25" customHeight="1" x14ac:dyDescent="0.2">
      <c r="A53" s="163"/>
      <c r="B53" s="161"/>
      <c r="C53" s="99"/>
      <c r="D53" s="75"/>
      <c r="E53" s="166"/>
      <c r="F53" s="73"/>
      <c r="G53" s="74"/>
      <c r="H53" s="76"/>
    </row>
    <row r="54" spans="1:8" s="77" customFormat="1" ht="20.25" customHeight="1" x14ac:dyDescent="0.2">
      <c r="A54" s="163"/>
      <c r="B54" s="73"/>
      <c r="C54" s="99"/>
      <c r="D54" s="75"/>
      <c r="E54" s="166"/>
      <c r="F54" s="73"/>
      <c r="G54" s="74"/>
      <c r="H54" s="76"/>
    </row>
    <row r="55" spans="1:8" s="77" customFormat="1" ht="20.25" customHeight="1" x14ac:dyDescent="0.2">
      <c r="A55" s="163"/>
      <c r="B55" s="73"/>
      <c r="C55" s="99"/>
      <c r="D55" s="75"/>
      <c r="E55" s="166"/>
      <c r="F55" s="73"/>
      <c r="G55" s="74"/>
      <c r="H55" s="76"/>
    </row>
    <row r="56" spans="1:8" s="77" customFormat="1" ht="20.25" customHeight="1" x14ac:dyDescent="0.2">
      <c r="A56" s="163"/>
      <c r="B56" s="99"/>
      <c r="C56" s="99"/>
      <c r="D56" s="75"/>
      <c r="E56" s="175"/>
      <c r="F56" s="73"/>
      <c r="G56" s="74"/>
      <c r="H56" s="76"/>
    </row>
    <row r="57" spans="1:8" s="77" customFormat="1" ht="20.25" customHeight="1" x14ac:dyDescent="0.2">
      <c r="A57" s="163"/>
      <c r="B57" s="99"/>
      <c r="C57" s="99"/>
      <c r="D57" s="75"/>
      <c r="E57" s="166"/>
      <c r="F57" s="73"/>
      <c r="G57" s="74"/>
      <c r="H57" s="76"/>
    </row>
    <row r="58" spans="1:8" s="77" customFormat="1" ht="20.25" customHeight="1" x14ac:dyDescent="0.2">
      <c r="A58" s="89"/>
      <c r="B58" s="90"/>
      <c r="C58" s="93"/>
      <c r="D58" s="91"/>
      <c r="E58" s="92"/>
      <c r="F58" s="73"/>
      <c r="G58" s="74"/>
      <c r="H58" s="76"/>
    </row>
    <row r="59" spans="1:8" s="77" customFormat="1" ht="20.25" customHeight="1" x14ac:dyDescent="0.2">
      <c r="A59" s="89"/>
      <c r="B59" s="90"/>
      <c r="C59" s="93"/>
      <c r="D59" s="91"/>
      <c r="E59" s="92"/>
      <c r="F59" s="73"/>
      <c r="G59" s="74"/>
      <c r="H59" s="76"/>
    </row>
    <row r="60" spans="1:8" s="77" customFormat="1" ht="20.25" customHeight="1" x14ac:dyDescent="0.2">
      <c r="A60" s="89"/>
      <c r="B60" s="90"/>
      <c r="C60" s="93"/>
      <c r="D60" s="91"/>
      <c r="E60" s="92"/>
      <c r="F60" s="73"/>
      <c r="G60" s="74"/>
      <c r="H60" s="76"/>
    </row>
    <row r="61" spans="1:8" s="77" customFormat="1" ht="20.25" customHeight="1" x14ac:dyDescent="0.2">
      <c r="A61" s="89"/>
      <c r="B61" s="90"/>
      <c r="C61" s="93"/>
      <c r="D61" s="91"/>
      <c r="E61" s="92"/>
      <c r="F61" s="73"/>
      <c r="G61" s="74"/>
      <c r="H61" s="76"/>
    </row>
    <row r="62" spans="1:8" s="77" customFormat="1" ht="20.25" customHeight="1" x14ac:dyDescent="0.2">
      <c r="A62" s="89"/>
      <c r="B62" s="90"/>
      <c r="C62" s="93"/>
      <c r="D62" s="91"/>
      <c r="E62" s="92"/>
      <c r="F62" s="73"/>
      <c r="G62" s="74"/>
      <c r="H62" s="76"/>
    </row>
    <row r="63" spans="1:8" s="77" customFormat="1" ht="20.25" customHeight="1" x14ac:dyDescent="0.2">
      <c r="A63" s="89"/>
      <c r="B63" s="90"/>
      <c r="C63" s="93"/>
      <c r="D63" s="91"/>
      <c r="E63" s="92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89"/>
      <c r="B68" s="90"/>
      <c r="C68" s="74"/>
      <c r="D68" s="91"/>
      <c r="E68" s="92"/>
      <c r="F68" s="73"/>
      <c r="G68" s="74"/>
      <c r="H68" s="76"/>
    </row>
    <row r="69" spans="1:8" s="77" customFormat="1" ht="20.25" customHeight="1" x14ac:dyDescent="0.2">
      <c r="A69" s="89"/>
      <c r="B69" s="90"/>
      <c r="C69" s="93"/>
      <c r="D69" s="91"/>
      <c r="E69" s="92"/>
      <c r="F69" s="73"/>
      <c r="G69" s="74"/>
      <c r="H69" s="76"/>
    </row>
    <row r="70" spans="1:8" s="77" customFormat="1" ht="20.25" customHeight="1" x14ac:dyDescent="0.2">
      <c r="A70" s="89"/>
      <c r="B70" s="90"/>
      <c r="C70" s="93"/>
      <c r="D70" s="91"/>
      <c r="E70" s="92"/>
      <c r="F70" s="73"/>
      <c r="G70" s="74"/>
      <c r="H70" s="76"/>
    </row>
    <row r="71" spans="1:8" s="77" customFormat="1" ht="20.25" customHeight="1" x14ac:dyDescent="0.2">
      <c r="A71" s="89"/>
      <c r="B71" s="90"/>
      <c r="C71" s="93"/>
      <c r="D71" s="91"/>
      <c r="E71" s="92"/>
      <c r="F71" s="73"/>
      <c r="G71" s="74"/>
      <c r="H71" s="76"/>
    </row>
    <row r="72" spans="1:8" s="77" customFormat="1" ht="20.25" customHeight="1" x14ac:dyDescent="0.2">
      <c r="A72" s="89"/>
      <c r="B72" s="90"/>
      <c r="C72" s="93"/>
      <c r="D72" s="91"/>
      <c r="E72" s="92"/>
      <c r="F72" s="73"/>
      <c r="G72" s="74"/>
      <c r="H72" s="76"/>
    </row>
    <row r="73" spans="1:8" s="77" customFormat="1" ht="20.25" customHeight="1" x14ac:dyDescent="0.2">
      <c r="A73" s="89"/>
      <c r="B73" s="90"/>
      <c r="C73" s="93"/>
      <c r="D73" s="91"/>
      <c r="E73" s="92"/>
      <c r="F73" s="73"/>
      <c r="G73" s="74"/>
      <c r="H73" s="76"/>
    </row>
    <row r="74" spans="1:8" s="77" customFormat="1" ht="20.25" customHeight="1" x14ac:dyDescent="0.2">
      <c r="A74" s="89"/>
      <c r="B74" s="90"/>
      <c r="C74" s="93"/>
      <c r="D74" s="91"/>
      <c r="E74" s="92"/>
      <c r="F74" s="73"/>
      <c r="G74" s="74"/>
      <c r="H74" s="76"/>
    </row>
    <row r="75" spans="1:8" s="77" customFormat="1" ht="20.25" customHeight="1" x14ac:dyDescent="0.2">
      <c r="A75" s="89"/>
      <c r="B75" s="90"/>
      <c r="C75" s="93"/>
      <c r="D75" s="91"/>
      <c r="E75" s="92"/>
      <c r="F75" s="73"/>
      <c r="G75" s="74"/>
      <c r="H75" s="76"/>
    </row>
    <row r="76" spans="1:8" s="77" customFormat="1" ht="20.25" customHeight="1" x14ac:dyDescent="0.2">
      <c r="A76" s="89"/>
      <c r="B76" s="90"/>
      <c r="C76" s="93"/>
      <c r="D76" s="91"/>
      <c r="E76" s="92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ht="20.25" customHeigh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ht="20.25" customHeight="1" x14ac:dyDescent="0.2">
      <c r="A112" s="72"/>
      <c r="B112" s="73"/>
      <c r="C112" s="74"/>
      <c r="D112" s="75"/>
      <c r="E112" s="76"/>
      <c r="F112" s="73"/>
      <c r="G112" s="74"/>
      <c r="H112" s="76"/>
    </row>
    <row r="113" spans="1:8" s="77" customFormat="1" ht="20.25" customHeight="1" x14ac:dyDescent="0.2">
      <c r="A113" s="72"/>
      <c r="B113" s="73"/>
      <c r="C113" s="74"/>
      <c r="D113" s="75"/>
      <c r="E113" s="76"/>
      <c r="F113" s="73"/>
      <c r="G113" s="74"/>
      <c r="H113" s="76"/>
    </row>
    <row r="114" spans="1:8" s="77" customFormat="1" ht="20.25" customHeight="1" x14ac:dyDescent="0.2">
      <c r="A114" s="72"/>
      <c r="B114" s="73"/>
      <c r="C114" s="74"/>
      <c r="D114" s="75"/>
      <c r="E114" s="76"/>
      <c r="F114" s="73"/>
      <c r="G114" s="74"/>
      <c r="H114" s="76"/>
    </row>
    <row r="115" spans="1:8" s="77" customFormat="1" x14ac:dyDescent="0.2">
      <c r="A115" s="72"/>
      <c r="B115" s="73"/>
      <c r="C115" s="74"/>
      <c r="D115" s="75"/>
      <c r="E115" s="76"/>
      <c r="F115" s="73"/>
      <c r="G115" s="74"/>
      <c r="H115" s="76"/>
    </row>
    <row r="116" spans="1:8" s="77" customFormat="1" x14ac:dyDescent="0.2">
      <c r="D116" s="78"/>
      <c r="E116" s="78"/>
    </row>
    <row r="117" spans="1:8" s="77" customFormat="1" x14ac:dyDescent="0.2">
      <c r="D117" s="78"/>
      <c r="E117" s="78"/>
    </row>
    <row r="118" spans="1:8" s="77" customFormat="1" x14ac:dyDescent="0.2">
      <c r="D118" s="78"/>
      <c r="E118" s="78"/>
    </row>
    <row r="119" spans="1:8" s="77" customFormat="1" x14ac:dyDescent="0.2">
      <c r="D119" s="78"/>
      <c r="E119" s="78"/>
    </row>
    <row r="120" spans="1:8" s="77" customFormat="1" x14ac:dyDescent="0.2">
      <c r="D120" s="78"/>
      <c r="E120" s="78"/>
    </row>
    <row r="121" spans="1:8" s="77" customFormat="1" x14ac:dyDescent="0.2">
      <c r="D121" s="78"/>
      <c r="E121" s="78"/>
    </row>
    <row r="122" spans="1:8" s="77" customFormat="1" x14ac:dyDescent="0.2">
      <c r="D122" s="78"/>
      <c r="E122" s="78"/>
    </row>
    <row r="123" spans="1:8" s="77" customFormat="1" x14ac:dyDescent="0.2">
      <c r="D123" s="78"/>
      <c r="E123" s="78"/>
    </row>
    <row r="124" spans="1:8" s="77" customFormat="1" x14ac:dyDescent="0.2">
      <c r="D124" s="78"/>
      <c r="E124" s="78"/>
    </row>
    <row r="125" spans="1:8" s="77" customFormat="1" x14ac:dyDescent="0.2">
      <c r="D125" s="78"/>
      <c r="E125" s="78"/>
    </row>
    <row r="126" spans="1:8" s="77" customFormat="1" x14ac:dyDescent="0.2">
      <c r="D126" s="78"/>
      <c r="E126" s="78"/>
    </row>
    <row r="127" spans="1:8" s="77" customFormat="1" x14ac:dyDescent="0.2">
      <c r="D127" s="78"/>
      <c r="E127" s="78"/>
    </row>
    <row r="128" spans="1:8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s="77" customFormat="1" x14ac:dyDescent="0.2">
      <c r="D148" s="78"/>
      <c r="E148" s="78"/>
    </row>
    <row r="149" spans="1:8" s="77" customFormat="1" x14ac:dyDescent="0.2">
      <c r="D149" s="78"/>
      <c r="E149" s="78"/>
    </row>
    <row r="150" spans="1:8" x14ac:dyDescent="0.2">
      <c r="A150" s="77"/>
      <c r="B150" s="77"/>
      <c r="C150" s="77"/>
      <c r="D150" s="78"/>
      <c r="E150" s="78"/>
      <c r="F150" s="77"/>
      <c r="G150" s="77"/>
      <c r="H150" s="77"/>
    </row>
  </sheetData>
  <mergeCells count="2">
    <mergeCell ref="A14:D14"/>
    <mergeCell ref="F14:H14"/>
  </mergeCells>
  <dataValidations count="1">
    <dataValidation type="list" allowBlank="1" showInputMessage="1" showErrorMessage="1" sqref="E58:E115 E16:E49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firstPageNumber="0" fitToWidth="0" fitToHeight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zoomScale="80" zoomScaleNormal="80" workbookViewId="0">
      <pane ySplit="14" topLeftCell="A15" activePane="bottomLeft" state="frozen"/>
      <selection activeCell="B25" activeCellId="3" sqref="A15 C20 B31 B25"/>
      <selection pane="bottomLeft" activeCell="F49" sqref="F49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'10'!C1+1</f>
        <v>45271</v>
      </c>
    </row>
    <row r="2" spans="1:11" ht="15.75" x14ac:dyDescent="0.25">
      <c r="A2" s="42" t="s">
        <v>89</v>
      </c>
      <c r="B2" s="43"/>
      <c r="C2" s="43"/>
      <c r="D2" s="44">
        <f>SUMIF(E$16:E112,E2,D$16:D112)</f>
        <v>473360</v>
      </c>
      <c r="E2" s="45" t="s">
        <v>92</v>
      </c>
      <c r="F2" s="42" t="s">
        <v>95</v>
      </c>
      <c r="G2" s="43" t="s">
        <v>92</v>
      </c>
      <c r="H2" s="45">
        <f>SUM(H16:H112)-(H3+H4+H5)</f>
        <v>32650</v>
      </c>
      <c r="J2" s="46" t="s">
        <v>108</v>
      </c>
      <c r="K2" s="47"/>
    </row>
    <row r="3" spans="1:11" ht="15.75" x14ac:dyDescent="0.25">
      <c r="A3" s="48"/>
      <c r="D3" s="2">
        <f>SUMIF(E$16:E112,E3,D$16:D112)</f>
        <v>0</v>
      </c>
      <c r="E3" s="49" t="s">
        <v>101</v>
      </c>
      <c r="F3" s="48"/>
      <c r="G3" s="1" t="s">
        <v>101</v>
      </c>
      <c r="H3" s="49">
        <f>SUMIF(G16:G112,G3,H16:H112)</f>
        <v>0</v>
      </c>
      <c r="J3" s="50" t="s">
        <v>109</v>
      </c>
      <c r="K3" s="51">
        <f>'10'!K8</f>
        <v>339690</v>
      </c>
    </row>
    <row r="4" spans="1:11" ht="15.75" x14ac:dyDescent="0.25">
      <c r="A4" s="48"/>
      <c r="D4" s="2">
        <f>SUMIF(E$16:E112,E4,D$16:D112)</f>
        <v>0</v>
      </c>
      <c r="E4" s="49" t="s">
        <v>86</v>
      </c>
      <c r="F4" s="48"/>
      <c r="G4" s="1" t="s">
        <v>86</v>
      </c>
      <c r="H4" s="49">
        <f>SUMIF(G16:G112,G4,H16:H112)</f>
        <v>500000</v>
      </c>
      <c r="J4" s="3" t="s">
        <v>110</v>
      </c>
      <c r="K4" s="52">
        <f>'10'!K9</f>
        <v>4000000</v>
      </c>
    </row>
    <row r="5" spans="1:11" x14ac:dyDescent="0.2">
      <c r="A5" s="53"/>
      <c r="D5" s="2">
        <f>SUMIF(E$16:E112,E5,D$16:D112)</f>
        <v>1742320</v>
      </c>
      <c r="E5" s="49" t="s">
        <v>93</v>
      </c>
      <c r="F5" s="53"/>
      <c r="G5" s="1" t="s">
        <v>114</v>
      </c>
      <c r="H5" s="49">
        <f>SUMIF(G16:G112,G5,H16:H112)</f>
        <v>0</v>
      </c>
      <c r="J5" s="1" t="s">
        <v>106</v>
      </c>
      <c r="K5" s="54">
        <f>'10'!K10</f>
        <v>0</v>
      </c>
    </row>
    <row r="6" spans="1:11" x14ac:dyDescent="0.2">
      <c r="A6" s="53"/>
      <c r="D6" s="2">
        <f>SUMIF(E$16:E112,E6,D$16:D112)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SUMIF(E$16:E99,E7,D$16:D99)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SUMIF(E$16:E112,E8,D$16:D112)</f>
        <v>0</v>
      </c>
      <c r="E8" s="49" t="s">
        <v>87</v>
      </c>
      <c r="F8" s="53"/>
      <c r="H8" s="49"/>
      <c r="J8" s="50" t="s">
        <v>109</v>
      </c>
      <c r="K8" s="57">
        <f>K3+SUM(D2:D4)-H12</f>
        <v>280400</v>
      </c>
    </row>
    <row r="9" spans="1:11" ht="15.75" x14ac:dyDescent="0.25">
      <c r="A9" s="53"/>
      <c r="D9" s="2">
        <f>SUMIF(E$16:E112,E9,D$16:D112)</f>
        <v>0</v>
      </c>
      <c r="E9" s="49" t="s">
        <v>115</v>
      </c>
      <c r="F9" s="53"/>
      <c r="H9" s="49"/>
      <c r="J9" s="3" t="s">
        <v>98</v>
      </c>
      <c r="K9" s="35">
        <f>K4+H4-D4</f>
        <v>4500000</v>
      </c>
    </row>
    <row r="10" spans="1:11" x14ac:dyDescent="0.2">
      <c r="A10" s="53"/>
      <c r="D10" s="2">
        <f>SUMIF(E$16:E112,E10,D$16:D112)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SUMIF(E$16:E112,E11,D$16:D112)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2215680</v>
      </c>
      <c r="E12" s="61"/>
      <c r="F12" s="58"/>
      <c r="G12" s="59" t="s">
        <v>97</v>
      </c>
      <c r="H12" s="61">
        <f>SUM(H2:H10)</f>
        <v>532650</v>
      </c>
    </row>
    <row r="13" spans="1:11" ht="15.75" thickBot="1" x14ac:dyDescent="0.25">
      <c r="C13" s="62" t="s">
        <v>112</v>
      </c>
      <c r="D13" s="63">
        <f>SUM(D16:D112)</f>
        <v>2215680</v>
      </c>
      <c r="G13" s="62" t="s">
        <v>112</v>
      </c>
      <c r="H13" s="63">
        <f>SUM(H16:H112)</f>
        <v>532650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 t="s">
        <v>396</v>
      </c>
      <c r="B16" s="108" t="s">
        <v>130</v>
      </c>
      <c r="C16" s="88" t="s">
        <v>35</v>
      </c>
      <c r="D16" s="105">
        <v>43000</v>
      </c>
      <c r="E16" s="106" t="s">
        <v>93</v>
      </c>
      <c r="F16" s="85" t="s">
        <v>393</v>
      </c>
      <c r="G16" s="100" t="s">
        <v>395</v>
      </c>
      <c r="H16" s="83">
        <v>15750</v>
      </c>
    </row>
    <row r="17" spans="1:8" s="77" customFormat="1" ht="20.25" customHeight="1" x14ac:dyDescent="0.2">
      <c r="A17" s="99" t="s">
        <v>397</v>
      </c>
      <c r="B17" s="99" t="s">
        <v>130</v>
      </c>
      <c r="C17" s="102" t="s">
        <v>37</v>
      </c>
      <c r="D17" s="91">
        <v>41000</v>
      </c>
      <c r="E17" s="92" t="s">
        <v>92</v>
      </c>
      <c r="F17" s="72" t="s">
        <v>399</v>
      </c>
      <c r="G17" s="74" t="s">
        <v>13</v>
      </c>
      <c r="H17" s="76">
        <v>16900</v>
      </c>
    </row>
    <row r="18" spans="1:8" s="77" customFormat="1" ht="20.25" customHeight="1" x14ac:dyDescent="0.2">
      <c r="A18" s="99" t="s">
        <v>398</v>
      </c>
      <c r="B18" s="99"/>
      <c r="C18" s="102" t="s">
        <v>13</v>
      </c>
      <c r="D18" s="91">
        <v>51160</v>
      </c>
      <c r="E18" s="92" t="s">
        <v>93</v>
      </c>
      <c r="F18" s="73" t="s">
        <v>286</v>
      </c>
      <c r="G18" s="74" t="s">
        <v>86</v>
      </c>
      <c r="H18" s="76">
        <v>500000</v>
      </c>
    </row>
    <row r="19" spans="1:8" s="77" customFormat="1" ht="20.25" customHeight="1" x14ac:dyDescent="0.2">
      <c r="A19" s="99" t="s">
        <v>399</v>
      </c>
      <c r="B19" s="99"/>
      <c r="C19" s="102" t="s">
        <v>13</v>
      </c>
      <c r="D19" s="91">
        <v>79900</v>
      </c>
      <c r="E19" s="92" t="s">
        <v>92</v>
      </c>
      <c r="F19" s="73"/>
      <c r="G19" s="74"/>
      <c r="H19" s="76"/>
    </row>
    <row r="20" spans="1:8" s="77" customFormat="1" ht="20.25" customHeight="1" x14ac:dyDescent="0.2">
      <c r="A20" s="99" t="s">
        <v>400</v>
      </c>
      <c r="B20" s="99" t="s">
        <v>130</v>
      </c>
      <c r="C20" s="90" t="s">
        <v>35</v>
      </c>
      <c r="D20" s="91">
        <v>43000</v>
      </c>
      <c r="E20" s="92" t="s">
        <v>93</v>
      </c>
      <c r="F20" s="73"/>
      <c r="G20" s="74"/>
      <c r="H20" s="76"/>
    </row>
    <row r="21" spans="1:8" s="77" customFormat="1" ht="20.25" customHeight="1" x14ac:dyDescent="0.2">
      <c r="A21" s="104" t="s">
        <v>401</v>
      </c>
      <c r="B21" s="126" t="s">
        <v>119</v>
      </c>
      <c r="C21" s="93" t="s">
        <v>402</v>
      </c>
      <c r="D21" s="129">
        <v>53000</v>
      </c>
      <c r="E21" s="92" t="s">
        <v>92</v>
      </c>
      <c r="F21" s="73"/>
      <c r="G21" s="74"/>
      <c r="H21" s="76"/>
    </row>
    <row r="22" spans="1:8" s="77" customFormat="1" ht="20.25" customHeight="1" x14ac:dyDescent="0.2">
      <c r="A22" s="72" t="s">
        <v>403</v>
      </c>
      <c r="B22" s="99" t="s">
        <v>130</v>
      </c>
      <c r="C22" s="99" t="s">
        <v>170</v>
      </c>
      <c r="D22" s="176">
        <v>66300</v>
      </c>
      <c r="E22" s="134" t="s">
        <v>93</v>
      </c>
      <c r="F22" s="73"/>
      <c r="G22" s="74"/>
      <c r="H22" s="76"/>
    </row>
    <row r="23" spans="1:8" s="77" customFormat="1" ht="20.25" customHeight="1" x14ac:dyDescent="0.3">
      <c r="A23" s="214" t="s">
        <v>404</v>
      </c>
      <c r="B23" s="218" t="s">
        <v>119</v>
      </c>
      <c r="C23" s="218" t="s">
        <v>405</v>
      </c>
      <c r="D23" s="206">
        <v>79420</v>
      </c>
      <c r="E23" s="294" t="s">
        <v>93</v>
      </c>
      <c r="F23" s="73"/>
      <c r="G23" s="74"/>
      <c r="H23" s="76"/>
    </row>
    <row r="24" spans="1:8" s="77" customFormat="1" ht="20.25" customHeight="1" x14ac:dyDescent="0.3">
      <c r="A24" s="216" t="s">
        <v>406</v>
      </c>
      <c r="B24" s="218" t="s">
        <v>119</v>
      </c>
      <c r="C24" s="218" t="s">
        <v>407</v>
      </c>
      <c r="D24" s="206">
        <v>65500</v>
      </c>
      <c r="E24" s="208" t="s">
        <v>93</v>
      </c>
      <c r="F24" s="73"/>
      <c r="G24" s="74"/>
      <c r="H24" s="76"/>
    </row>
    <row r="25" spans="1:8" s="77" customFormat="1" ht="20.25" customHeight="1" x14ac:dyDescent="0.3">
      <c r="A25" s="187" t="s">
        <v>408</v>
      </c>
      <c r="B25" s="218" t="s">
        <v>130</v>
      </c>
      <c r="C25" s="218" t="s">
        <v>37</v>
      </c>
      <c r="D25" s="189">
        <v>41000</v>
      </c>
      <c r="E25" s="186" t="s">
        <v>93</v>
      </c>
      <c r="F25" s="73"/>
      <c r="G25" s="74"/>
      <c r="H25" s="76"/>
    </row>
    <row r="26" spans="1:8" s="77" customFormat="1" ht="20.25" customHeight="1" x14ac:dyDescent="0.3">
      <c r="A26" s="192" t="s">
        <v>409</v>
      </c>
      <c r="B26" s="218" t="s">
        <v>130</v>
      </c>
      <c r="C26" s="191" t="s">
        <v>35</v>
      </c>
      <c r="D26" s="189">
        <v>43000</v>
      </c>
      <c r="E26" s="195" t="s">
        <v>93</v>
      </c>
      <c r="F26" s="73"/>
      <c r="G26" s="74"/>
      <c r="H26" s="76"/>
    </row>
    <row r="27" spans="1:8" s="77" customFormat="1" ht="20.25" customHeight="1" x14ac:dyDescent="0.3">
      <c r="A27" s="196" t="s">
        <v>410</v>
      </c>
      <c r="B27" s="184" t="s">
        <v>141</v>
      </c>
      <c r="C27" s="191" t="s">
        <v>411</v>
      </c>
      <c r="D27" s="194">
        <v>64000</v>
      </c>
      <c r="E27" s="195" t="s">
        <v>93</v>
      </c>
      <c r="F27" s="73"/>
      <c r="G27" s="74"/>
      <c r="H27" s="76"/>
    </row>
    <row r="28" spans="1:8" s="77" customFormat="1" ht="20.25" customHeight="1" x14ac:dyDescent="0.3">
      <c r="A28" s="196" t="s">
        <v>412</v>
      </c>
      <c r="B28" s="184" t="s">
        <v>27</v>
      </c>
      <c r="C28" s="191" t="s">
        <v>170</v>
      </c>
      <c r="D28" s="194">
        <v>65440</v>
      </c>
      <c r="E28" s="195" t="s">
        <v>93</v>
      </c>
      <c r="F28" s="73"/>
      <c r="G28" s="74"/>
      <c r="H28" s="76"/>
    </row>
    <row r="29" spans="1:8" s="77" customFormat="1" ht="20.25" customHeight="1" x14ac:dyDescent="0.3">
      <c r="A29" s="192" t="s">
        <v>413</v>
      </c>
      <c r="B29" s="184" t="s">
        <v>141</v>
      </c>
      <c r="C29" s="188" t="s">
        <v>414</v>
      </c>
      <c r="D29" s="194">
        <v>112000</v>
      </c>
      <c r="E29" s="195" t="s">
        <v>93</v>
      </c>
      <c r="F29" s="73"/>
      <c r="G29" s="74"/>
      <c r="H29" s="76"/>
    </row>
    <row r="30" spans="1:8" s="77" customFormat="1" ht="20.25" customHeight="1" x14ac:dyDescent="0.3">
      <c r="A30" s="192" t="s">
        <v>415</v>
      </c>
      <c r="B30" s="184" t="s">
        <v>141</v>
      </c>
      <c r="C30" s="188" t="s">
        <v>416</v>
      </c>
      <c r="D30" s="194">
        <v>107000</v>
      </c>
      <c r="E30" s="195" t="s">
        <v>93</v>
      </c>
      <c r="F30" s="73"/>
      <c r="G30" s="74"/>
      <c r="H30" s="76"/>
    </row>
    <row r="31" spans="1:8" s="77" customFormat="1" ht="20.25" customHeight="1" x14ac:dyDescent="0.2">
      <c r="A31" s="99" t="s">
        <v>417</v>
      </c>
      <c r="B31" s="161" t="s">
        <v>141</v>
      </c>
      <c r="C31" s="182" t="s">
        <v>414</v>
      </c>
      <c r="D31" s="246">
        <v>112000</v>
      </c>
      <c r="E31" s="106" t="s">
        <v>93</v>
      </c>
      <c r="F31" s="73"/>
      <c r="G31" s="74"/>
      <c r="H31" s="76"/>
    </row>
    <row r="32" spans="1:8" s="77" customFormat="1" ht="20.25" customHeight="1" x14ac:dyDescent="0.2">
      <c r="A32" s="156" t="s">
        <v>418</v>
      </c>
      <c r="B32" s="157" t="s">
        <v>141</v>
      </c>
      <c r="C32" s="182" t="s">
        <v>37</v>
      </c>
      <c r="D32" s="200">
        <v>42000</v>
      </c>
      <c r="E32" s="159" t="s">
        <v>92</v>
      </c>
      <c r="F32" s="73"/>
      <c r="G32" s="74"/>
      <c r="H32" s="76"/>
    </row>
    <row r="33" spans="1:8" s="77" customFormat="1" ht="20.25" customHeight="1" x14ac:dyDescent="0.2">
      <c r="A33" s="163" t="s">
        <v>419</v>
      </c>
      <c r="B33" s="157" t="s">
        <v>130</v>
      </c>
      <c r="C33" s="182" t="s">
        <v>35</v>
      </c>
      <c r="D33" s="164">
        <v>32250</v>
      </c>
      <c r="E33" s="115" t="s">
        <v>93</v>
      </c>
      <c r="F33" s="73"/>
      <c r="G33" s="74"/>
      <c r="H33" s="76"/>
    </row>
    <row r="34" spans="1:8" s="77" customFormat="1" ht="20.25" customHeight="1" x14ac:dyDescent="0.2">
      <c r="A34" s="163" t="s">
        <v>420</v>
      </c>
      <c r="B34" s="157" t="s">
        <v>154</v>
      </c>
      <c r="C34" s="139" t="s">
        <v>35</v>
      </c>
      <c r="D34" s="75">
        <v>52000</v>
      </c>
      <c r="E34" s="165" t="s">
        <v>93</v>
      </c>
      <c r="F34" s="73"/>
      <c r="G34" s="74"/>
      <c r="H34" s="76"/>
    </row>
    <row r="35" spans="1:8" s="77" customFormat="1" ht="20.25" customHeight="1" x14ac:dyDescent="0.2">
      <c r="A35" s="163" t="s">
        <v>421</v>
      </c>
      <c r="B35" s="157" t="s">
        <v>141</v>
      </c>
      <c r="C35" s="139" t="s">
        <v>37</v>
      </c>
      <c r="D35" s="75">
        <v>42000</v>
      </c>
      <c r="E35" s="165" t="s">
        <v>93</v>
      </c>
      <c r="F35" s="73"/>
      <c r="G35" s="74"/>
      <c r="H35" s="76"/>
    </row>
    <row r="36" spans="1:8" s="77" customFormat="1" ht="20.25" customHeight="1" x14ac:dyDescent="0.2">
      <c r="A36" s="163" t="s">
        <v>422</v>
      </c>
      <c r="B36" s="345" t="s">
        <v>182</v>
      </c>
      <c r="C36" s="439" t="s">
        <v>423</v>
      </c>
      <c r="D36" s="222">
        <v>48000</v>
      </c>
      <c r="E36" s="281" t="s">
        <v>93</v>
      </c>
      <c r="F36" s="73"/>
      <c r="G36" s="74"/>
      <c r="H36" s="76"/>
    </row>
    <row r="37" spans="1:8" s="77" customFormat="1" ht="20.25" customHeight="1" x14ac:dyDescent="0.2">
      <c r="A37" s="163" t="s">
        <v>424</v>
      </c>
      <c r="B37" s="345" t="s">
        <v>154</v>
      </c>
      <c r="C37" s="439" t="s">
        <v>155</v>
      </c>
      <c r="D37" s="222">
        <v>94670</v>
      </c>
      <c r="E37" s="281" t="s">
        <v>93</v>
      </c>
      <c r="F37" s="73"/>
      <c r="G37" s="74"/>
      <c r="H37" s="76"/>
    </row>
    <row r="38" spans="1:8" s="77" customFormat="1" ht="20.25" customHeight="1" x14ac:dyDescent="0.2">
      <c r="A38" s="163" t="s">
        <v>425</v>
      </c>
      <c r="B38" s="157" t="s">
        <v>182</v>
      </c>
      <c r="C38" s="439" t="s">
        <v>426</v>
      </c>
      <c r="D38" s="211">
        <v>65000</v>
      </c>
      <c r="E38" s="282" t="s">
        <v>93</v>
      </c>
      <c r="F38" s="73"/>
      <c r="G38" s="74"/>
      <c r="H38" s="76"/>
    </row>
    <row r="39" spans="1:8" s="77" customFormat="1" ht="20.25" customHeight="1" x14ac:dyDescent="0.2">
      <c r="A39" s="385" t="s">
        <v>427</v>
      </c>
      <c r="B39" s="440" t="s">
        <v>182</v>
      </c>
      <c r="C39" s="182" t="s">
        <v>426</v>
      </c>
      <c r="D39" s="158">
        <v>65000</v>
      </c>
      <c r="E39" s="181" t="s">
        <v>93</v>
      </c>
      <c r="F39" s="73"/>
      <c r="G39" s="74"/>
      <c r="H39" s="76"/>
    </row>
    <row r="40" spans="1:8" s="77" customFormat="1" ht="20.25" customHeight="1" x14ac:dyDescent="0.2">
      <c r="A40" s="114" t="s">
        <v>428</v>
      </c>
      <c r="B40" s="157" t="s">
        <v>182</v>
      </c>
      <c r="C40" s="99" t="s">
        <v>429</v>
      </c>
      <c r="D40" s="211">
        <v>87000</v>
      </c>
      <c r="E40" s="221" t="s">
        <v>93</v>
      </c>
      <c r="F40" s="73"/>
      <c r="G40" s="74"/>
      <c r="H40" s="76"/>
    </row>
    <row r="41" spans="1:8" s="77" customFormat="1" ht="20.25" customHeight="1" x14ac:dyDescent="0.3">
      <c r="A41" s="214" t="s">
        <v>430</v>
      </c>
      <c r="B41" s="218" t="s">
        <v>130</v>
      </c>
      <c r="C41" s="218" t="s">
        <v>37</v>
      </c>
      <c r="D41" s="432">
        <v>41000</v>
      </c>
      <c r="E41" s="294" t="s">
        <v>93</v>
      </c>
      <c r="F41" s="73"/>
      <c r="G41" s="74"/>
      <c r="H41" s="76"/>
    </row>
    <row r="42" spans="1:8" s="77" customFormat="1" ht="20.25" customHeight="1" x14ac:dyDescent="0.3">
      <c r="A42" s="216" t="s">
        <v>431</v>
      </c>
      <c r="B42" s="218" t="s">
        <v>130</v>
      </c>
      <c r="C42" s="218" t="s">
        <v>30</v>
      </c>
      <c r="D42" s="432">
        <v>25000</v>
      </c>
      <c r="E42" s="208" t="s">
        <v>93</v>
      </c>
      <c r="F42" s="73"/>
      <c r="G42" s="74"/>
      <c r="H42" s="76"/>
    </row>
    <row r="43" spans="1:8" s="77" customFormat="1" ht="20.25" customHeight="1" x14ac:dyDescent="0.3">
      <c r="A43" s="187" t="s">
        <v>432</v>
      </c>
      <c r="B43" s="218" t="s">
        <v>130</v>
      </c>
      <c r="C43" s="218" t="s">
        <v>35</v>
      </c>
      <c r="D43" s="433">
        <v>43000</v>
      </c>
      <c r="E43" s="186" t="s">
        <v>93</v>
      </c>
      <c r="F43" s="73"/>
      <c r="G43" s="74"/>
      <c r="H43" s="76"/>
    </row>
    <row r="44" spans="1:8" s="77" customFormat="1" ht="20.25" customHeight="1" x14ac:dyDescent="0.3">
      <c r="A44" s="192" t="s">
        <v>433</v>
      </c>
      <c r="B44" s="218" t="s">
        <v>27</v>
      </c>
      <c r="C44" s="191" t="s">
        <v>190</v>
      </c>
      <c r="D44" s="433">
        <v>75580</v>
      </c>
      <c r="E44" s="195" t="s">
        <v>93</v>
      </c>
      <c r="F44" s="73"/>
      <c r="G44" s="74"/>
      <c r="H44" s="76"/>
    </row>
    <row r="45" spans="1:8" s="77" customFormat="1" ht="20.25" customHeight="1" x14ac:dyDescent="0.3">
      <c r="A45" s="196" t="s">
        <v>434</v>
      </c>
      <c r="B45" s="184" t="s">
        <v>154</v>
      </c>
      <c r="C45" s="191" t="s">
        <v>35</v>
      </c>
      <c r="D45" s="194">
        <v>52000</v>
      </c>
      <c r="E45" s="195" t="s">
        <v>93</v>
      </c>
      <c r="F45" s="73"/>
      <c r="G45" s="74"/>
      <c r="H45" s="76"/>
    </row>
    <row r="46" spans="1:8" s="77" customFormat="1" ht="20.25" customHeight="1" x14ac:dyDescent="0.3">
      <c r="A46" s="196" t="s">
        <v>435</v>
      </c>
      <c r="B46" s="184" t="s">
        <v>130</v>
      </c>
      <c r="C46" s="191" t="s">
        <v>35</v>
      </c>
      <c r="D46" s="194">
        <v>43000</v>
      </c>
      <c r="E46" s="195" t="s">
        <v>93</v>
      </c>
      <c r="F46" s="73"/>
      <c r="G46" s="74"/>
      <c r="H46" s="76"/>
    </row>
    <row r="47" spans="1:8" s="77" customFormat="1" ht="20.25" customHeight="1" x14ac:dyDescent="0.3">
      <c r="A47" s="192" t="s">
        <v>436</v>
      </c>
      <c r="B47" s="184" t="s">
        <v>154</v>
      </c>
      <c r="C47" s="188" t="s">
        <v>190</v>
      </c>
      <c r="D47" s="194">
        <v>97660</v>
      </c>
      <c r="E47" s="195" t="s">
        <v>92</v>
      </c>
      <c r="F47" s="73"/>
      <c r="G47" s="74"/>
      <c r="H47" s="76"/>
    </row>
    <row r="48" spans="1:8" s="77" customFormat="1" ht="20.25" customHeight="1" x14ac:dyDescent="0.3">
      <c r="A48" s="192" t="s">
        <v>437</v>
      </c>
      <c r="B48" s="184" t="s">
        <v>130</v>
      </c>
      <c r="C48" s="188" t="s">
        <v>35</v>
      </c>
      <c r="D48" s="194">
        <v>43000</v>
      </c>
      <c r="E48" s="195" t="s">
        <v>93</v>
      </c>
      <c r="F48" s="73"/>
      <c r="G48" s="74"/>
      <c r="H48" s="76"/>
    </row>
    <row r="49" spans="1:8" s="77" customFormat="1" ht="20.25" customHeight="1" x14ac:dyDescent="0.3">
      <c r="A49" s="288" t="s">
        <v>382</v>
      </c>
      <c r="B49" s="184" t="s">
        <v>130</v>
      </c>
      <c r="C49" s="198" t="s">
        <v>35</v>
      </c>
      <c r="D49" s="194">
        <v>41000</v>
      </c>
      <c r="E49" s="199" t="s">
        <v>93</v>
      </c>
      <c r="F49" s="73"/>
      <c r="G49" s="74"/>
      <c r="H49" s="76"/>
    </row>
    <row r="50" spans="1:8" s="77" customFormat="1" ht="20.25" customHeight="1" x14ac:dyDescent="0.3">
      <c r="A50" s="449" t="s">
        <v>438</v>
      </c>
      <c r="B50" s="454" t="s">
        <v>154</v>
      </c>
      <c r="C50" s="455" t="s">
        <v>190</v>
      </c>
      <c r="D50" s="456">
        <v>159800</v>
      </c>
      <c r="E50" s="199" t="s">
        <v>92</v>
      </c>
      <c r="F50" s="73"/>
      <c r="G50" s="74"/>
      <c r="H50" s="76"/>
    </row>
    <row r="51" spans="1:8" s="77" customFormat="1" ht="20.25" customHeight="1" x14ac:dyDescent="0.2">
      <c r="A51" s="99"/>
      <c r="B51" s="99"/>
      <c r="C51" s="99"/>
      <c r="D51" s="211"/>
      <c r="E51" s="276"/>
      <c r="F51" s="73"/>
      <c r="G51" s="74"/>
      <c r="H51" s="76"/>
    </row>
    <row r="52" spans="1:8" s="77" customFormat="1" ht="20.25" customHeight="1" x14ac:dyDescent="0.2">
      <c r="A52" s="99"/>
      <c r="B52" s="99"/>
      <c r="C52" s="99"/>
      <c r="D52" s="211"/>
      <c r="E52" s="268"/>
      <c r="F52" s="73"/>
      <c r="G52" s="74"/>
      <c r="H52" s="76"/>
    </row>
    <row r="53" spans="1:8" s="77" customFormat="1" ht="20.25" customHeight="1" x14ac:dyDescent="0.2">
      <c r="A53" s="99"/>
      <c r="B53" s="99"/>
      <c r="C53" s="99"/>
      <c r="D53" s="211"/>
      <c r="E53" s="268"/>
      <c r="F53" s="73"/>
      <c r="G53" s="74"/>
      <c r="H53" s="76"/>
    </row>
    <row r="54" spans="1:8" s="77" customFormat="1" ht="20.25" customHeight="1" x14ac:dyDescent="0.2">
      <c r="A54" s="99"/>
      <c r="B54" s="99"/>
      <c r="C54" s="99"/>
      <c r="D54" s="211"/>
      <c r="E54" s="268"/>
      <c r="F54" s="73"/>
      <c r="G54" s="74"/>
      <c r="H54" s="76"/>
    </row>
    <row r="55" spans="1:8" s="77" customFormat="1" ht="20.25" customHeight="1" x14ac:dyDescent="0.2">
      <c r="A55" s="99"/>
      <c r="B55" s="99"/>
      <c r="C55" s="99"/>
      <c r="D55" s="211"/>
      <c r="E55" s="268"/>
      <c r="F55" s="73"/>
      <c r="G55" s="74"/>
      <c r="H55" s="76"/>
    </row>
    <row r="56" spans="1:8" s="77" customFormat="1" ht="20.25" customHeight="1" x14ac:dyDescent="0.2">
      <c r="A56" s="99"/>
      <c r="B56" s="99"/>
      <c r="C56" s="99"/>
      <c r="D56" s="211"/>
      <c r="E56" s="276"/>
      <c r="F56" s="73"/>
      <c r="G56" s="74"/>
      <c r="H56" s="76"/>
    </row>
    <row r="57" spans="1:8" s="77" customFormat="1" ht="20.25" customHeight="1" x14ac:dyDescent="0.2">
      <c r="A57" s="99"/>
      <c r="B57" s="99"/>
      <c r="C57" s="99"/>
      <c r="D57" s="211"/>
      <c r="E57" s="276"/>
      <c r="F57" s="73"/>
      <c r="G57" s="74"/>
      <c r="H57" s="76"/>
    </row>
    <row r="58" spans="1:8" s="77" customFormat="1" ht="20.25" customHeight="1" x14ac:dyDescent="0.2">
      <c r="A58" s="99"/>
      <c r="B58" s="99"/>
      <c r="C58" s="99"/>
      <c r="D58" s="211"/>
      <c r="E58" s="276"/>
      <c r="F58" s="73"/>
      <c r="G58" s="74"/>
      <c r="H58" s="76"/>
    </row>
    <row r="59" spans="1:8" s="77" customFormat="1" ht="20.25" customHeight="1" x14ac:dyDescent="0.2">
      <c r="A59" s="420"/>
      <c r="B59" s="108"/>
      <c r="C59" s="137"/>
      <c r="D59" s="105"/>
      <c r="E59" s="92"/>
      <c r="F59" s="73"/>
      <c r="G59" s="74"/>
      <c r="H59" s="76"/>
    </row>
    <row r="60" spans="1:8" s="77" customFormat="1" ht="20.25" customHeight="1" x14ac:dyDescent="0.2">
      <c r="A60" s="89"/>
      <c r="B60" s="90"/>
      <c r="C60" s="93"/>
      <c r="D60" s="91"/>
      <c r="E60" s="92"/>
      <c r="F60" s="73"/>
      <c r="G60" s="74"/>
      <c r="H60" s="76"/>
    </row>
    <row r="61" spans="1:8" s="77" customFormat="1" ht="20.25" customHeight="1" x14ac:dyDescent="0.2">
      <c r="A61" s="89"/>
      <c r="B61" s="90"/>
      <c r="C61" s="93"/>
      <c r="D61" s="91"/>
      <c r="E61" s="92"/>
      <c r="F61" s="73"/>
      <c r="G61" s="74"/>
      <c r="H61" s="76"/>
    </row>
    <row r="62" spans="1:8" s="77" customFormat="1" ht="20.25" customHeight="1" x14ac:dyDescent="0.2">
      <c r="A62" s="89"/>
      <c r="B62" s="90"/>
      <c r="C62" s="93"/>
      <c r="D62" s="91"/>
      <c r="E62" s="92"/>
      <c r="F62" s="73"/>
      <c r="G62" s="74"/>
      <c r="H62" s="76"/>
    </row>
    <row r="63" spans="1:8" s="77" customFormat="1" ht="20.25" customHeight="1" x14ac:dyDescent="0.2">
      <c r="A63" s="89"/>
      <c r="B63" s="90"/>
      <c r="C63" s="93"/>
      <c r="D63" s="91"/>
      <c r="E63" s="92"/>
      <c r="F63" s="73"/>
      <c r="G63" s="74"/>
      <c r="H63" s="76"/>
    </row>
    <row r="64" spans="1:8" s="77" customFormat="1" ht="20.25" customHeight="1" x14ac:dyDescent="0.2">
      <c r="A64" s="89"/>
      <c r="B64" s="90"/>
      <c r="C64" s="93"/>
      <c r="D64" s="91"/>
      <c r="E64" s="92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ht="20.25" customHeigh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A112" s="72"/>
      <c r="B112" s="73"/>
      <c r="C112" s="74"/>
      <c r="D112" s="75"/>
      <c r="E112" s="76"/>
      <c r="F112" s="73"/>
      <c r="G112" s="74"/>
      <c r="H112" s="76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s="77" customFormat="1" x14ac:dyDescent="0.2">
      <c r="D148" s="78"/>
      <c r="E148" s="78"/>
    </row>
    <row r="149" spans="1:8" x14ac:dyDescent="0.2">
      <c r="A149" s="77"/>
      <c r="B149" s="77"/>
      <c r="C149" s="77"/>
      <c r="D149" s="78"/>
      <c r="E149" s="78"/>
      <c r="F149" s="77"/>
      <c r="G149" s="77"/>
      <c r="H149" s="77"/>
    </row>
  </sheetData>
  <mergeCells count="2">
    <mergeCell ref="A14:D14"/>
    <mergeCell ref="F14:H14"/>
  </mergeCells>
  <dataValidations count="1">
    <dataValidation type="list" allowBlank="1" showInputMessage="1" showErrorMessage="1" sqref="E16:E48 E51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zoomScale="80" zoomScaleNormal="80" workbookViewId="0">
      <pane ySplit="14" topLeftCell="A15" activePane="bottomLeft" state="frozen"/>
      <selection activeCell="C33" activeCellId="20" sqref="A15 C20 B31 B25 C41 C36 C27 D26 E24 E28 E30 F31 F25 F21 G20 G25 G29 G32 F35 D35 C33"/>
      <selection pane="bottomLeft" activeCell="G23" sqref="G23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7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'11'!C1+1</f>
        <v>45272</v>
      </c>
    </row>
    <row r="2" spans="1:11" ht="15.75" x14ac:dyDescent="0.25">
      <c r="A2" s="42" t="s">
        <v>89</v>
      </c>
      <c r="B2" s="43"/>
      <c r="C2" s="43"/>
      <c r="D2" s="44">
        <f>SUMIF(E$16:E111,E2,D$16:D111)</f>
        <v>546810</v>
      </c>
      <c r="E2" s="45" t="s">
        <v>92</v>
      </c>
      <c r="F2" s="42" t="s">
        <v>95</v>
      </c>
      <c r="G2" s="43" t="s">
        <v>92</v>
      </c>
      <c r="H2" s="45">
        <f>SUM(H16:H111)-(H3+H4+H5)</f>
        <v>7020</v>
      </c>
      <c r="J2" s="46" t="s">
        <v>108</v>
      </c>
      <c r="K2" s="47"/>
    </row>
    <row r="3" spans="1:11" ht="15.75" x14ac:dyDescent="0.25">
      <c r="A3" s="48"/>
      <c r="D3" s="2">
        <f>SUMIF(E$16:E111,E3,D$16:D111)</f>
        <v>0</v>
      </c>
      <c r="E3" s="49" t="s">
        <v>101</v>
      </c>
      <c r="F3" s="48"/>
      <c r="G3" s="1" t="s">
        <v>101</v>
      </c>
      <c r="H3" s="49">
        <f>SUMIF(G16:G111,G3,H16:H111)</f>
        <v>0</v>
      </c>
      <c r="J3" s="50" t="s">
        <v>109</v>
      </c>
      <c r="K3" s="51">
        <f>'11'!K8</f>
        <v>280400</v>
      </c>
    </row>
    <row r="4" spans="1:11" ht="15.75" x14ac:dyDescent="0.25">
      <c r="A4" s="48"/>
      <c r="D4" s="2">
        <f>SUMIF(E$16:E111,E4,D$16:D111)</f>
        <v>0</v>
      </c>
      <c r="E4" s="49" t="s">
        <v>86</v>
      </c>
      <c r="F4" s="48"/>
      <c r="G4" s="1" t="s">
        <v>86</v>
      </c>
      <c r="H4" s="49">
        <f>SUMIF(G16:G111,G4,H16:H111)</f>
        <v>500000</v>
      </c>
      <c r="J4" s="3" t="s">
        <v>110</v>
      </c>
      <c r="K4" s="52">
        <f>'11'!K9</f>
        <v>4500000</v>
      </c>
    </row>
    <row r="5" spans="1:11" x14ac:dyDescent="0.2">
      <c r="A5" s="53"/>
      <c r="D5" s="2">
        <f>SUMIF(E$16:E111,E5,D$16:D111)</f>
        <v>1627877</v>
      </c>
      <c r="E5" s="49" t="s">
        <v>93</v>
      </c>
      <c r="F5" s="53"/>
      <c r="G5" s="1" t="s">
        <v>114</v>
      </c>
      <c r="H5" s="49">
        <f>SUMIF(G16:G111,G5,H16:H111)</f>
        <v>0</v>
      </c>
      <c r="J5" s="1" t="s">
        <v>106</v>
      </c>
      <c r="K5" s="54">
        <f>'11'!K10</f>
        <v>0</v>
      </c>
    </row>
    <row r="6" spans="1:11" x14ac:dyDescent="0.2">
      <c r="A6" s="53"/>
      <c r="D6" s="2">
        <f>SUMIF(E$16:E111,E6,D$16:D111)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SUMIF(E$16:E111,E8,D$16:D111)</f>
        <v>42000</v>
      </c>
      <c r="E8" s="49" t="s">
        <v>87</v>
      </c>
      <c r="F8" s="53"/>
      <c r="H8" s="49"/>
      <c r="J8" s="50" t="s">
        <v>109</v>
      </c>
      <c r="K8" s="57">
        <f>K3+SUM(D2:D4)-H12</f>
        <v>320190</v>
      </c>
    </row>
    <row r="9" spans="1:11" ht="15.75" x14ac:dyDescent="0.25">
      <c r="A9" s="53"/>
      <c r="D9" s="2">
        <f>SUMIF(E$16:E111,E9,D$16:D111)</f>
        <v>0</v>
      </c>
      <c r="E9" s="49" t="s">
        <v>115</v>
      </c>
      <c r="F9" s="53"/>
      <c r="H9" s="49"/>
      <c r="J9" s="3" t="s">
        <v>98</v>
      </c>
      <c r="K9" s="35">
        <f>K4+H4-D4</f>
        <v>5000000</v>
      </c>
    </row>
    <row r="10" spans="1:11" x14ac:dyDescent="0.2">
      <c r="A10" s="53"/>
      <c r="D10" s="2">
        <f>SUMIF(E$16:E111,E10,D$16:D111)</f>
        <v>165000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SUMIF(E$16:E111,E11,D$16:D111)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2381687</v>
      </c>
      <c r="E12" s="61"/>
      <c r="F12" s="58"/>
      <c r="G12" s="59" t="s">
        <v>97</v>
      </c>
      <c r="H12" s="61">
        <f>SUM(H2:H10)</f>
        <v>507020</v>
      </c>
    </row>
    <row r="13" spans="1:11" ht="15.75" thickBot="1" x14ac:dyDescent="0.25">
      <c r="C13" s="62" t="s">
        <v>112</v>
      </c>
      <c r="D13" s="63">
        <f>SUM(D16:D111)</f>
        <v>2381687</v>
      </c>
      <c r="G13" s="62" t="s">
        <v>112</v>
      </c>
      <c r="H13" s="63">
        <f>SUM(H16:H111)</f>
        <v>507020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260" t="s">
        <v>4</v>
      </c>
      <c r="B15" s="261" t="s">
        <v>5</v>
      </c>
      <c r="C15" s="28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3">
      <c r="A16" s="99" t="s">
        <v>439</v>
      </c>
      <c r="B16" s="99" t="s">
        <v>163</v>
      </c>
      <c r="C16" s="99" t="s">
        <v>170</v>
      </c>
      <c r="D16" s="78">
        <v>67005</v>
      </c>
      <c r="E16" s="106" t="s">
        <v>93</v>
      </c>
      <c r="F16" s="437" t="s">
        <v>347</v>
      </c>
      <c r="G16" s="198" t="s">
        <v>13</v>
      </c>
      <c r="H16" s="438">
        <v>7020</v>
      </c>
    </row>
    <row r="17" spans="1:8" s="77" customFormat="1" ht="20.25" customHeight="1" x14ac:dyDescent="0.2">
      <c r="A17" s="99" t="s">
        <v>440</v>
      </c>
      <c r="B17" s="99" t="s">
        <v>163</v>
      </c>
      <c r="C17" s="99" t="s">
        <v>37</v>
      </c>
      <c r="D17" s="129">
        <v>42000</v>
      </c>
      <c r="E17" s="92" t="s">
        <v>94</v>
      </c>
      <c r="F17" s="72" t="s">
        <v>286</v>
      </c>
      <c r="G17" s="74" t="s">
        <v>86</v>
      </c>
      <c r="H17" s="76">
        <v>500000</v>
      </c>
    </row>
    <row r="18" spans="1:8" s="77" customFormat="1" ht="20.25" customHeight="1" x14ac:dyDescent="0.2">
      <c r="A18" s="126" t="s">
        <v>441</v>
      </c>
      <c r="B18" s="126" t="s">
        <v>154</v>
      </c>
      <c r="C18" s="102" t="s">
        <v>192</v>
      </c>
      <c r="D18" s="91">
        <v>6000</v>
      </c>
      <c r="E18" s="92" t="s">
        <v>94</v>
      </c>
      <c r="F18" s="72"/>
      <c r="G18" s="74"/>
      <c r="H18" s="76"/>
    </row>
    <row r="19" spans="1:8" s="77" customFormat="1" ht="20.25" customHeight="1" x14ac:dyDescent="0.2">
      <c r="A19" s="99" t="s">
        <v>442</v>
      </c>
      <c r="B19" s="99" t="s">
        <v>163</v>
      </c>
      <c r="C19" s="102" t="s">
        <v>37</v>
      </c>
      <c r="D19" s="91">
        <v>42000</v>
      </c>
      <c r="E19" s="92" t="s">
        <v>92</v>
      </c>
      <c r="F19" s="72"/>
      <c r="G19" s="74"/>
      <c r="H19" s="76"/>
    </row>
    <row r="20" spans="1:8" s="77" customFormat="1" ht="20.25" customHeight="1" x14ac:dyDescent="0.2">
      <c r="A20" s="99" t="s">
        <v>443</v>
      </c>
      <c r="B20" s="99" t="s">
        <v>27</v>
      </c>
      <c r="C20" s="90" t="s">
        <v>170</v>
      </c>
      <c r="D20" s="91">
        <v>78310</v>
      </c>
      <c r="E20" s="92" t="s">
        <v>92</v>
      </c>
      <c r="F20" s="72"/>
      <c r="G20" s="74"/>
      <c r="H20" s="76"/>
    </row>
    <row r="21" spans="1:8" s="77" customFormat="1" ht="20.25" customHeight="1" x14ac:dyDescent="0.2">
      <c r="A21" s="104" t="s">
        <v>444</v>
      </c>
      <c r="B21" s="126" t="s">
        <v>27</v>
      </c>
      <c r="C21" s="93" t="s">
        <v>37</v>
      </c>
      <c r="D21" s="129">
        <v>43000</v>
      </c>
      <c r="E21" s="92" t="s">
        <v>93</v>
      </c>
      <c r="F21" s="72"/>
      <c r="G21" s="74"/>
      <c r="H21" s="76"/>
    </row>
    <row r="22" spans="1:8" s="77" customFormat="1" ht="20.25" customHeight="1" x14ac:dyDescent="0.2">
      <c r="A22" s="72" t="s">
        <v>445</v>
      </c>
      <c r="B22" s="99" t="s">
        <v>163</v>
      </c>
      <c r="C22" s="99" t="s">
        <v>268</v>
      </c>
      <c r="D22" s="130">
        <v>47000</v>
      </c>
      <c r="E22" s="76" t="s">
        <v>92</v>
      </c>
      <c r="F22" s="73"/>
      <c r="G22" s="74"/>
      <c r="H22" s="76"/>
    </row>
    <row r="23" spans="1:8" s="77" customFormat="1" ht="20.25" customHeight="1" x14ac:dyDescent="0.2">
      <c r="A23" s="72" t="s">
        <v>446</v>
      </c>
      <c r="B23" s="99" t="s">
        <v>182</v>
      </c>
      <c r="C23" s="88" t="s">
        <v>35</v>
      </c>
      <c r="D23" s="75">
        <v>50000</v>
      </c>
      <c r="E23" s="76" t="s">
        <v>93</v>
      </c>
      <c r="F23" s="73"/>
      <c r="G23" s="74"/>
      <c r="H23" s="76"/>
    </row>
    <row r="24" spans="1:8" s="77" customFormat="1" ht="20.25" customHeight="1" x14ac:dyDescent="0.2">
      <c r="A24" s="89" t="s">
        <v>447</v>
      </c>
      <c r="B24" s="90" t="s">
        <v>29</v>
      </c>
      <c r="C24" s="88" t="s">
        <v>35</v>
      </c>
      <c r="D24" s="75">
        <v>48000</v>
      </c>
      <c r="E24" s="76" t="s">
        <v>93</v>
      </c>
      <c r="F24" s="73"/>
      <c r="G24" s="74"/>
      <c r="H24" s="76"/>
    </row>
    <row r="25" spans="1:8" s="77" customFormat="1" ht="20.25" customHeight="1" x14ac:dyDescent="0.2">
      <c r="A25" s="99" t="s">
        <v>448</v>
      </c>
      <c r="B25" s="99" t="s">
        <v>29</v>
      </c>
      <c r="C25" s="73" t="s">
        <v>37</v>
      </c>
      <c r="D25" s="75">
        <v>42000</v>
      </c>
      <c r="E25" s="76" t="s">
        <v>87</v>
      </c>
      <c r="F25" s="73"/>
      <c r="G25" s="74"/>
      <c r="H25" s="76"/>
    </row>
    <row r="26" spans="1:8" s="77" customFormat="1" ht="20.25" customHeight="1" x14ac:dyDescent="0.2">
      <c r="A26" s="103" t="s">
        <v>449</v>
      </c>
      <c r="B26" s="102" t="s">
        <v>230</v>
      </c>
      <c r="C26" s="88" t="s">
        <v>35</v>
      </c>
      <c r="D26" s="91">
        <v>45000</v>
      </c>
      <c r="E26" s="92" t="s">
        <v>92</v>
      </c>
      <c r="F26" s="73"/>
      <c r="G26" s="74"/>
      <c r="H26" s="76"/>
    </row>
    <row r="27" spans="1:8" s="77" customFormat="1" ht="20.25" customHeight="1" x14ac:dyDescent="0.2">
      <c r="A27" s="89" t="s">
        <v>450</v>
      </c>
      <c r="B27" s="99" t="s">
        <v>182</v>
      </c>
      <c r="C27" s="88" t="s">
        <v>35</v>
      </c>
      <c r="D27" s="91">
        <v>50000</v>
      </c>
      <c r="E27" s="92" t="s">
        <v>93</v>
      </c>
      <c r="F27" s="73"/>
      <c r="G27" s="74"/>
      <c r="H27" s="76"/>
    </row>
    <row r="28" spans="1:8" s="77" customFormat="1" ht="20.25" customHeight="1" x14ac:dyDescent="0.2">
      <c r="A28" s="89" t="s">
        <v>451</v>
      </c>
      <c r="B28" s="99" t="s">
        <v>29</v>
      </c>
      <c r="C28" s="93" t="s">
        <v>37</v>
      </c>
      <c r="D28" s="91">
        <v>42000</v>
      </c>
      <c r="E28" s="92" t="s">
        <v>93</v>
      </c>
      <c r="F28" s="73"/>
      <c r="G28" s="74"/>
      <c r="H28" s="76"/>
    </row>
    <row r="29" spans="1:8" s="77" customFormat="1" ht="20.25" customHeight="1" x14ac:dyDescent="0.2">
      <c r="A29" s="89" t="s">
        <v>452</v>
      </c>
      <c r="B29" s="99" t="s">
        <v>230</v>
      </c>
      <c r="C29" s="93" t="s">
        <v>35</v>
      </c>
      <c r="D29" s="91">
        <v>45000</v>
      </c>
      <c r="E29" s="92" t="s">
        <v>93</v>
      </c>
      <c r="F29" s="73"/>
      <c r="G29" s="74"/>
      <c r="H29" s="76"/>
    </row>
    <row r="30" spans="1:8" s="77" customFormat="1" ht="20.25" customHeight="1" x14ac:dyDescent="0.2">
      <c r="A30" s="89" t="s">
        <v>453</v>
      </c>
      <c r="B30" s="90" t="s">
        <v>230</v>
      </c>
      <c r="C30" s="93" t="s">
        <v>35</v>
      </c>
      <c r="D30" s="91">
        <v>45000</v>
      </c>
      <c r="E30" s="92" t="s">
        <v>93</v>
      </c>
      <c r="F30" s="73"/>
      <c r="G30" s="74"/>
      <c r="H30" s="76"/>
    </row>
    <row r="31" spans="1:8" s="77" customFormat="1" ht="20.25" customHeight="1" x14ac:dyDescent="0.2">
      <c r="A31" s="89" t="s">
        <v>454</v>
      </c>
      <c r="B31" s="90" t="s">
        <v>163</v>
      </c>
      <c r="C31" s="93" t="s">
        <v>35</v>
      </c>
      <c r="D31" s="91">
        <v>47000</v>
      </c>
      <c r="E31" s="92" t="s">
        <v>92</v>
      </c>
      <c r="F31" s="73"/>
      <c r="G31" s="74"/>
      <c r="H31" s="76"/>
    </row>
    <row r="32" spans="1:8" s="77" customFormat="1" ht="20.25" customHeight="1" thickBot="1" x14ac:dyDescent="0.25">
      <c r="A32" s="89" t="s">
        <v>253</v>
      </c>
      <c r="B32" s="90" t="s">
        <v>182</v>
      </c>
      <c r="C32" s="93" t="s">
        <v>455</v>
      </c>
      <c r="D32" s="91">
        <v>19000</v>
      </c>
      <c r="E32" s="92" t="s">
        <v>92</v>
      </c>
      <c r="F32" s="73"/>
      <c r="G32" s="74"/>
      <c r="H32" s="76"/>
    </row>
    <row r="33" spans="1:8" s="77" customFormat="1" ht="20.25" customHeight="1" x14ac:dyDescent="0.3">
      <c r="A33" s="214" t="s">
        <v>456</v>
      </c>
      <c r="B33" s="218" t="s">
        <v>27</v>
      </c>
      <c r="C33" s="218" t="s">
        <v>198</v>
      </c>
      <c r="D33" s="431">
        <v>86240</v>
      </c>
      <c r="E33" s="287" t="s">
        <v>93</v>
      </c>
      <c r="F33" s="73"/>
      <c r="G33" s="74"/>
      <c r="H33" s="76"/>
    </row>
    <row r="34" spans="1:8" s="77" customFormat="1" ht="20.25" customHeight="1" x14ac:dyDescent="0.3">
      <c r="A34" s="216" t="s">
        <v>457</v>
      </c>
      <c r="B34" s="218"/>
      <c r="C34" s="218" t="s">
        <v>13</v>
      </c>
      <c r="D34" s="432">
        <v>90900</v>
      </c>
      <c r="E34" s="208" t="s">
        <v>93</v>
      </c>
      <c r="F34" s="73"/>
      <c r="G34" s="74"/>
      <c r="H34" s="76"/>
    </row>
    <row r="35" spans="1:8" s="77" customFormat="1" ht="20.25" customHeight="1" x14ac:dyDescent="0.3">
      <c r="A35" s="187" t="s">
        <v>458</v>
      </c>
      <c r="B35" s="218" t="s">
        <v>154</v>
      </c>
      <c r="C35" s="218" t="s">
        <v>192</v>
      </c>
      <c r="D35" s="433">
        <v>6000</v>
      </c>
      <c r="E35" s="186" t="s">
        <v>94</v>
      </c>
      <c r="F35" s="73"/>
      <c r="G35" s="74"/>
      <c r="H35" s="76"/>
    </row>
    <row r="36" spans="1:8" s="77" customFormat="1" ht="20.25" customHeight="1" x14ac:dyDescent="0.3">
      <c r="A36" s="192" t="s">
        <v>459</v>
      </c>
      <c r="B36" s="218" t="s">
        <v>27</v>
      </c>
      <c r="C36" s="191" t="s">
        <v>198</v>
      </c>
      <c r="D36" s="433">
        <v>135340</v>
      </c>
      <c r="E36" s="195" t="s">
        <v>93</v>
      </c>
      <c r="F36" s="73"/>
      <c r="G36" s="74"/>
      <c r="H36" s="76"/>
    </row>
    <row r="37" spans="1:8" s="77" customFormat="1" ht="20.25" customHeight="1" x14ac:dyDescent="0.3">
      <c r="A37" s="196" t="s">
        <v>460</v>
      </c>
      <c r="B37" s="184" t="s">
        <v>163</v>
      </c>
      <c r="C37" s="191" t="s">
        <v>461</v>
      </c>
      <c r="D37" s="194">
        <v>144100</v>
      </c>
      <c r="E37" s="195" t="s">
        <v>93</v>
      </c>
      <c r="F37" s="73"/>
      <c r="G37" s="74"/>
      <c r="H37" s="76"/>
    </row>
    <row r="38" spans="1:8" s="77" customFormat="1" ht="20.25" customHeight="1" x14ac:dyDescent="0.3">
      <c r="A38" s="196" t="s">
        <v>462</v>
      </c>
      <c r="B38" s="184" t="s">
        <v>125</v>
      </c>
      <c r="C38" s="191" t="s">
        <v>192</v>
      </c>
      <c r="D38" s="194">
        <v>6000</v>
      </c>
      <c r="E38" s="195" t="s">
        <v>94</v>
      </c>
      <c r="F38" s="73"/>
      <c r="G38" s="74"/>
      <c r="H38" s="76"/>
    </row>
    <row r="39" spans="1:8" s="77" customFormat="1" ht="20.25" customHeight="1" x14ac:dyDescent="0.3">
      <c r="A39" s="192" t="s">
        <v>463</v>
      </c>
      <c r="B39" s="184" t="s">
        <v>125</v>
      </c>
      <c r="C39" s="188" t="s">
        <v>192</v>
      </c>
      <c r="D39" s="194">
        <v>6000</v>
      </c>
      <c r="E39" s="195" t="s">
        <v>94</v>
      </c>
      <c r="F39" s="73"/>
      <c r="G39" s="74"/>
      <c r="H39" s="76"/>
    </row>
    <row r="40" spans="1:8" s="77" customFormat="1" ht="20.25" customHeight="1" x14ac:dyDescent="0.3">
      <c r="A40" s="192" t="s">
        <v>464</v>
      </c>
      <c r="B40" s="184" t="s">
        <v>465</v>
      </c>
      <c r="C40" s="188" t="s">
        <v>35</v>
      </c>
      <c r="D40" s="194">
        <v>48000</v>
      </c>
      <c r="E40" s="195" t="s">
        <v>94</v>
      </c>
      <c r="F40" s="73"/>
      <c r="G40" s="74"/>
      <c r="H40" s="76"/>
    </row>
    <row r="41" spans="1:8" s="77" customFormat="1" ht="20.25" customHeight="1" x14ac:dyDescent="0.3">
      <c r="A41" s="288" t="s">
        <v>466</v>
      </c>
      <c r="B41" s="184" t="s">
        <v>29</v>
      </c>
      <c r="C41" s="198" t="s">
        <v>467</v>
      </c>
      <c r="D41" s="194">
        <v>26000</v>
      </c>
      <c r="E41" s="199" t="s">
        <v>94</v>
      </c>
      <c r="F41" s="73"/>
      <c r="G41" s="74"/>
      <c r="H41" s="76"/>
    </row>
    <row r="42" spans="1:8" s="77" customFormat="1" ht="20.25" customHeight="1" x14ac:dyDescent="0.3">
      <c r="A42" s="192" t="s">
        <v>468</v>
      </c>
      <c r="B42" s="184" t="s">
        <v>338</v>
      </c>
      <c r="C42" s="198" t="s">
        <v>30</v>
      </c>
      <c r="D42" s="194">
        <v>25000</v>
      </c>
      <c r="E42" s="199" t="s">
        <v>94</v>
      </c>
      <c r="F42" s="73"/>
      <c r="G42" s="74"/>
      <c r="H42" s="76"/>
    </row>
    <row r="43" spans="1:8" s="77" customFormat="1" ht="20.25" customHeight="1" x14ac:dyDescent="0.3">
      <c r="A43" s="192" t="s">
        <v>469</v>
      </c>
      <c r="B43" s="184" t="s">
        <v>27</v>
      </c>
      <c r="C43" s="188" t="s">
        <v>37</v>
      </c>
      <c r="D43" s="194">
        <v>43000</v>
      </c>
      <c r="E43" s="199" t="s">
        <v>93</v>
      </c>
      <c r="F43" s="73"/>
      <c r="G43" s="74"/>
      <c r="H43" s="76"/>
    </row>
    <row r="44" spans="1:8" s="77" customFormat="1" ht="20.25" customHeight="1" x14ac:dyDescent="0.3">
      <c r="A44" s="192" t="s">
        <v>470</v>
      </c>
      <c r="B44" s="197" t="s">
        <v>230</v>
      </c>
      <c r="C44" s="188" t="s">
        <v>35</v>
      </c>
      <c r="D44" s="194">
        <v>45000</v>
      </c>
      <c r="E44" s="199" t="s">
        <v>92</v>
      </c>
      <c r="F44" s="73"/>
      <c r="G44" s="74"/>
      <c r="H44" s="76"/>
    </row>
    <row r="45" spans="1:8" s="77" customFormat="1" ht="20.25" customHeight="1" x14ac:dyDescent="0.3">
      <c r="A45" s="192" t="s">
        <v>471</v>
      </c>
      <c r="B45" s="197" t="s">
        <v>182</v>
      </c>
      <c r="C45" s="188" t="s">
        <v>35</v>
      </c>
      <c r="D45" s="194">
        <v>48000</v>
      </c>
      <c r="E45" s="201" t="s">
        <v>92</v>
      </c>
      <c r="F45" s="73"/>
      <c r="G45" s="74"/>
      <c r="H45" s="76"/>
    </row>
    <row r="46" spans="1:8" s="77" customFormat="1" ht="20.25" customHeight="1" x14ac:dyDescent="0.3">
      <c r="A46" s="192" t="s">
        <v>472</v>
      </c>
      <c r="B46" s="188" t="s">
        <v>29</v>
      </c>
      <c r="C46" s="188" t="s">
        <v>42</v>
      </c>
      <c r="D46" s="202">
        <v>73500</v>
      </c>
      <c r="E46" s="199" t="s">
        <v>92</v>
      </c>
      <c r="F46" s="73"/>
      <c r="G46" s="74"/>
      <c r="H46" s="76"/>
    </row>
    <row r="47" spans="1:8" s="77" customFormat="1" ht="20.25" customHeight="1" x14ac:dyDescent="0.3">
      <c r="A47" s="192" t="s">
        <v>473</v>
      </c>
      <c r="B47" s="188" t="s">
        <v>29</v>
      </c>
      <c r="C47" s="188" t="s">
        <v>42</v>
      </c>
      <c r="D47" s="194">
        <v>73500</v>
      </c>
      <c r="E47" s="199" t="s">
        <v>93</v>
      </c>
      <c r="F47" s="73"/>
      <c r="G47" s="74"/>
      <c r="H47" s="76"/>
    </row>
    <row r="48" spans="1:8" s="77" customFormat="1" ht="20.25" customHeight="1" x14ac:dyDescent="0.3">
      <c r="A48" s="192" t="s">
        <v>474</v>
      </c>
      <c r="B48" s="188" t="s">
        <v>230</v>
      </c>
      <c r="C48" s="188" t="s">
        <v>35</v>
      </c>
      <c r="D48" s="194">
        <v>42500</v>
      </c>
      <c r="E48" s="199" t="s">
        <v>93</v>
      </c>
      <c r="F48" s="73"/>
      <c r="G48" s="74"/>
      <c r="H48" s="76"/>
    </row>
    <row r="49" spans="1:8" s="77" customFormat="1" ht="20.25" customHeight="1" x14ac:dyDescent="0.3">
      <c r="A49" s="192" t="s">
        <v>475</v>
      </c>
      <c r="B49" s="188" t="s">
        <v>154</v>
      </c>
      <c r="C49" s="188" t="s">
        <v>190</v>
      </c>
      <c r="D49" s="194">
        <v>105122</v>
      </c>
      <c r="E49" s="201" t="s">
        <v>93</v>
      </c>
      <c r="F49" s="73"/>
      <c r="G49" s="74"/>
      <c r="H49" s="76"/>
    </row>
    <row r="50" spans="1:8" s="77" customFormat="1" ht="20.25" customHeight="1" x14ac:dyDescent="0.3">
      <c r="A50" s="192" t="s">
        <v>476</v>
      </c>
      <c r="B50" s="188" t="s">
        <v>182</v>
      </c>
      <c r="C50" s="188" t="s">
        <v>35</v>
      </c>
      <c r="D50" s="194">
        <v>48000</v>
      </c>
      <c r="E50" s="201" t="s">
        <v>93</v>
      </c>
      <c r="F50" s="73"/>
      <c r="G50" s="74"/>
      <c r="H50" s="76"/>
    </row>
    <row r="51" spans="1:8" s="77" customFormat="1" ht="20.25" customHeight="1" x14ac:dyDescent="0.3">
      <c r="A51" s="192" t="s">
        <v>477</v>
      </c>
      <c r="B51" s="188" t="s">
        <v>29</v>
      </c>
      <c r="C51" s="188" t="s">
        <v>35</v>
      </c>
      <c r="D51" s="194">
        <v>26000</v>
      </c>
      <c r="E51" s="201" t="s">
        <v>93</v>
      </c>
      <c r="F51" s="73"/>
      <c r="G51" s="74"/>
      <c r="H51" s="76"/>
    </row>
    <row r="52" spans="1:8" s="77" customFormat="1" ht="20.25" customHeight="1" x14ac:dyDescent="0.3">
      <c r="A52" s="192" t="s">
        <v>478</v>
      </c>
      <c r="B52" s="188" t="s">
        <v>154</v>
      </c>
      <c r="C52" s="188" t="s">
        <v>190</v>
      </c>
      <c r="D52" s="194">
        <v>127170</v>
      </c>
      <c r="E52" s="201" t="s">
        <v>93</v>
      </c>
      <c r="F52" s="73"/>
      <c r="G52" s="74"/>
      <c r="H52" s="76"/>
    </row>
    <row r="53" spans="1:8" s="77" customFormat="1" ht="20.25" customHeight="1" x14ac:dyDescent="0.3">
      <c r="A53" s="449" t="s">
        <v>479</v>
      </c>
      <c r="B53" s="450" t="s">
        <v>29</v>
      </c>
      <c r="C53" s="450" t="s">
        <v>35</v>
      </c>
      <c r="D53" s="456">
        <v>42000</v>
      </c>
      <c r="E53" s="452" t="s">
        <v>93</v>
      </c>
      <c r="F53" s="73"/>
      <c r="G53" s="74"/>
      <c r="H53" s="76"/>
    </row>
    <row r="54" spans="1:8" s="77" customFormat="1" ht="20.25" customHeight="1" x14ac:dyDescent="0.2">
      <c r="A54" s="163" t="s">
        <v>480</v>
      </c>
      <c r="B54" s="345" t="s">
        <v>481</v>
      </c>
      <c r="C54" s="439" t="s">
        <v>196</v>
      </c>
      <c r="D54" s="222">
        <v>87000</v>
      </c>
      <c r="E54" s="281" t="s">
        <v>93</v>
      </c>
      <c r="F54" s="73"/>
      <c r="G54" s="74"/>
      <c r="H54" s="76"/>
    </row>
    <row r="55" spans="1:8" s="77" customFormat="1" ht="20.25" customHeight="1" x14ac:dyDescent="0.2">
      <c r="A55" s="163" t="s">
        <v>482</v>
      </c>
      <c r="B55" s="345" t="s">
        <v>481</v>
      </c>
      <c r="C55" s="439" t="s">
        <v>196</v>
      </c>
      <c r="D55" s="222">
        <v>87000</v>
      </c>
      <c r="E55" s="281" t="s">
        <v>93</v>
      </c>
      <c r="F55" s="73"/>
      <c r="G55" s="74"/>
      <c r="H55" s="76"/>
    </row>
    <row r="56" spans="1:8" s="77" customFormat="1" ht="20.25" customHeight="1" x14ac:dyDescent="0.2">
      <c r="A56" s="163" t="s">
        <v>483</v>
      </c>
      <c r="B56" s="157" t="s">
        <v>481</v>
      </c>
      <c r="C56" s="439" t="s">
        <v>35</v>
      </c>
      <c r="D56" s="211">
        <v>48000</v>
      </c>
      <c r="E56" s="282" t="s">
        <v>93</v>
      </c>
      <c r="F56" s="73"/>
      <c r="G56" s="74"/>
      <c r="H56" s="76"/>
    </row>
    <row r="57" spans="1:8" s="77" customFormat="1" ht="20.25" customHeight="1" x14ac:dyDescent="0.2">
      <c r="A57" s="385" t="s">
        <v>484</v>
      </c>
      <c r="B57" s="440" t="s">
        <v>154</v>
      </c>
      <c r="C57" s="182" t="s">
        <v>37</v>
      </c>
      <c r="D57" s="441">
        <v>50000</v>
      </c>
      <c r="E57" s="165" t="s">
        <v>92</v>
      </c>
      <c r="F57" s="73"/>
      <c r="G57" s="74"/>
      <c r="H57" s="76"/>
    </row>
    <row r="58" spans="1:8" s="77" customFormat="1" ht="20.25" customHeight="1" x14ac:dyDescent="0.2">
      <c r="A58" s="114" t="s">
        <v>485</v>
      </c>
      <c r="B58" s="157" t="s">
        <v>154</v>
      </c>
      <c r="C58" s="99" t="s">
        <v>35</v>
      </c>
      <c r="D58" s="75">
        <v>52000</v>
      </c>
      <c r="E58" s="165" t="s">
        <v>92</v>
      </c>
      <c r="F58" s="73"/>
      <c r="G58" s="74"/>
      <c r="H58" s="76"/>
    </row>
    <row r="59" spans="1:8" s="77" customFormat="1" ht="20.25" customHeight="1" x14ac:dyDescent="0.2">
      <c r="A59" s="163" t="s">
        <v>486</v>
      </c>
      <c r="B59" s="157" t="s">
        <v>154</v>
      </c>
      <c r="C59" s="99" t="s">
        <v>35</v>
      </c>
      <c r="D59" s="75">
        <v>52000</v>
      </c>
      <c r="E59" s="166" t="s">
        <v>93</v>
      </c>
      <c r="F59" s="73"/>
      <c r="G59" s="74"/>
      <c r="H59" s="76"/>
    </row>
    <row r="60" spans="1:8" s="77" customFormat="1" ht="20.25" customHeight="1" x14ac:dyDescent="0.2">
      <c r="A60" s="138"/>
      <c r="B60" s="99"/>
      <c r="C60" s="99"/>
      <c r="D60" s="129"/>
      <c r="E60" s="92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16:E40 E60:E111 E54:E58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zoomScale="80" zoomScaleNormal="80" workbookViewId="0">
      <pane ySplit="14" topLeftCell="A15" activePane="bottomLeft" state="frozen"/>
      <selection activeCell="A23" sqref="A23"/>
      <selection pane="bottomLeft" activeCell="B58" sqref="B58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6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'12'!C1+1</f>
        <v>45273</v>
      </c>
    </row>
    <row r="2" spans="1:11" ht="15.75" x14ac:dyDescent="0.25">
      <c r="A2" s="42" t="s">
        <v>89</v>
      </c>
      <c r="B2" s="43"/>
      <c r="C2" s="43"/>
      <c r="D2" s="44">
        <f>SUMIF(E$16:E115,E2,D$16:D115)</f>
        <v>451250</v>
      </c>
      <c r="E2" s="45" t="s">
        <v>92</v>
      </c>
      <c r="F2" s="42" t="s">
        <v>95</v>
      </c>
      <c r="G2" s="43" t="s">
        <v>92</v>
      </c>
      <c r="H2" s="45">
        <f>SUM(H16:H115)-(H3+H4+H5)</f>
        <v>0</v>
      </c>
      <c r="J2" s="46" t="s">
        <v>108</v>
      </c>
      <c r="K2" s="47"/>
    </row>
    <row r="3" spans="1:11" ht="15.75" x14ac:dyDescent="0.25">
      <c r="A3" s="48"/>
      <c r="D3" s="2">
        <f>SUMIF(E$16:E115,E3,D$16:D115)</f>
        <v>0</v>
      </c>
      <c r="E3" s="49" t="s">
        <v>101</v>
      </c>
      <c r="F3" s="48"/>
      <c r="G3" s="1" t="s">
        <v>101</v>
      </c>
      <c r="H3" s="49">
        <f>SUMIF(G16:G115,G3,H16:H115)</f>
        <v>0</v>
      </c>
      <c r="J3" s="50" t="s">
        <v>109</v>
      </c>
      <c r="K3" s="51">
        <f>'12'!K8</f>
        <v>320190</v>
      </c>
    </row>
    <row r="4" spans="1:11" ht="15.75" x14ac:dyDescent="0.25">
      <c r="A4" s="48"/>
      <c r="D4" s="2">
        <f>SUMIF(E$16:E115,E4,D$16:D115)</f>
        <v>4000000</v>
      </c>
      <c r="E4" s="49" t="s">
        <v>86</v>
      </c>
      <c r="F4" s="48"/>
      <c r="G4" s="1" t="s">
        <v>86</v>
      </c>
      <c r="H4" s="49">
        <f>SUMIF(G16:G115,G4,H16:H115)</f>
        <v>400000</v>
      </c>
      <c r="J4" s="3" t="s">
        <v>110</v>
      </c>
      <c r="K4" s="52">
        <f>'12'!K9</f>
        <v>5000000</v>
      </c>
    </row>
    <row r="5" spans="1:11" x14ac:dyDescent="0.2">
      <c r="A5" s="53"/>
      <c r="D5" s="2">
        <f>SUMIF(E$16:E115,E5,D$16:D115)</f>
        <v>1436700</v>
      </c>
      <c r="E5" s="49" t="s">
        <v>93</v>
      </c>
      <c r="F5" s="53"/>
      <c r="G5" s="1" t="s">
        <v>114</v>
      </c>
      <c r="H5" s="49">
        <f>SUMIF(G16:G115,G5,H16:H115)</f>
        <v>4000000</v>
      </c>
      <c r="J5" s="1" t="s">
        <v>106</v>
      </c>
      <c r="K5" s="54">
        <f>'12'!K10</f>
        <v>0</v>
      </c>
    </row>
    <row r="6" spans="1:11" x14ac:dyDescent="0.2">
      <c r="A6" s="53"/>
      <c r="D6" s="2">
        <f>SUMIF(E$16:E115,E6,D$16:D115)</f>
        <v>83000</v>
      </c>
      <c r="E6" s="49" t="s">
        <v>117</v>
      </c>
      <c r="F6" s="53"/>
      <c r="H6" s="49"/>
    </row>
    <row r="7" spans="1:11" ht="15.75" x14ac:dyDescent="0.25">
      <c r="A7" s="53"/>
      <c r="D7" s="2">
        <f>SUMIF(E$16:E99,E7,D$16:D99)</f>
        <v>45000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SUMIF(E$16:E115,E8,D$16:D115)</f>
        <v>0</v>
      </c>
      <c r="E8" s="49" t="s">
        <v>87</v>
      </c>
      <c r="F8" s="53"/>
      <c r="H8" s="49"/>
      <c r="J8" s="50" t="s">
        <v>109</v>
      </c>
      <c r="K8" s="57">
        <f>K3+SUM(D2:D4)-H12</f>
        <v>371440</v>
      </c>
    </row>
    <row r="9" spans="1:11" ht="15.75" x14ac:dyDescent="0.25">
      <c r="A9" s="53"/>
      <c r="D9" s="2">
        <f>SUMIF(E$16:E115,E9,D$16:D115)</f>
        <v>0</v>
      </c>
      <c r="E9" s="49" t="s">
        <v>115</v>
      </c>
      <c r="F9" s="53"/>
      <c r="H9" s="49"/>
      <c r="J9" s="3" t="s">
        <v>98</v>
      </c>
      <c r="K9" s="35">
        <f>K4+H4-D4</f>
        <v>1400000</v>
      </c>
    </row>
    <row r="10" spans="1:11" x14ac:dyDescent="0.2">
      <c r="A10" s="53"/>
      <c r="D10" s="2">
        <f>SUMIF(E$16:E115,E10,D$16:D115)</f>
        <v>49000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SUMIF(E$16:E115,E11,D$16:D115)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6064950</v>
      </c>
      <c r="E12" s="61"/>
      <c r="F12" s="58"/>
      <c r="G12" s="59" t="s">
        <v>97</v>
      </c>
      <c r="H12" s="61">
        <f>SUM(H2:H10)</f>
        <v>4400000</v>
      </c>
    </row>
    <row r="13" spans="1:11" ht="15.75" thickBot="1" x14ac:dyDescent="0.25">
      <c r="C13" s="62" t="s">
        <v>112</v>
      </c>
      <c r="D13" s="63">
        <f>SUM(D16:D115)</f>
        <v>6064950</v>
      </c>
      <c r="G13" s="62" t="s">
        <v>112</v>
      </c>
      <c r="H13" s="63">
        <f>SUM(H16:H115)</f>
        <v>4400000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99" t="s">
        <v>487</v>
      </c>
      <c r="B16" s="99" t="s">
        <v>125</v>
      </c>
      <c r="C16" s="102" t="s">
        <v>488</v>
      </c>
      <c r="D16" s="91">
        <v>53000</v>
      </c>
      <c r="E16" s="92" t="s">
        <v>93</v>
      </c>
      <c r="F16" s="80" t="s">
        <v>495</v>
      </c>
      <c r="G16" s="81" t="s">
        <v>114</v>
      </c>
      <c r="H16" s="83">
        <v>4000000</v>
      </c>
    </row>
    <row r="17" spans="1:8" s="77" customFormat="1" ht="20.25" customHeight="1" x14ac:dyDescent="0.2">
      <c r="A17" s="89" t="s">
        <v>489</v>
      </c>
      <c r="B17" s="99" t="s">
        <v>29</v>
      </c>
      <c r="C17" s="88" t="s">
        <v>350</v>
      </c>
      <c r="D17" s="91">
        <v>43000</v>
      </c>
      <c r="E17" s="92" t="s">
        <v>93</v>
      </c>
      <c r="F17" s="73" t="s">
        <v>286</v>
      </c>
      <c r="G17" s="74" t="s">
        <v>86</v>
      </c>
      <c r="H17" s="76">
        <v>400000</v>
      </c>
    </row>
    <row r="18" spans="1:8" s="77" customFormat="1" ht="20.25" customHeight="1" x14ac:dyDescent="0.2">
      <c r="A18" s="89" t="s">
        <v>490</v>
      </c>
      <c r="B18" s="99" t="s">
        <v>27</v>
      </c>
      <c r="C18" s="93" t="s">
        <v>37</v>
      </c>
      <c r="D18" s="91">
        <v>43000</v>
      </c>
      <c r="E18" s="92" t="s">
        <v>92</v>
      </c>
      <c r="F18" s="73"/>
      <c r="G18" s="74"/>
      <c r="H18" s="76"/>
    </row>
    <row r="19" spans="1:8" s="77" customFormat="1" ht="20.25" customHeight="1" x14ac:dyDescent="0.2">
      <c r="A19" s="89" t="s">
        <v>491</v>
      </c>
      <c r="B19" s="99" t="s">
        <v>125</v>
      </c>
      <c r="C19" s="99" t="s">
        <v>35</v>
      </c>
      <c r="D19" s="129">
        <v>55000</v>
      </c>
      <c r="E19" s="92" t="s">
        <v>93</v>
      </c>
      <c r="F19" s="73"/>
      <c r="G19" s="74"/>
      <c r="H19" s="76"/>
    </row>
    <row r="20" spans="1:8" s="77" customFormat="1" ht="20.25" customHeight="1" x14ac:dyDescent="0.2">
      <c r="A20" s="72" t="s">
        <v>492</v>
      </c>
      <c r="B20" s="128" t="s">
        <v>29</v>
      </c>
      <c r="C20" s="99" t="s">
        <v>350</v>
      </c>
      <c r="D20" s="130">
        <v>43000</v>
      </c>
      <c r="E20" s="76" t="s">
        <v>93</v>
      </c>
      <c r="F20" s="73"/>
      <c r="G20" s="74"/>
      <c r="H20" s="76"/>
    </row>
    <row r="21" spans="1:8" s="77" customFormat="1" ht="20.25" customHeight="1" x14ac:dyDescent="0.2">
      <c r="A21" s="72" t="s">
        <v>493</v>
      </c>
      <c r="B21" s="73" t="s">
        <v>27</v>
      </c>
      <c r="C21" s="88" t="s">
        <v>35</v>
      </c>
      <c r="D21" s="75">
        <v>45000</v>
      </c>
      <c r="E21" s="76" t="s">
        <v>116</v>
      </c>
      <c r="F21" s="73"/>
      <c r="G21" s="74"/>
      <c r="H21" s="76"/>
    </row>
    <row r="22" spans="1:8" s="77" customFormat="1" ht="20.25" customHeight="1" x14ac:dyDescent="0.2">
      <c r="A22" s="72" t="s">
        <v>494</v>
      </c>
      <c r="B22" s="99" t="s">
        <v>29</v>
      </c>
      <c r="C22" s="88" t="s">
        <v>488</v>
      </c>
      <c r="D22" s="75">
        <v>42000</v>
      </c>
      <c r="E22" s="76" t="s">
        <v>93</v>
      </c>
      <c r="F22" s="73"/>
      <c r="G22" s="74"/>
      <c r="H22" s="76"/>
    </row>
    <row r="23" spans="1:8" s="77" customFormat="1" ht="20.25" customHeight="1" x14ac:dyDescent="0.2">
      <c r="A23" s="72" t="s">
        <v>286</v>
      </c>
      <c r="B23" s="99"/>
      <c r="C23" s="74"/>
      <c r="D23" s="75">
        <v>4000000</v>
      </c>
      <c r="E23" s="76" t="s">
        <v>86</v>
      </c>
      <c r="F23" s="73"/>
      <c r="G23" s="74"/>
      <c r="H23" s="76"/>
    </row>
    <row r="24" spans="1:8" s="77" customFormat="1" ht="20.25" customHeight="1" x14ac:dyDescent="0.2">
      <c r="A24" s="89" t="s">
        <v>496</v>
      </c>
      <c r="B24" s="73" t="s">
        <v>29</v>
      </c>
      <c r="C24" s="74" t="s">
        <v>350</v>
      </c>
      <c r="D24" s="75">
        <v>43000</v>
      </c>
      <c r="E24" s="76" t="s">
        <v>92</v>
      </c>
      <c r="F24" s="73"/>
      <c r="G24" s="74"/>
      <c r="H24" s="76"/>
    </row>
    <row r="25" spans="1:8" s="77" customFormat="1" ht="20.25" customHeight="1" x14ac:dyDescent="0.2">
      <c r="A25" s="99" t="s">
        <v>497</v>
      </c>
      <c r="B25" s="73" t="s">
        <v>27</v>
      </c>
      <c r="C25" s="74" t="s">
        <v>170</v>
      </c>
      <c r="D25" s="75">
        <v>65440</v>
      </c>
      <c r="E25" s="76" t="s">
        <v>93</v>
      </c>
      <c r="F25" s="73"/>
      <c r="G25" s="74"/>
      <c r="H25" s="76"/>
    </row>
    <row r="26" spans="1:8" s="77" customFormat="1" ht="20.25" customHeight="1" x14ac:dyDescent="0.2">
      <c r="A26" s="103" t="s">
        <v>498</v>
      </c>
      <c r="B26" s="73" t="s">
        <v>29</v>
      </c>
      <c r="C26" s="74" t="s">
        <v>37</v>
      </c>
      <c r="D26" s="75">
        <v>42000</v>
      </c>
      <c r="E26" s="76" t="s">
        <v>93</v>
      </c>
      <c r="F26" s="73"/>
      <c r="G26" s="74"/>
      <c r="H26" s="76"/>
    </row>
    <row r="27" spans="1:8" s="77" customFormat="1" ht="20.25" customHeight="1" x14ac:dyDescent="0.2">
      <c r="A27" s="72" t="s">
        <v>499</v>
      </c>
      <c r="B27" s="73" t="s">
        <v>125</v>
      </c>
      <c r="C27" s="74" t="s">
        <v>35</v>
      </c>
      <c r="D27" s="75">
        <v>55000</v>
      </c>
      <c r="E27" s="76" t="s">
        <v>93</v>
      </c>
      <c r="F27" s="73"/>
      <c r="G27" s="74"/>
      <c r="H27" s="76"/>
    </row>
    <row r="28" spans="1:8" s="77" customFormat="1" ht="20.25" customHeight="1" x14ac:dyDescent="0.2">
      <c r="A28" s="104" t="s">
        <v>226</v>
      </c>
      <c r="B28" s="108" t="s">
        <v>27</v>
      </c>
      <c r="C28" s="88" t="s">
        <v>198</v>
      </c>
      <c r="D28" s="105">
        <v>65440</v>
      </c>
      <c r="E28" s="106" t="s">
        <v>93</v>
      </c>
      <c r="F28" s="73"/>
      <c r="G28" s="74"/>
      <c r="H28" s="76"/>
    </row>
    <row r="29" spans="1:8" s="77" customFormat="1" ht="20.25" customHeight="1" x14ac:dyDescent="0.2">
      <c r="A29" s="107" t="s">
        <v>500</v>
      </c>
      <c r="B29" s="136" t="s">
        <v>29</v>
      </c>
      <c r="C29" s="137" t="s">
        <v>35</v>
      </c>
      <c r="D29" s="91">
        <v>48000</v>
      </c>
      <c r="E29" s="92" t="s">
        <v>93</v>
      </c>
      <c r="F29" s="73"/>
      <c r="G29" s="74"/>
      <c r="H29" s="76"/>
    </row>
    <row r="30" spans="1:8" s="77" customFormat="1" ht="20.25" customHeight="1" x14ac:dyDescent="0.2">
      <c r="A30" s="139" t="s">
        <v>501</v>
      </c>
      <c r="B30" s="140" t="s">
        <v>27</v>
      </c>
      <c r="C30" s="141" t="s">
        <v>170</v>
      </c>
      <c r="D30" s="142">
        <v>65440</v>
      </c>
      <c r="E30" s="143" t="s">
        <v>93</v>
      </c>
      <c r="F30" s="73"/>
      <c r="G30" s="74"/>
      <c r="H30" s="76"/>
    </row>
    <row r="31" spans="1:8" s="77" customFormat="1" ht="20.25" customHeight="1" x14ac:dyDescent="0.2">
      <c r="A31" s="138" t="s">
        <v>502</v>
      </c>
      <c r="B31" s="126" t="s">
        <v>128</v>
      </c>
      <c r="C31" s="88" t="s">
        <v>155</v>
      </c>
      <c r="D31" s="105">
        <v>87880</v>
      </c>
      <c r="E31" s="106" t="s">
        <v>93</v>
      </c>
      <c r="F31" s="73"/>
      <c r="G31" s="74"/>
      <c r="H31" s="76"/>
    </row>
    <row r="32" spans="1:8" s="77" customFormat="1" ht="20.25" customHeight="1" x14ac:dyDescent="0.2">
      <c r="A32" s="89" t="s">
        <v>503</v>
      </c>
      <c r="B32" s="136" t="s">
        <v>312</v>
      </c>
      <c r="C32" s="137" t="s">
        <v>504</v>
      </c>
      <c r="D32" s="91">
        <v>63000</v>
      </c>
      <c r="E32" s="92" t="s">
        <v>93</v>
      </c>
      <c r="F32" s="73"/>
      <c r="G32" s="74"/>
      <c r="H32" s="76"/>
    </row>
    <row r="33" spans="1:8" s="77" customFormat="1" ht="20.25" customHeight="1" x14ac:dyDescent="0.2">
      <c r="A33" s="139" t="s">
        <v>505</v>
      </c>
      <c r="B33" s="140" t="s">
        <v>163</v>
      </c>
      <c r="C33" s="141" t="s">
        <v>37</v>
      </c>
      <c r="D33" s="142">
        <v>42000</v>
      </c>
      <c r="E33" s="143" t="s">
        <v>117</v>
      </c>
      <c r="F33" s="73"/>
      <c r="G33" s="74"/>
      <c r="H33" s="76"/>
    </row>
    <row r="34" spans="1:8" s="77" customFormat="1" ht="20.25" customHeight="1" x14ac:dyDescent="0.2">
      <c r="A34" s="104" t="s">
        <v>506</v>
      </c>
      <c r="B34" s="108" t="s">
        <v>119</v>
      </c>
      <c r="C34" s="88" t="s">
        <v>37</v>
      </c>
      <c r="D34" s="105">
        <v>41000</v>
      </c>
      <c r="E34" s="106" t="s">
        <v>117</v>
      </c>
      <c r="F34" s="73"/>
      <c r="G34" s="74"/>
      <c r="H34" s="76"/>
    </row>
    <row r="35" spans="1:8" s="77" customFormat="1" ht="20.25" customHeight="1" x14ac:dyDescent="0.2">
      <c r="A35" s="107" t="s">
        <v>507</v>
      </c>
      <c r="B35" s="99" t="s">
        <v>119</v>
      </c>
      <c r="C35" s="88" t="s">
        <v>508</v>
      </c>
      <c r="D35" s="91">
        <v>53000</v>
      </c>
      <c r="E35" s="92" t="s">
        <v>93</v>
      </c>
      <c r="F35" s="73"/>
      <c r="G35" s="74"/>
      <c r="H35" s="76"/>
    </row>
    <row r="36" spans="1:8" s="77" customFormat="1" ht="20.25" customHeight="1" thickBot="1" x14ac:dyDescent="0.25">
      <c r="A36" s="89" t="s">
        <v>509</v>
      </c>
      <c r="B36" s="99" t="s">
        <v>182</v>
      </c>
      <c r="C36" s="88" t="s">
        <v>510</v>
      </c>
      <c r="D36" s="91">
        <v>65000</v>
      </c>
      <c r="E36" s="92" t="s">
        <v>93</v>
      </c>
      <c r="F36" s="73"/>
      <c r="G36" s="74"/>
      <c r="H36" s="76"/>
    </row>
    <row r="37" spans="1:8" s="77" customFormat="1" ht="20.25" customHeight="1" x14ac:dyDescent="0.3">
      <c r="A37" s="214" t="s">
        <v>511</v>
      </c>
      <c r="B37" s="218" t="s">
        <v>29</v>
      </c>
      <c r="C37" s="218" t="s">
        <v>35</v>
      </c>
      <c r="D37" s="431">
        <v>42000</v>
      </c>
      <c r="E37" s="287" t="s">
        <v>93</v>
      </c>
      <c r="F37" s="73"/>
      <c r="G37" s="74"/>
      <c r="H37" s="76"/>
    </row>
    <row r="38" spans="1:8" s="77" customFormat="1" ht="20.25" customHeight="1" x14ac:dyDescent="0.3">
      <c r="A38" s="216" t="s">
        <v>512</v>
      </c>
      <c r="B38" s="218" t="s">
        <v>125</v>
      </c>
      <c r="C38" s="218" t="s">
        <v>513</v>
      </c>
      <c r="D38" s="432">
        <v>77500</v>
      </c>
      <c r="E38" s="208" t="s">
        <v>93</v>
      </c>
      <c r="F38" s="73"/>
      <c r="G38" s="74"/>
      <c r="H38" s="76"/>
    </row>
    <row r="39" spans="1:8" s="77" customFormat="1" ht="20.25" customHeight="1" x14ac:dyDescent="0.3">
      <c r="A39" s="187" t="s">
        <v>514</v>
      </c>
      <c r="B39" s="218" t="s">
        <v>125</v>
      </c>
      <c r="C39" s="218" t="s">
        <v>332</v>
      </c>
      <c r="D39" s="433">
        <v>65000</v>
      </c>
      <c r="E39" s="186" t="s">
        <v>93</v>
      </c>
      <c r="F39" s="73"/>
      <c r="G39" s="74"/>
      <c r="H39" s="76"/>
    </row>
    <row r="40" spans="1:8" s="77" customFormat="1" ht="20.25" customHeight="1" x14ac:dyDescent="0.3">
      <c r="A40" s="192" t="s">
        <v>515</v>
      </c>
      <c r="B40" s="218" t="s">
        <v>125</v>
      </c>
      <c r="C40" s="191" t="s">
        <v>332</v>
      </c>
      <c r="D40" s="433">
        <v>65000</v>
      </c>
      <c r="E40" s="195" t="s">
        <v>92</v>
      </c>
      <c r="F40" s="73"/>
      <c r="G40" s="74"/>
      <c r="H40" s="76"/>
    </row>
    <row r="41" spans="1:8" s="77" customFormat="1" ht="20.25" customHeight="1" x14ac:dyDescent="0.3">
      <c r="A41" s="196" t="s">
        <v>516</v>
      </c>
      <c r="B41" s="184" t="s">
        <v>119</v>
      </c>
      <c r="C41" s="191" t="s">
        <v>35</v>
      </c>
      <c r="D41" s="194">
        <v>43000</v>
      </c>
      <c r="E41" s="195" t="s">
        <v>92</v>
      </c>
      <c r="F41" s="73"/>
      <c r="G41" s="74"/>
      <c r="H41" s="76"/>
    </row>
    <row r="42" spans="1:8" s="77" customFormat="1" ht="20.25" customHeight="1" x14ac:dyDescent="0.3">
      <c r="A42" s="196" t="s">
        <v>517</v>
      </c>
      <c r="B42" s="184" t="s">
        <v>119</v>
      </c>
      <c r="C42" s="191" t="s">
        <v>35</v>
      </c>
      <c r="D42" s="194">
        <v>43000</v>
      </c>
      <c r="E42" s="195" t="s">
        <v>93</v>
      </c>
      <c r="F42" s="73"/>
      <c r="G42" s="74"/>
      <c r="H42" s="76"/>
    </row>
    <row r="43" spans="1:8" s="77" customFormat="1" ht="20.25" customHeight="1" x14ac:dyDescent="0.3">
      <c r="A43" s="192" t="s">
        <v>518</v>
      </c>
      <c r="B43" s="184" t="s">
        <v>119</v>
      </c>
      <c r="C43" s="188" t="s">
        <v>35</v>
      </c>
      <c r="D43" s="194">
        <v>53000</v>
      </c>
      <c r="E43" s="195" t="s">
        <v>93</v>
      </c>
      <c r="F43" s="73"/>
      <c r="G43" s="74"/>
      <c r="H43" s="76"/>
    </row>
    <row r="44" spans="1:8" s="77" customFormat="1" ht="20.25" customHeight="1" x14ac:dyDescent="0.2">
      <c r="A44" s="163" t="s">
        <v>519</v>
      </c>
      <c r="B44" s="345" t="s">
        <v>128</v>
      </c>
      <c r="C44" s="439" t="s">
        <v>35</v>
      </c>
      <c r="D44" s="222">
        <v>43000</v>
      </c>
      <c r="E44" s="281" t="s">
        <v>92</v>
      </c>
      <c r="F44" s="73"/>
      <c r="G44" s="74"/>
      <c r="H44" s="76"/>
    </row>
    <row r="45" spans="1:8" s="77" customFormat="1" ht="20.25" customHeight="1" x14ac:dyDescent="0.2">
      <c r="A45" s="163" t="s">
        <v>520</v>
      </c>
      <c r="B45" s="345" t="s">
        <v>32</v>
      </c>
      <c r="C45" s="439" t="s">
        <v>35</v>
      </c>
      <c r="D45" s="222">
        <v>43000</v>
      </c>
      <c r="E45" s="281" t="s">
        <v>94</v>
      </c>
      <c r="F45" s="73"/>
      <c r="G45" s="74"/>
      <c r="H45" s="76"/>
    </row>
    <row r="46" spans="1:8" s="77" customFormat="1" ht="20.25" customHeight="1" x14ac:dyDescent="0.2">
      <c r="A46" s="163" t="s">
        <v>521</v>
      </c>
      <c r="B46" s="157" t="s">
        <v>128</v>
      </c>
      <c r="C46" s="439" t="s">
        <v>35</v>
      </c>
      <c r="D46" s="211">
        <v>43000</v>
      </c>
      <c r="E46" s="282" t="s">
        <v>92</v>
      </c>
      <c r="F46" s="73"/>
      <c r="G46" s="74"/>
      <c r="H46" s="76"/>
    </row>
    <row r="47" spans="1:8" s="77" customFormat="1" ht="20.25" customHeight="1" x14ac:dyDescent="0.2">
      <c r="A47" s="385" t="s">
        <v>522</v>
      </c>
      <c r="B47" s="440" t="s">
        <v>182</v>
      </c>
      <c r="C47" s="182" t="s">
        <v>35</v>
      </c>
      <c r="D47" s="441">
        <v>50000</v>
      </c>
      <c r="E47" s="165" t="s">
        <v>93</v>
      </c>
      <c r="F47" s="73"/>
      <c r="G47" s="74"/>
      <c r="H47" s="76"/>
    </row>
    <row r="48" spans="1:8" s="77" customFormat="1" ht="20.25" customHeight="1" x14ac:dyDescent="0.2">
      <c r="A48" s="114" t="s">
        <v>523</v>
      </c>
      <c r="B48" s="157" t="s">
        <v>128</v>
      </c>
      <c r="C48" s="99" t="s">
        <v>170</v>
      </c>
      <c r="D48" s="75">
        <v>68250</v>
      </c>
      <c r="E48" s="165" t="s">
        <v>92</v>
      </c>
      <c r="F48" s="73"/>
      <c r="G48" s="74"/>
      <c r="H48" s="76"/>
    </row>
    <row r="49" spans="1:8" s="77" customFormat="1" ht="20.25" customHeight="1" x14ac:dyDescent="0.2">
      <c r="A49" s="163" t="s">
        <v>524</v>
      </c>
      <c r="B49" s="157" t="s">
        <v>182</v>
      </c>
      <c r="C49" s="99" t="s">
        <v>525</v>
      </c>
      <c r="D49" s="75">
        <v>87000</v>
      </c>
      <c r="E49" s="166" t="s">
        <v>93</v>
      </c>
      <c r="F49" s="73"/>
      <c r="G49" s="74"/>
      <c r="H49" s="76"/>
    </row>
    <row r="50" spans="1:8" s="77" customFormat="1" ht="20.25" customHeight="1" x14ac:dyDescent="0.2">
      <c r="A50" s="99" t="s">
        <v>526</v>
      </c>
      <c r="B50" s="99" t="s">
        <v>312</v>
      </c>
      <c r="C50" s="99" t="s">
        <v>35</v>
      </c>
      <c r="D50" s="129">
        <v>55000</v>
      </c>
      <c r="E50" s="166" t="s">
        <v>92</v>
      </c>
      <c r="F50" s="73"/>
      <c r="G50" s="74"/>
      <c r="H50" s="76"/>
    </row>
    <row r="51" spans="1:8" s="77" customFormat="1" ht="20.25" customHeight="1" x14ac:dyDescent="0.2">
      <c r="A51" s="99" t="s">
        <v>527</v>
      </c>
      <c r="B51" s="99" t="s">
        <v>128</v>
      </c>
      <c r="C51" s="99" t="s">
        <v>35</v>
      </c>
      <c r="D51" s="129">
        <v>43000</v>
      </c>
      <c r="E51" s="442" t="s">
        <v>93</v>
      </c>
      <c r="F51" s="73"/>
      <c r="G51" s="74"/>
      <c r="H51" s="76"/>
    </row>
    <row r="52" spans="1:8" s="77" customFormat="1" ht="20.25" customHeight="1" x14ac:dyDescent="0.2">
      <c r="A52" s="99" t="s">
        <v>528</v>
      </c>
      <c r="B52" s="99" t="s">
        <v>182</v>
      </c>
      <c r="C52" s="77" t="s">
        <v>525</v>
      </c>
      <c r="D52" s="210">
        <v>87000</v>
      </c>
      <c r="E52" s="166" t="s">
        <v>93</v>
      </c>
      <c r="F52" s="73"/>
      <c r="G52" s="74"/>
      <c r="H52" s="76"/>
    </row>
    <row r="53" spans="1:8" s="77" customFormat="1" ht="20.25" customHeight="1" x14ac:dyDescent="0.2">
      <c r="A53" s="99" t="s">
        <v>529</v>
      </c>
      <c r="B53" s="99" t="s">
        <v>128</v>
      </c>
      <c r="C53" s="99" t="s">
        <v>192</v>
      </c>
      <c r="D53" s="211">
        <v>6000</v>
      </c>
      <c r="E53" s="443" t="s">
        <v>94</v>
      </c>
      <c r="F53" s="73"/>
      <c r="G53" s="74"/>
      <c r="H53" s="76"/>
    </row>
    <row r="54" spans="1:8" s="77" customFormat="1" ht="20.25" customHeight="1" x14ac:dyDescent="0.2">
      <c r="A54" s="99" t="s">
        <v>530</v>
      </c>
      <c r="B54" s="99" t="s">
        <v>128</v>
      </c>
      <c r="C54" s="99" t="s">
        <v>35</v>
      </c>
      <c r="D54" s="211">
        <v>43000</v>
      </c>
      <c r="E54" s="212" t="s">
        <v>93</v>
      </c>
      <c r="F54" s="73"/>
      <c r="G54" s="74"/>
      <c r="H54" s="76"/>
    </row>
    <row r="55" spans="1:8" s="77" customFormat="1" ht="20.25" customHeight="1" x14ac:dyDescent="0.2">
      <c r="A55" s="72" t="s">
        <v>531</v>
      </c>
      <c r="B55" s="84" t="s">
        <v>182</v>
      </c>
      <c r="C55" s="74" t="s">
        <v>37</v>
      </c>
      <c r="D55" s="75">
        <v>48000</v>
      </c>
      <c r="E55" s="76" t="s">
        <v>92</v>
      </c>
      <c r="F55" s="73"/>
      <c r="G55" s="74"/>
      <c r="H55" s="76"/>
    </row>
    <row r="56" spans="1:8" s="77" customFormat="1" ht="20.25" customHeight="1" x14ac:dyDescent="0.2">
      <c r="A56" s="72"/>
      <c r="B56" s="73"/>
      <c r="C56" s="74"/>
      <c r="D56" s="75"/>
      <c r="E56" s="76"/>
      <c r="F56" s="73"/>
      <c r="G56" s="74"/>
      <c r="H56" s="76"/>
    </row>
    <row r="57" spans="1:8" s="77" customFormat="1" ht="20.25" customHeight="1" x14ac:dyDescent="0.2">
      <c r="A57" s="72"/>
      <c r="B57" s="73"/>
      <c r="C57" s="74"/>
      <c r="D57" s="75"/>
      <c r="E57" s="7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ht="20.25" customHeigh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ht="20.25" customHeight="1" x14ac:dyDescent="0.2">
      <c r="A112" s="72"/>
      <c r="B112" s="73"/>
      <c r="C112" s="74"/>
      <c r="D112" s="75"/>
      <c r="E112" s="76"/>
      <c r="F112" s="73"/>
      <c r="G112" s="74"/>
      <c r="H112" s="76"/>
    </row>
    <row r="113" spans="1:8" s="77" customFormat="1" ht="20.25" customHeight="1" x14ac:dyDescent="0.2">
      <c r="A113" s="72"/>
      <c r="B113" s="73"/>
      <c r="C113" s="74"/>
      <c r="D113" s="75"/>
      <c r="E113" s="76"/>
      <c r="F113" s="73"/>
      <c r="G113" s="74"/>
      <c r="H113" s="76"/>
    </row>
    <row r="114" spans="1:8" s="77" customFormat="1" ht="20.25" customHeight="1" x14ac:dyDescent="0.2">
      <c r="A114" s="72"/>
      <c r="B114" s="73"/>
      <c r="C114" s="74"/>
      <c r="D114" s="75"/>
      <c r="E114" s="76"/>
      <c r="F114" s="73"/>
      <c r="G114" s="74"/>
      <c r="H114" s="76"/>
    </row>
    <row r="115" spans="1:8" s="77" customFormat="1" x14ac:dyDescent="0.2">
      <c r="A115" s="72"/>
      <c r="B115" s="73"/>
      <c r="C115" s="74"/>
      <c r="D115" s="75"/>
      <c r="E115" s="76"/>
      <c r="F115" s="73"/>
      <c r="G115" s="74"/>
      <c r="H115" s="76"/>
    </row>
    <row r="116" spans="1:8" s="77" customFormat="1" x14ac:dyDescent="0.2">
      <c r="D116" s="78"/>
      <c r="E116" s="78"/>
    </row>
    <row r="117" spans="1:8" s="77" customFormat="1" x14ac:dyDescent="0.2">
      <c r="D117" s="78"/>
      <c r="E117" s="78"/>
    </row>
    <row r="118" spans="1:8" s="77" customFormat="1" x14ac:dyDescent="0.2">
      <c r="D118" s="78"/>
      <c r="E118" s="78"/>
    </row>
    <row r="119" spans="1:8" s="77" customFormat="1" x14ac:dyDescent="0.2">
      <c r="D119" s="78"/>
      <c r="E119" s="78"/>
    </row>
    <row r="120" spans="1:8" s="77" customFormat="1" x14ac:dyDescent="0.2">
      <c r="D120" s="78"/>
      <c r="E120" s="78"/>
    </row>
    <row r="121" spans="1:8" s="77" customFormat="1" x14ac:dyDescent="0.2">
      <c r="D121" s="78"/>
      <c r="E121" s="78"/>
    </row>
    <row r="122" spans="1:8" s="77" customFormat="1" x14ac:dyDescent="0.2">
      <c r="D122" s="78"/>
      <c r="E122" s="78"/>
    </row>
    <row r="123" spans="1:8" s="77" customFormat="1" x14ac:dyDescent="0.2">
      <c r="D123" s="78"/>
      <c r="E123" s="78"/>
    </row>
    <row r="124" spans="1:8" s="77" customFormat="1" x14ac:dyDescent="0.2">
      <c r="D124" s="78"/>
      <c r="E124" s="78"/>
    </row>
    <row r="125" spans="1:8" s="77" customFormat="1" x14ac:dyDescent="0.2">
      <c r="D125" s="78"/>
      <c r="E125" s="78"/>
    </row>
    <row r="126" spans="1:8" s="77" customFormat="1" x14ac:dyDescent="0.2">
      <c r="D126" s="78"/>
      <c r="E126" s="78"/>
    </row>
    <row r="127" spans="1:8" s="77" customFormat="1" x14ac:dyDescent="0.2">
      <c r="D127" s="78"/>
      <c r="E127" s="78"/>
    </row>
    <row r="128" spans="1:8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s="77" customFormat="1" x14ac:dyDescent="0.2">
      <c r="D148" s="78"/>
      <c r="E148" s="78"/>
    </row>
    <row r="149" spans="1:8" x14ac:dyDescent="0.2">
      <c r="A149" s="77"/>
      <c r="B149" s="77"/>
      <c r="C149" s="77"/>
      <c r="D149" s="78"/>
      <c r="E149" s="78"/>
      <c r="F149" s="77"/>
      <c r="G149" s="77"/>
      <c r="H149" s="77"/>
    </row>
  </sheetData>
  <mergeCells count="2">
    <mergeCell ref="A14:D14"/>
    <mergeCell ref="F14:H14"/>
  </mergeCells>
  <dataValidations count="1">
    <dataValidation type="list" allowBlank="1" showInputMessage="1" showErrorMessage="1" sqref="E16:E48 E55:E115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zoomScale="80" zoomScaleNormal="80" workbookViewId="0">
      <pane ySplit="14" topLeftCell="A15" activePane="bottomLeft" state="frozen"/>
      <selection activeCell="A23" sqref="A23"/>
      <selection pane="bottomLeft" activeCell="F50" sqref="F50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'13'!C1+1</f>
        <v>45274</v>
      </c>
    </row>
    <row r="2" spans="1:11" ht="15.75" x14ac:dyDescent="0.25">
      <c r="A2" s="42" t="s">
        <v>89</v>
      </c>
      <c r="B2" s="43"/>
      <c r="C2" s="43"/>
      <c r="D2" s="44">
        <f>SUMIF(E$16:E110,E2,D$16:D110)</f>
        <v>558950</v>
      </c>
      <c r="E2" s="45" t="s">
        <v>92</v>
      </c>
      <c r="F2" s="42" t="s">
        <v>95</v>
      </c>
      <c r="G2" s="43" t="s">
        <v>92</v>
      </c>
      <c r="H2" s="45">
        <f>SUM(H16:H110)-(H3+H4+H5)</f>
        <v>1343360</v>
      </c>
      <c r="J2" s="46" t="s">
        <v>108</v>
      </c>
      <c r="K2" s="47"/>
    </row>
    <row r="3" spans="1:11" ht="15.75" x14ac:dyDescent="0.25">
      <c r="A3" s="48"/>
      <c r="D3" s="2">
        <f>SUMIF(E$16:E110,E3,D$16:D110)</f>
        <v>0</v>
      </c>
      <c r="E3" s="49" t="s">
        <v>101</v>
      </c>
      <c r="F3" s="48"/>
      <c r="G3" s="1" t="s">
        <v>101</v>
      </c>
      <c r="H3" s="49">
        <f>SUMIF(G16:G110,G3,H16:H110)</f>
        <v>0</v>
      </c>
      <c r="J3" s="50" t="s">
        <v>109</v>
      </c>
      <c r="K3" s="51">
        <f>'13'!K8</f>
        <v>371440</v>
      </c>
    </row>
    <row r="4" spans="1:11" ht="15.75" x14ac:dyDescent="0.25">
      <c r="A4" s="48"/>
      <c r="D4" s="2">
        <f>SUMIF(E$16:E110,E4,D$16:D110)</f>
        <v>1300000</v>
      </c>
      <c r="E4" s="49" t="s">
        <v>86</v>
      </c>
      <c r="F4" s="48"/>
      <c r="G4" s="1" t="s">
        <v>86</v>
      </c>
      <c r="H4" s="49">
        <f>SUMIF(G16:G110,G4,H16:H110)</f>
        <v>600000</v>
      </c>
      <c r="J4" s="3" t="s">
        <v>110</v>
      </c>
      <c r="K4" s="52">
        <f>'13'!K9</f>
        <v>1400000</v>
      </c>
    </row>
    <row r="5" spans="1:11" x14ac:dyDescent="0.2">
      <c r="A5" s="53"/>
      <c r="D5" s="2">
        <f>SUMIF(E$16:E110,E5,D$16:D110)</f>
        <v>978070</v>
      </c>
      <c r="E5" s="49" t="s">
        <v>93</v>
      </c>
      <c r="F5" s="53"/>
      <c r="G5" s="1" t="s">
        <v>114</v>
      </c>
      <c r="H5" s="49">
        <f>SUMIF(G16:G110,G5,H16:H110)</f>
        <v>0</v>
      </c>
      <c r="J5" s="1" t="s">
        <v>106</v>
      </c>
      <c r="K5" s="54">
        <f>'13'!K10</f>
        <v>0</v>
      </c>
    </row>
    <row r="6" spans="1:11" x14ac:dyDescent="0.2">
      <c r="A6" s="53"/>
      <c r="D6" s="2">
        <f>SUMIF(E$16:E110,E6,D$16:D110)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SUMIF(E$16:E97,E7,D$16:D97)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SUMIF(E$16:E110,E8,D$16:D110)</f>
        <v>0</v>
      </c>
      <c r="E8" s="49" t="s">
        <v>87</v>
      </c>
      <c r="F8" s="53"/>
      <c r="H8" s="49"/>
      <c r="J8" s="50" t="s">
        <v>109</v>
      </c>
      <c r="K8" s="57">
        <f>K3+SUM(D2:D4)-H12</f>
        <v>287030</v>
      </c>
    </row>
    <row r="9" spans="1:11" ht="15.75" x14ac:dyDescent="0.25">
      <c r="A9" s="53"/>
      <c r="D9" s="2">
        <f>SUMIF(E$16:E110,E9,D$16:D110)</f>
        <v>0</v>
      </c>
      <c r="E9" s="49" t="s">
        <v>115</v>
      </c>
      <c r="F9" s="53"/>
      <c r="H9" s="49"/>
      <c r="J9" s="3" t="s">
        <v>98</v>
      </c>
      <c r="K9" s="35">
        <f>K4+H4-D4</f>
        <v>700000</v>
      </c>
    </row>
    <row r="10" spans="1:11" x14ac:dyDescent="0.2">
      <c r="A10" s="53"/>
      <c r="D10" s="2">
        <f>SUMIF(E$16:E110,E10,D$16:D110)</f>
        <v>6000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SUMIF(E$16:E110,E11,D$16:D110)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2843020</v>
      </c>
      <c r="E12" s="61"/>
      <c r="F12" s="58"/>
      <c r="G12" s="59" t="s">
        <v>97</v>
      </c>
      <c r="H12" s="61">
        <f>SUM(H2:H10)</f>
        <v>1943360</v>
      </c>
    </row>
    <row r="13" spans="1:11" ht="15.75" thickBot="1" x14ac:dyDescent="0.25">
      <c r="C13" s="62" t="s">
        <v>112</v>
      </c>
      <c r="D13" s="63">
        <f>SUM(D16:D110)</f>
        <v>2843020</v>
      </c>
      <c r="G13" s="62" t="s">
        <v>112</v>
      </c>
      <c r="H13" s="63">
        <f>SUM(H16:H110)</f>
        <v>1943360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 t="s">
        <v>532</v>
      </c>
      <c r="B16" s="108" t="s">
        <v>125</v>
      </c>
      <c r="C16" s="88" t="s">
        <v>402</v>
      </c>
      <c r="D16" s="105">
        <v>65000</v>
      </c>
      <c r="E16" s="106" t="s">
        <v>93</v>
      </c>
      <c r="F16" s="73" t="s">
        <v>538</v>
      </c>
      <c r="G16" s="74" t="s">
        <v>13</v>
      </c>
      <c r="H16" s="76">
        <v>1320920</v>
      </c>
    </row>
    <row r="17" spans="1:8" s="77" customFormat="1" ht="20.25" customHeight="1" x14ac:dyDescent="0.2">
      <c r="A17" s="89" t="s">
        <v>533</v>
      </c>
      <c r="B17" s="99" t="s">
        <v>29</v>
      </c>
      <c r="C17" s="88" t="s">
        <v>326</v>
      </c>
      <c r="D17" s="91">
        <v>62440</v>
      </c>
      <c r="E17" s="92" t="s">
        <v>93</v>
      </c>
      <c r="F17" s="73" t="s">
        <v>166</v>
      </c>
      <c r="G17" s="74" t="s">
        <v>167</v>
      </c>
      <c r="H17" s="76">
        <v>1620</v>
      </c>
    </row>
    <row r="18" spans="1:8" s="77" customFormat="1" ht="20.25" customHeight="1" x14ac:dyDescent="0.2">
      <c r="A18" s="147" t="s">
        <v>329</v>
      </c>
      <c r="B18" s="99" t="s">
        <v>125</v>
      </c>
      <c r="C18" s="88" t="s">
        <v>37</v>
      </c>
      <c r="D18" s="133">
        <v>53000</v>
      </c>
      <c r="E18" s="134" t="s">
        <v>92</v>
      </c>
      <c r="F18" s="73" t="s">
        <v>543</v>
      </c>
      <c r="G18" s="74" t="s">
        <v>544</v>
      </c>
      <c r="H18" s="76">
        <v>20820</v>
      </c>
    </row>
    <row r="19" spans="1:8" s="77" customFormat="1" ht="20.25" customHeight="1" x14ac:dyDescent="0.2">
      <c r="A19" s="104" t="s">
        <v>534</v>
      </c>
      <c r="B19" s="108" t="s">
        <v>29</v>
      </c>
      <c r="C19" s="88" t="s">
        <v>402</v>
      </c>
      <c r="D19" s="105">
        <v>48000</v>
      </c>
      <c r="E19" s="106" t="s">
        <v>93</v>
      </c>
      <c r="F19" s="73" t="s">
        <v>286</v>
      </c>
      <c r="G19" s="74" t="s">
        <v>86</v>
      </c>
      <c r="H19" s="76">
        <v>600000</v>
      </c>
    </row>
    <row r="20" spans="1:8" s="77" customFormat="1" ht="20.25" customHeight="1" x14ac:dyDescent="0.2">
      <c r="A20" s="107" t="s">
        <v>285</v>
      </c>
      <c r="B20" s="99" t="s">
        <v>29</v>
      </c>
      <c r="C20" s="88" t="s">
        <v>37</v>
      </c>
      <c r="D20" s="91">
        <v>42000</v>
      </c>
      <c r="E20" s="92" t="s">
        <v>92</v>
      </c>
      <c r="F20" s="73"/>
      <c r="G20" s="74"/>
      <c r="H20" s="76"/>
    </row>
    <row r="21" spans="1:8" s="77" customFormat="1" ht="20.25" customHeight="1" x14ac:dyDescent="0.2">
      <c r="A21" s="89" t="s">
        <v>535</v>
      </c>
      <c r="B21" s="99"/>
      <c r="C21" s="88" t="s">
        <v>13</v>
      </c>
      <c r="D21" s="91">
        <v>99300</v>
      </c>
      <c r="E21" s="92" t="s">
        <v>93</v>
      </c>
      <c r="F21" s="73"/>
      <c r="G21" s="74"/>
      <c r="H21" s="76"/>
    </row>
    <row r="22" spans="1:8" s="77" customFormat="1" ht="20.25" customHeight="1" x14ac:dyDescent="0.2">
      <c r="A22" s="89" t="s">
        <v>187</v>
      </c>
      <c r="B22" s="99"/>
      <c r="C22" s="88" t="s">
        <v>13</v>
      </c>
      <c r="D22" s="91">
        <v>24450</v>
      </c>
      <c r="E22" s="92" t="s">
        <v>92</v>
      </c>
      <c r="F22" s="73"/>
      <c r="G22" s="74"/>
      <c r="H22" s="76"/>
    </row>
    <row r="23" spans="1:8" s="77" customFormat="1" ht="20.25" customHeight="1" x14ac:dyDescent="0.2">
      <c r="A23" s="89" t="s">
        <v>536</v>
      </c>
      <c r="B23" s="99" t="s">
        <v>125</v>
      </c>
      <c r="C23" s="88" t="s">
        <v>37</v>
      </c>
      <c r="D23" s="91">
        <v>53000</v>
      </c>
      <c r="E23" s="92" t="s">
        <v>93</v>
      </c>
      <c r="F23" s="73"/>
      <c r="G23" s="74"/>
      <c r="H23" s="76"/>
    </row>
    <row r="24" spans="1:8" s="77" customFormat="1" ht="20.25" customHeight="1" x14ac:dyDescent="0.2">
      <c r="A24" s="89" t="s">
        <v>537</v>
      </c>
      <c r="B24" s="99" t="s">
        <v>125</v>
      </c>
      <c r="C24" s="93" t="s">
        <v>35</v>
      </c>
      <c r="D24" s="91">
        <v>55000</v>
      </c>
      <c r="E24" s="92" t="s">
        <v>93</v>
      </c>
      <c r="F24" s="73"/>
      <c r="G24" s="74"/>
      <c r="H24" s="76"/>
    </row>
    <row r="25" spans="1:8" s="77" customFormat="1" ht="20.25" customHeight="1" x14ac:dyDescent="0.2">
      <c r="A25" s="99" t="s">
        <v>286</v>
      </c>
      <c r="B25" s="99"/>
      <c r="C25" s="99"/>
      <c r="D25" s="129">
        <v>1300000</v>
      </c>
      <c r="E25" s="92" t="s">
        <v>86</v>
      </c>
      <c r="F25" s="73"/>
      <c r="G25" s="74"/>
      <c r="H25" s="76"/>
    </row>
    <row r="26" spans="1:8" s="77" customFormat="1" ht="20.25" customHeight="1" x14ac:dyDescent="0.2">
      <c r="A26" s="103" t="s">
        <v>539</v>
      </c>
      <c r="B26" s="128" t="s">
        <v>27</v>
      </c>
      <c r="C26" s="99" t="s">
        <v>37</v>
      </c>
      <c r="D26" s="130">
        <v>43000</v>
      </c>
      <c r="E26" s="76" t="s">
        <v>92</v>
      </c>
      <c r="F26" s="73"/>
      <c r="G26" s="74"/>
      <c r="H26" s="76"/>
    </row>
    <row r="27" spans="1:8" s="77" customFormat="1" ht="20.25" customHeight="1" x14ac:dyDescent="0.2">
      <c r="A27" s="72" t="s">
        <v>540</v>
      </c>
      <c r="B27" s="73" t="s">
        <v>27</v>
      </c>
      <c r="C27" s="88" t="s">
        <v>37</v>
      </c>
      <c r="D27" s="75">
        <v>43000</v>
      </c>
      <c r="E27" s="76" t="s">
        <v>93</v>
      </c>
      <c r="F27" s="73"/>
      <c r="G27" s="74"/>
      <c r="H27" s="76"/>
    </row>
    <row r="28" spans="1:8" s="77" customFormat="1" ht="20.25" customHeight="1" x14ac:dyDescent="0.2">
      <c r="A28" s="72" t="s">
        <v>541</v>
      </c>
      <c r="B28" s="73" t="s">
        <v>27</v>
      </c>
      <c r="C28" s="88" t="s">
        <v>35</v>
      </c>
      <c r="D28" s="75">
        <v>45000</v>
      </c>
      <c r="E28" s="76" t="s">
        <v>93</v>
      </c>
      <c r="F28" s="73"/>
      <c r="G28" s="74"/>
      <c r="H28" s="76"/>
    </row>
    <row r="29" spans="1:8" s="77" customFormat="1" ht="20.25" customHeight="1" thickBot="1" x14ac:dyDescent="0.35">
      <c r="A29" s="214" t="s">
        <v>542</v>
      </c>
      <c r="B29" s="218" t="s">
        <v>141</v>
      </c>
      <c r="C29" s="218" t="s">
        <v>155</v>
      </c>
      <c r="D29" s="215">
        <v>62200</v>
      </c>
      <c r="E29" s="186" t="s">
        <v>93</v>
      </c>
      <c r="F29" s="73"/>
      <c r="G29" s="74"/>
      <c r="H29" s="76"/>
    </row>
    <row r="30" spans="1:8" s="77" customFormat="1" ht="20.25" customHeight="1" x14ac:dyDescent="0.3">
      <c r="A30" s="214" t="s">
        <v>545</v>
      </c>
      <c r="B30" s="218" t="s">
        <v>125</v>
      </c>
      <c r="C30" s="218" t="s">
        <v>74</v>
      </c>
      <c r="D30" s="431">
        <v>6000</v>
      </c>
      <c r="E30" s="287" t="s">
        <v>94</v>
      </c>
      <c r="F30" s="73"/>
      <c r="G30" s="74"/>
      <c r="H30" s="76"/>
    </row>
    <row r="31" spans="1:8" s="77" customFormat="1" ht="20.25" customHeight="1" x14ac:dyDescent="0.3">
      <c r="A31" s="216" t="s">
        <v>349</v>
      </c>
      <c r="B31" s="218" t="s">
        <v>29</v>
      </c>
      <c r="C31" s="218" t="s">
        <v>35</v>
      </c>
      <c r="D31" s="432">
        <v>26000</v>
      </c>
      <c r="E31" s="208" t="s">
        <v>92</v>
      </c>
      <c r="F31" s="73"/>
      <c r="G31" s="74"/>
      <c r="H31" s="76"/>
    </row>
    <row r="32" spans="1:8" s="77" customFormat="1" ht="20.25" customHeight="1" x14ac:dyDescent="0.3">
      <c r="A32" s="187" t="s">
        <v>546</v>
      </c>
      <c r="B32" s="218" t="s">
        <v>125</v>
      </c>
      <c r="C32" s="218" t="s">
        <v>332</v>
      </c>
      <c r="D32" s="433">
        <v>63000</v>
      </c>
      <c r="E32" s="186" t="s">
        <v>92</v>
      </c>
      <c r="F32" s="73"/>
      <c r="G32" s="74"/>
      <c r="H32" s="76"/>
    </row>
    <row r="33" spans="1:8" s="77" customFormat="1" ht="20.25" customHeight="1" x14ac:dyDescent="0.3">
      <c r="A33" s="192" t="s">
        <v>546</v>
      </c>
      <c r="B33" s="218" t="s">
        <v>29</v>
      </c>
      <c r="C33" s="191" t="s">
        <v>42</v>
      </c>
      <c r="D33" s="433">
        <v>73500</v>
      </c>
      <c r="E33" s="195" t="s">
        <v>92</v>
      </c>
      <c r="F33" s="73"/>
      <c r="G33" s="74"/>
      <c r="H33" s="76"/>
    </row>
    <row r="34" spans="1:8" s="77" customFormat="1" ht="20.25" customHeight="1" x14ac:dyDescent="0.3">
      <c r="A34" s="196" t="s">
        <v>547</v>
      </c>
      <c r="B34" s="184" t="s">
        <v>39</v>
      </c>
      <c r="C34" s="191" t="s">
        <v>35</v>
      </c>
      <c r="D34" s="194">
        <v>42000</v>
      </c>
      <c r="E34" s="195" t="s">
        <v>92</v>
      </c>
      <c r="F34" s="73"/>
      <c r="G34" s="74"/>
      <c r="H34" s="76"/>
    </row>
    <row r="35" spans="1:8" s="77" customFormat="1" ht="20.25" customHeight="1" x14ac:dyDescent="0.3">
      <c r="A35" s="196" t="s">
        <v>548</v>
      </c>
      <c r="B35" s="184" t="s">
        <v>27</v>
      </c>
      <c r="C35" s="191" t="s">
        <v>35</v>
      </c>
      <c r="D35" s="194">
        <v>43000</v>
      </c>
      <c r="E35" s="195" t="s">
        <v>93</v>
      </c>
      <c r="F35" s="73"/>
      <c r="G35" s="74"/>
      <c r="H35" s="76"/>
    </row>
    <row r="36" spans="1:8" s="77" customFormat="1" ht="20.25" customHeight="1" x14ac:dyDescent="0.3">
      <c r="A36" s="192" t="s">
        <v>418</v>
      </c>
      <c r="B36" s="184" t="s">
        <v>125</v>
      </c>
      <c r="C36" s="188" t="s">
        <v>332</v>
      </c>
      <c r="D36" s="194">
        <v>63000</v>
      </c>
      <c r="E36" s="195" t="s">
        <v>92</v>
      </c>
      <c r="F36" s="73"/>
      <c r="G36" s="74"/>
      <c r="H36" s="76"/>
    </row>
    <row r="37" spans="1:8" s="77" customFormat="1" ht="20.25" customHeight="1" x14ac:dyDescent="0.3">
      <c r="A37" s="192" t="s">
        <v>549</v>
      </c>
      <c r="B37" s="184" t="s">
        <v>312</v>
      </c>
      <c r="C37" s="188" t="s">
        <v>35</v>
      </c>
      <c r="D37" s="194">
        <v>53000</v>
      </c>
      <c r="E37" s="195" t="s">
        <v>93</v>
      </c>
      <c r="F37" s="73"/>
      <c r="G37" s="74"/>
      <c r="H37" s="76"/>
    </row>
    <row r="38" spans="1:8" s="77" customFormat="1" ht="20.25" customHeight="1" x14ac:dyDescent="0.3">
      <c r="A38" s="288" t="s">
        <v>550</v>
      </c>
      <c r="B38" s="184" t="s">
        <v>312</v>
      </c>
      <c r="C38" s="198" t="s">
        <v>35</v>
      </c>
      <c r="D38" s="194">
        <v>53000</v>
      </c>
      <c r="E38" s="199" t="s">
        <v>93</v>
      </c>
      <c r="F38" s="73"/>
      <c r="G38" s="74"/>
      <c r="H38" s="76"/>
    </row>
    <row r="39" spans="1:8" s="77" customFormat="1" ht="20.25" customHeight="1" x14ac:dyDescent="0.2">
      <c r="A39" s="163" t="s">
        <v>551</v>
      </c>
      <c r="B39" s="345" t="s">
        <v>358</v>
      </c>
      <c r="C39" s="439" t="s">
        <v>35</v>
      </c>
      <c r="D39" s="222">
        <v>43000</v>
      </c>
      <c r="E39" s="281" t="s">
        <v>92</v>
      </c>
      <c r="F39" s="73"/>
      <c r="G39" s="74"/>
      <c r="H39" s="76"/>
    </row>
    <row r="40" spans="1:8" s="77" customFormat="1" ht="20.25" customHeight="1" x14ac:dyDescent="0.2">
      <c r="A40" s="163" t="s">
        <v>552</v>
      </c>
      <c r="B40" s="345" t="s">
        <v>358</v>
      </c>
      <c r="C40" s="439" t="s">
        <v>35</v>
      </c>
      <c r="D40" s="222">
        <v>43000</v>
      </c>
      <c r="E40" s="281" t="s">
        <v>92</v>
      </c>
      <c r="F40" s="73"/>
      <c r="G40" s="74"/>
      <c r="H40" s="76"/>
    </row>
    <row r="41" spans="1:8" s="77" customFormat="1" ht="20.25" customHeight="1" x14ac:dyDescent="0.2">
      <c r="A41" s="163" t="s">
        <v>553</v>
      </c>
      <c r="B41" s="345" t="s">
        <v>358</v>
      </c>
      <c r="C41" s="439" t="s">
        <v>35</v>
      </c>
      <c r="D41" s="211">
        <v>43000</v>
      </c>
      <c r="E41" s="282" t="s">
        <v>93</v>
      </c>
      <c r="F41" s="73"/>
      <c r="G41" s="74"/>
      <c r="H41" s="76"/>
    </row>
    <row r="42" spans="1:8" s="77" customFormat="1" ht="20.25" customHeight="1" x14ac:dyDescent="0.2">
      <c r="A42" s="385" t="s">
        <v>554</v>
      </c>
      <c r="B42" s="345" t="s">
        <v>358</v>
      </c>
      <c r="C42" s="182" t="s">
        <v>37</v>
      </c>
      <c r="D42" s="441">
        <v>41000</v>
      </c>
      <c r="E42" s="165" t="s">
        <v>93</v>
      </c>
      <c r="F42" s="73"/>
      <c r="G42" s="74"/>
      <c r="H42" s="76"/>
    </row>
    <row r="43" spans="1:8" s="77" customFormat="1" ht="20.25" customHeight="1" x14ac:dyDescent="0.2">
      <c r="A43" s="114" t="s">
        <v>555</v>
      </c>
      <c r="B43" s="345" t="s">
        <v>358</v>
      </c>
      <c r="C43" s="99" t="s">
        <v>35</v>
      </c>
      <c r="D43" s="75">
        <v>43000</v>
      </c>
      <c r="E43" s="165" t="s">
        <v>92</v>
      </c>
      <c r="F43" s="73"/>
      <c r="G43" s="74"/>
      <c r="H43" s="76"/>
    </row>
    <row r="44" spans="1:8" s="77" customFormat="1" ht="20.25" customHeight="1" x14ac:dyDescent="0.2">
      <c r="A44" s="163" t="s">
        <v>555</v>
      </c>
      <c r="B44" s="345" t="s">
        <v>358</v>
      </c>
      <c r="C44" s="99" t="s">
        <v>13</v>
      </c>
      <c r="D44" s="130">
        <v>19400</v>
      </c>
      <c r="E44" s="166" t="s">
        <v>93</v>
      </c>
      <c r="F44" s="73"/>
      <c r="G44" s="74"/>
      <c r="H44" s="76"/>
    </row>
    <row r="45" spans="1:8" s="77" customFormat="1" ht="20.25" customHeight="1" x14ac:dyDescent="0.2">
      <c r="A45" s="99" t="s">
        <v>556</v>
      </c>
      <c r="B45" s="457" t="s">
        <v>358</v>
      </c>
      <c r="C45" s="99" t="s">
        <v>198</v>
      </c>
      <c r="D45" s="129">
        <v>106730</v>
      </c>
      <c r="E45" s="166" t="s">
        <v>93</v>
      </c>
      <c r="F45" s="73"/>
      <c r="G45" s="74"/>
      <c r="H45" s="76"/>
    </row>
    <row r="46" spans="1:8" s="77" customFormat="1" ht="20.25" customHeight="1" x14ac:dyDescent="0.2">
      <c r="A46" s="99" t="s">
        <v>557</v>
      </c>
      <c r="B46" s="457" t="s">
        <v>358</v>
      </c>
      <c r="C46" s="99" t="s">
        <v>35</v>
      </c>
      <c r="D46" s="129">
        <v>43000</v>
      </c>
      <c r="E46" s="442" t="s">
        <v>93</v>
      </c>
      <c r="F46" s="73"/>
      <c r="G46" s="74"/>
      <c r="H46" s="76"/>
    </row>
    <row r="47" spans="1:8" s="77" customFormat="1" ht="20.25" customHeight="1" x14ac:dyDescent="0.2">
      <c r="A47" s="89" t="s">
        <v>558</v>
      </c>
      <c r="B47" s="90" t="s">
        <v>358</v>
      </c>
      <c r="C47" s="93" t="s">
        <v>35</v>
      </c>
      <c r="D47" s="91">
        <v>43000</v>
      </c>
      <c r="E47" s="92" t="s">
        <v>93</v>
      </c>
      <c r="F47" s="73"/>
      <c r="G47" s="74"/>
      <c r="H47" s="76"/>
    </row>
    <row r="48" spans="1:8" s="77" customFormat="1" ht="20.25" customHeight="1" x14ac:dyDescent="0.2">
      <c r="A48" s="131"/>
      <c r="B48" s="90"/>
      <c r="C48" s="87"/>
      <c r="D48" s="133"/>
      <c r="E48" s="134"/>
      <c r="F48" s="73"/>
      <c r="G48" s="74"/>
      <c r="H48" s="76"/>
    </row>
    <row r="49" spans="1:8" s="77" customFormat="1" ht="20.25" customHeight="1" x14ac:dyDescent="0.2">
      <c r="A49" s="104"/>
      <c r="B49" s="90"/>
      <c r="C49" s="88"/>
      <c r="D49" s="105"/>
      <c r="E49" s="106"/>
      <c r="F49" s="73"/>
      <c r="G49" s="74"/>
      <c r="H49" s="76"/>
    </row>
    <row r="50" spans="1:8" s="77" customFormat="1" ht="20.25" customHeight="1" x14ac:dyDescent="0.2">
      <c r="A50" s="107"/>
      <c r="B50" s="99"/>
      <c r="C50" s="102"/>
      <c r="D50" s="91"/>
      <c r="E50" s="92"/>
      <c r="F50" s="73"/>
      <c r="G50" s="74"/>
      <c r="H50" s="76"/>
    </row>
    <row r="51" spans="1:8" s="77" customFormat="1" ht="20.25" customHeight="1" x14ac:dyDescent="0.2">
      <c r="A51" s="89"/>
      <c r="B51" s="108"/>
      <c r="C51" s="88"/>
      <c r="D51" s="91"/>
      <c r="E51" s="92"/>
      <c r="F51" s="73"/>
      <c r="G51" s="74"/>
      <c r="H51" s="76"/>
    </row>
    <row r="52" spans="1:8" s="77" customFormat="1" ht="20.25" customHeight="1" x14ac:dyDescent="0.2">
      <c r="A52" s="89"/>
      <c r="B52" s="90"/>
      <c r="C52" s="93"/>
      <c r="D52" s="91"/>
      <c r="E52" s="92"/>
      <c r="F52" s="73"/>
      <c r="G52" s="74"/>
      <c r="H52" s="76"/>
    </row>
    <row r="53" spans="1:8" s="77" customFormat="1" ht="20.25" customHeight="1" x14ac:dyDescent="0.2">
      <c r="A53" s="89"/>
      <c r="B53" s="90"/>
      <c r="C53" s="93"/>
      <c r="D53" s="91"/>
      <c r="E53" s="92"/>
      <c r="F53" s="73"/>
      <c r="G53" s="74"/>
      <c r="H53" s="76"/>
    </row>
    <row r="54" spans="1:8" s="77" customFormat="1" ht="20.25" customHeight="1" x14ac:dyDescent="0.2">
      <c r="A54" s="89"/>
      <c r="B54" s="90"/>
      <c r="C54" s="93"/>
      <c r="D54" s="91"/>
      <c r="E54" s="92"/>
      <c r="F54" s="73"/>
      <c r="G54" s="74"/>
      <c r="H54" s="76"/>
    </row>
    <row r="55" spans="1:8" s="77" customFormat="1" ht="20.25" customHeight="1" x14ac:dyDescent="0.2">
      <c r="A55" s="89"/>
      <c r="B55" s="90"/>
      <c r="C55" s="93"/>
      <c r="D55" s="91"/>
      <c r="E55" s="92"/>
      <c r="F55" s="73"/>
      <c r="G55" s="74"/>
      <c r="H55" s="76"/>
    </row>
    <row r="56" spans="1:8" s="77" customFormat="1" ht="20.25" customHeight="1" x14ac:dyDescent="0.2">
      <c r="A56" s="72"/>
      <c r="B56" s="73"/>
      <c r="C56" s="74"/>
      <c r="D56" s="75"/>
      <c r="E56" s="76"/>
      <c r="F56" s="73"/>
      <c r="G56" s="74"/>
      <c r="H56" s="76"/>
    </row>
    <row r="57" spans="1:8" s="77" customFormat="1" ht="20.25" customHeight="1" x14ac:dyDescent="0.2">
      <c r="A57" s="72"/>
      <c r="B57" s="73"/>
      <c r="C57" s="74"/>
      <c r="D57" s="75"/>
      <c r="E57" s="7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89"/>
      <c r="B60" s="90"/>
      <c r="C60" s="74"/>
      <c r="D60" s="91"/>
      <c r="E60" s="92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x14ac:dyDescent="0.2">
      <c r="A147" s="77"/>
      <c r="B147" s="77"/>
      <c r="C147" s="77"/>
      <c r="D147" s="78"/>
      <c r="E147" s="78"/>
      <c r="F147" s="77"/>
      <c r="G147" s="77"/>
      <c r="H147" s="77"/>
    </row>
  </sheetData>
  <mergeCells count="2">
    <mergeCell ref="A14:D14"/>
    <mergeCell ref="F14:H14"/>
  </mergeCells>
  <dataValidations count="1">
    <dataValidation type="list" allowBlank="1" showInputMessage="1" showErrorMessage="1" sqref="E16:E37 E47:E110 E39:E43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zoomScale="80" zoomScaleNormal="80" workbookViewId="0">
      <pane ySplit="14" topLeftCell="A15" activePane="bottomLeft" state="frozen"/>
      <selection activeCell="A23" sqref="A23"/>
      <selection pane="bottomLeft" activeCell="F11" sqref="F11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6.855468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'14'!C1+1</f>
        <v>45275</v>
      </c>
    </row>
    <row r="2" spans="1:11" ht="15.75" x14ac:dyDescent="0.25">
      <c r="A2" s="42" t="s">
        <v>89</v>
      </c>
      <c r="B2" s="43"/>
      <c r="C2" s="43"/>
      <c r="D2" s="44">
        <f>SUMIF(E$16:E111,E2,D$16:D111)</f>
        <v>43000</v>
      </c>
      <c r="E2" s="45" t="s">
        <v>92</v>
      </c>
      <c r="F2" s="42" t="s">
        <v>95</v>
      </c>
      <c r="G2" s="43" t="s">
        <v>92</v>
      </c>
      <c r="H2" s="45">
        <f>SUM(H16:H111)-(H3+H4+H5)</f>
        <v>20820</v>
      </c>
      <c r="J2" s="46" t="s">
        <v>108</v>
      </c>
      <c r="K2" s="47"/>
    </row>
    <row r="3" spans="1:11" ht="15.75" x14ac:dyDescent="0.25">
      <c r="A3" s="48"/>
      <c r="D3" s="2">
        <f>SUMIF(E$16:E111,E3,D$16:D111)</f>
        <v>0</v>
      </c>
      <c r="E3" s="49" t="s">
        <v>101</v>
      </c>
      <c r="F3" s="48"/>
      <c r="G3" s="1" t="s">
        <v>101</v>
      </c>
      <c r="H3" s="49">
        <f>SUMIF(G16:G111,G3,H16:H111)</f>
        <v>0</v>
      </c>
      <c r="J3" s="50" t="s">
        <v>109</v>
      </c>
      <c r="K3" s="51">
        <f>'14'!K8</f>
        <v>287030</v>
      </c>
    </row>
    <row r="4" spans="1:11" ht="15.75" x14ac:dyDescent="0.25">
      <c r="A4" s="48"/>
      <c r="D4" s="2">
        <f>SUMIF(E$16:E111,E4,D$16:D111)</f>
        <v>0</v>
      </c>
      <c r="E4" s="49" t="s">
        <v>86</v>
      </c>
      <c r="F4" s="48"/>
      <c r="G4" s="1" t="s">
        <v>86</v>
      </c>
      <c r="H4" s="49">
        <f>SUMIF(G16:G111,G4,H16:H111)</f>
        <v>0</v>
      </c>
      <c r="J4" s="3" t="s">
        <v>110</v>
      </c>
      <c r="K4" s="52">
        <f>'14'!K9</f>
        <v>700000</v>
      </c>
    </row>
    <row r="5" spans="1:11" x14ac:dyDescent="0.2">
      <c r="A5" s="53"/>
      <c r="D5" s="2">
        <f>SUMIF(E$16:E111,E5,D$16:D111)</f>
        <v>309430</v>
      </c>
      <c r="E5" s="49" t="s">
        <v>93</v>
      </c>
      <c r="F5" s="53"/>
      <c r="G5" s="1" t="s">
        <v>114</v>
      </c>
      <c r="H5" s="49">
        <f>SUMIF(G16:G111,G5,H16:H111)</f>
        <v>0</v>
      </c>
      <c r="J5" s="1" t="s">
        <v>106</v>
      </c>
      <c r="K5" s="54">
        <f>'14'!K5</f>
        <v>0</v>
      </c>
    </row>
    <row r="6" spans="1:11" x14ac:dyDescent="0.2">
      <c r="A6" s="53"/>
      <c r="D6" s="2">
        <f>SUMIF(E$16:E111,E6,D$16:D111)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SUMIF(E$16:E97,E7,D$16:D97)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SUMIF(E$16:E111,E8,D$16:D111)</f>
        <v>0</v>
      </c>
      <c r="E8" s="49" t="s">
        <v>87</v>
      </c>
      <c r="F8" s="53"/>
      <c r="H8" s="49"/>
      <c r="J8" s="50" t="s">
        <v>109</v>
      </c>
      <c r="K8" s="57">
        <f>K3+SUM(D2:D4)-H12</f>
        <v>309210</v>
      </c>
    </row>
    <row r="9" spans="1:11" ht="15.75" x14ac:dyDescent="0.25">
      <c r="A9" s="53"/>
      <c r="D9" s="2">
        <f>SUMIF(E$16:E111,E9,D$16:D111)</f>
        <v>0</v>
      </c>
      <c r="E9" s="49" t="s">
        <v>115</v>
      </c>
      <c r="F9" s="53"/>
      <c r="H9" s="49"/>
      <c r="J9" s="3" t="s">
        <v>98</v>
      </c>
      <c r="K9" s="35">
        <f>K4+H4-D4</f>
        <v>700000</v>
      </c>
    </row>
    <row r="10" spans="1:11" x14ac:dyDescent="0.2">
      <c r="A10" s="53"/>
      <c r="D10" s="2">
        <f>SUMIF(E$16:E111,E10,D$16:D111)</f>
        <v>74000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SUMIF(E$16:E111,E11,D$16:D111)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426430</v>
      </c>
      <c r="E12" s="61"/>
      <c r="F12" s="58"/>
      <c r="G12" s="59" t="s">
        <v>97</v>
      </c>
      <c r="H12" s="61">
        <f>SUM(H2:H10)</f>
        <v>20820</v>
      </c>
    </row>
    <row r="13" spans="1:11" ht="15.75" thickBot="1" x14ac:dyDescent="0.25">
      <c r="C13" s="62" t="s">
        <v>112</v>
      </c>
      <c r="D13" s="63">
        <f>SUM(D16:D111)</f>
        <v>426430</v>
      </c>
      <c r="G13" s="62" t="s">
        <v>112</v>
      </c>
      <c r="H13" s="63">
        <f>SUM(H16:H111)</f>
        <v>20820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 t="s">
        <v>399</v>
      </c>
      <c r="B16" s="108" t="s">
        <v>130</v>
      </c>
      <c r="C16" s="88" t="s">
        <v>467</v>
      </c>
      <c r="D16" s="105">
        <v>25000</v>
      </c>
      <c r="E16" s="177" t="s">
        <v>94</v>
      </c>
      <c r="F16" s="80" t="s">
        <v>62</v>
      </c>
      <c r="G16" s="81" t="s">
        <v>563</v>
      </c>
      <c r="H16" s="83">
        <v>20820</v>
      </c>
    </row>
    <row r="17" spans="1:8" s="77" customFormat="1" ht="20.25" customHeight="1" x14ac:dyDescent="0.2">
      <c r="A17" s="99" t="s">
        <v>564</v>
      </c>
      <c r="B17" s="99" t="s">
        <v>32</v>
      </c>
      <c r="C17" s="102" t="s">
        <v>123</v>
      </c>
      <c r="D17" s="91">
        <v>43000</v>
      </c>
      <c r="E17" s="178" t="s">
        <v>94</v>
      </c>
      <c r="F17" s="73"/>
      <c r="G17" s="74"/>
      <c r="H17" s="76"/>
    </row>
    <row r="18" spans="1:8" s="77" customFormat="1" ht="20.25" customHeight="1" x14ac:dyDescent="0.2">
      <c r="A18" s="99" t="s">
        <v>559</v>
      </c>
      <c r="B18" s="99" t="s">
        <v>125</v>
      </c>
      <c r="C18" s="102" t="s">
        <v>192</v>
      </c>
      <c r="D18" s="91">
        <v>6000</v>
      </c>
      <c r="E18" s="178" t="s">
        <v>94</v>
      </c>
      <c r="F18" s="73"/>
      <c r="G18" s="74"/>
      <c r="H18" s="76"/>
    </row>
    <row r="19" spans="1:8" s="77" customFormat="1" ht="20.25" customHeight="1" x14ac:dyDescent="0.2">
      <c r="A19" s="99" t="s">
        <v>560</v>
      </c>
      <c r="B19" s="99" t="s">
        <v>32</v>
      </c>
      <c r="C19" s="102" t="s">
        <v>561</v>
      </c>
      <c r="D19" s="91">
        <v>57500</v>
      </c>
      <c r="E19" s="178" t="s">
        <v>93</v>
      </c>
      <c r="F19" s="73"/>
      <c r="G19" s="74"/>
      <c r="H19" s="76"/>
    </row>
    <row r="20" spans="1:8" s="77" customFormat="1" ht="20.25" customHeight="1" x14ac:dyDescent="0.2">
      <c r="A20" s="99" t="s">
        <v>562</v>
      </c>
      <c r="B20" s="99" t="s">
        <v>32</v>
      </c>
      <c r="C20" s="108" t="s">
        <v>561</v>
      </c>
      <c r="D20" s="91">
        <v>57500</v>
      </c>
      <c r="E20" s="178" t="s">
        <v>93</v>
      </c>
      <c r="F20" s="73"/>
      <c r="G20" s="74"/>
      <c r="H20" s="76"/>
    </row>
    <row r="21" spans="1:8" s="77" customFormat="1" ht="20.25" customHeight="1" thickBot="1" x14ac:dyDescent="0.25">
      <c r="A21" s="104" t="s">
        <v>565</v>
      </c>
      <c r="B21" s="126" t="s">
        <v>32</v>
      </c>
      <c r="C21" s="99" t="s">
        <v>35</v>
      </c>
      <c r="D21" s="129">
        <v>43000</v>
      </c>
      <c r="E21" s="178" t="s">
        <v>93</v>
      </c>
      <c r="F21" s="73"/>
      <c r="G21" s="74"/>
      <c r="H21" s="76"/>
    </row>
    <row r="22" spans="1:8" s="77" customFormat="1" ht="20.25" customHeight="1" x14ac:dyDescent="0.3">
      <c r="A22" s="214" t="s">
        <v>566</v>
      </c>
      <c r="B22" s="218" t="s">
        <v>163</v>
      </c>
      <c r="C22" s="188" t="s">
        <v>13</v>
      </c>
      <c r="D22" s="458">
        <v>14500</v>
      </c>
      <c r="E22" s="287" t="s">
        <v>93</v>
      </c>
      <c r="F22" s="73"/>
      <c r="G22" s="74"/>
      <c r="H22" s="76"/>
    </row>
    <row r="23" spans="1:8" s="77" customFormat="1" ht="20.25" customHeight="1" x14ac:dyDescent="0.3">
      <c r="A23" s="216" t="s">
        <v>557</v>
      </c>
      <c r="B23" s="218" t="s">
        <v>358</v>
      </c>
      <c r="C23" s="218" t="s">
        <v>13</v>
      </c>
      <c r="D23" s="432">
        <v>93930</v>
      </c>
      <c r="E23" s="208" t="s">
        <v>93</v>
      </c>
      <c r="F23" s="73"/>
      <c r="G23" s="74"/>
      <c r="H23" s="76"/>
    </row>
    <row r="24" spans="1:8" s="77" customFormat="1" ht="20.25" customHeight="1" x14ac:dyDescent="0.3">
      <c r="A24" s="187" t="s">
        <v>567</v>
      </c>
      <c r="B24" s="218" t="s">
        <v>32</v>
      </c>
      <c r="C24" s="218" t="s">
        <v>35</v>
      </c>
      <c r="D24" s="433">
        <v>43000</v>
      </c>
      <c r="E24" s="186" t="s">
        <v>92</v>
      </c>
      <c r="F24" s="73"/>
      <c r="G24" s="74"/>
      <c r="H24" s="76"/>
    </row>
    <row r="25" spans="1:8" s="77" customFormat="1" ht="20.25" customHeight="1" x14ac:dyDescent="0.3">
      <c r="A25" s="192" t="s">
        <v>568</v>
      </c>
      <c r="B25" s="218" t="s">
        <v>32</v>
      </c>
      <c r="C25" s="191" t="s">
        <v>35</v>
      </c>
      <c r="D25" s="433">
        <v>43000</v>
      </c>
      <c r="E25" s="195" t="s">
        <v>93</v>
      </c>
      <c r="F25" s="73"/>
      <c r="G25" s="74"/>
      <c r="H25" s="76"/>
    </row>
    <row r="26" spans="1:8" s="77" customFormat="1" ht="20.25" customHeight="1" x14ac:dyDescent="0.3">
      <c r="A26" s="188"/>
      <c r="B26" s="273"/>
      <c r="C26" s="188"/>
      <c r="D26" s="217"/>
      <c r="E26" s="190"/>
      <c r="F26" s="73"/>
      <c r="G26" s="74"/>
      <c r="H26" s="76"/>
    </row>
    <row r="27" spans="1:8" s="77" customFormat="1" ht="20.25" customHeight="1" x14ac:dyDescent="0.3">
      <c r="A27" s="188"/>
      <c r="B27" s="272"/>
      <c r="C27" s="191"/>
      <c r="D27" s="189"/>
      <c r="E27" s="190"/>
      <c r="F27" s="73"/>
      <c r="G27" s="74"/>
      <c r="H27" s="76"/>
    </row>
    <row r="28" spans="1:8" s="77" customFormat="1" ht="20.25" customHeight="1" x14ac:dyDescent="0.3">
      <c r="A28" s="192"/>
      <c r="B28" s="184"/>
      <c r="C28" s="193"/>
      <c r="D28" s="194"/>
      <c r="E28" s="195"/>
      <c r="F28" s="73"/>
      <c r="G28" s="74"/>
      <c r="H28" s="76"/>
    </row>
    <row r="29" spans="1:8" s="77" customFormat="1" ht="20.25" customHeight="1" x14ac:dyDescent="0.3">
      <c r="A29" s="196"/>
      <c r="B29" s="184"/>
      <c r="C29" s="191"/>
      <c r="D29" s="194"/>
      <c r="E29" s="195"/>
      <c r="F29" s="73"/>
      <c r="G29" s="74"/>
      <c r="H29" s="76"/>
    </row>
    <row r="30" spans="1:8" s="77" customFormat="1" ht="20.25" customHeight="1" x14ac:dyDescent="0.3">
      <c r="A30" s="196"/>
      <c r="B30" s="184"/>
      <c r="C30" s="191"/>
      <c r="D30" s="194"/>
      <c r="E30" s="195"/>
      <c r="F30" s="73"/>
      <c r="G30" s="74"/>
      <c r="H30" s="76"/>
    </row>
    <row r="31" spans="1:8" s="77" customFormat="1" ht="20.25" customHeight="1" x14ac:dyDescent="0.3">
      <c r="A31" s="192"/>
      <c r="B31" s="184"/>
      <c r="C31" s="188"/>
      <c r="D31" s="194"/>
      <c r="E31" s="195"/>
      <c r="F31" s="73"/>
      <c r="G31" s="74"/>
      <c r="H31" s="76"/>
    </row>
    <row r="32" spans="1:8" s="77" customFormat="1" ht="20.25" customHeight="1" x14ac:dyDescent="0.3">
      <c r="A32" s="192"/>
      <c r="B32" s="184"/>
      <c r="C32" s="198"/>
      <c r="D32" s="194"/>
      <c r="E32" s="199"/>
      <c r="F32" s="73"/>
      <c r="G32" s="74"/>
      <c r="H32" s="76"/>
    </row>
    <row r="33" spans="1:8" s="77" customFormat="1" ht="20.25" customHeight="1" x14ac:dyDescent="0.2">
      <c r="A33" s="107"/>
      <c r="B33" s="99"/>
      <c r="C33" s="88"/>
      <c r="D33" s="91"/>
      <c r="E33" s="178"/>
      <c r="F33" s="73"/>
      <c r="G33" s="74"/>
      <c r="H33" s="76"/>
    </row>
    <row r="34" spans="1:8" s="77" customFormat="1" ht="20.25" customHeight="1" x14ac:dyDescent="0.2">
      <c r="A34" s="89"/>
      <c r="B34" s="99"/>
      <c r="C34" s="88"/>
      <c r="D34" s="91"/>
      <c r="E34" s="178"/>
      <c r="F34" s="73"/>
      <c r="G34" s="74"/>
      <c r="H34" s="76"/>
    </row>
    <row r="35" spans="1:8" s="77" customFormat="1" ht="20.25" customHeight="1" x14ac:dyDescent="0.2">
      <c r="A35" s="89"/>
      <c r="B35" s="99"/>
      <c r="C35" s="88"/>
      <c r="D35" s="91"/>
      <c r="E35" s="178"/>
      <c r="F35" s="73"/>
      <c r="G35" s="74"/>
      <c r="H35" s="76"/>
    </row>
    <row r="36" spans="1:8" s="77" customFormat="1" ht="20.25" customHeight="1" x14ac:dyDescent="0.2">
      <c r="A36" s="89"/>
      <c r="B36" s="99"/>
      <c r="C36" s="88"/>
      <c r="D36" s="91"/>
      <c r="E36" s="178"/>
      <c r="F36" s="73"/>
      <c r="G36" s="74"/>
      <c r="H36" s="76"/>
    </row>
    <row r="37" spans="1:8" s="77" customFormat="1" ht="20.25" customHeight="1" x14ac:dyDescent="0.2">
      <c r="A37" s="89"/>
      <c r="B37" s="90"/>
      <c r="C37" s="93"/>
      <c r="D37" s="91"/>
      <c r="E37" s="178"/>
      <c r="F37" s="73"/>
      <c r="G37" s="74"/>
      <c r="H37" s="76"/>
    </row>
    <row r="38" spans="1:8" s="77" customFormat="1" ht="20.25" customHeight="1" x14ac:dyDescent="0.2">
      <c r="A38" s="99"/>
      <c r="B38" s="161"/>
      <c r="C38" s="137"/>
      <c r="D38" s="105"/>
      <c r="E38" s="177"/>
      <c r="F38" s="73"/>
      <c r="G38" s="74"/>
      <c r="H38" s="76"/>
    </row>
    <row r="39" spans="1:8" s="77" customFormat="1" ht="20.25" customHeight="1" x14ac:dyDescent="0.2">
      <c r="A39" s="140"/>
      <c r="B39" s="161"/>
      <c r="C39" s="99"/>
      <c r="D39" s="129"/>
      <c r="E39" s="178"/>
      <c r="F39" s="73"/>
      <c r="G39" s="74"/>
      <c r="H39" s="76"/>
    </row>
    <row r="40" spans="1:8" s="77" customFormat="1" ht="20.25" customHeight="1" x14ac:dyDescent="0.2">
      <c r="A40" s="140"/>
      <c r="B40" s="161"/>
      <c r="C40" s="99"/>
      <c r="D40" s="172"/>
      <c r="E40" s="178"/>
      <c r="F40" s="73"/>
      <c r="G40" s="74"/>
      <c r="H40" s="76"/>
    </row>
    <row r="41" spans="1:8" s="77" customFormat="1" ht="20.25" customHeight="1" x14ac:dyDescent="0.2">
      <c r="A41" s="99"/>
      <c r="B41" s="161"/>
      <c r="C41" s="99"/>
      <c r="D41" s="173"/>
      <c r="E41" s="178"/>
      <c r="F41" s="73"/>
      <c r="G41" s="74"/>
      <c r="H41" s="76"/>
    </row>
    <row r="42" spans="1:8" s="77" customFormat="1" ht="20.25" customHeight="1" x14ac:dyDescent="0.2">
      <c r="A42" s="168"/>
      <c r="B42" s="161"/>
      <c r="C42" s="99"/>
      <c r="D42" s="129"/>
      <c r="E42" s="178"/>
      <c r="F42" s="73"/>
      <c r="G42" s="74"/>
      <c r="H42" s="76"/>
    </row>
    <row r="43" spans="1:8" s="77" customFormat="1" ht="20.25" customHeight="1" x14ac:dyDescent="0.2">
      <c r="A43" s="168"/>
      <c r="B43" s="161"/>
      <c r="C43" s="99"/>
      <c r="D43" s="129"/>
      <c r="E43" s="178"/>
      <c r="F43" s="73"/>
      <c r="G43" s="74"/>
      <c r="H43" s="76"/>
    </row>
    <row r="44" spans="1:8" s="77" customFormat="1" ht="20.25" customHeight="1" x14ac:dyDescent="0.2">
      <c r="A44" s="167"/>
      <c r="B44" s="99"/>
      <c r="C44" s="99"/>
      <c r="D44" s="130"/>
      <c r="E44" s="179"/>
      <c r="F44" s="73"/>
      <c r="G44" s="74"/>
      <c r="H44" s="76"/>
    </row>
    <row r="45" spans="1:8" s="77" customFormat="1" ht="20.25" customHeight="1" x14ac:dyDescent="0.2">
      <c r="A45" s="168"/>
      <c r="B45" s="99"/>
      <c r="C45" s="99"/>
      <c r="D45" s="130"/>
      <c r="E45" s="179"/>
      <c r="F45" s="73"/>
      <c r="G45" s="74"/>
      <c r="H45" s="76"/>
    </row>
    <row r="46" spans="1:8" s="77" customFormat="1" ht="20.25" customHeight="1" x14ac:dyDescent="0.2">
      <c r="A46" s="168"/>
      <c r="B46" s="141"/>
      <c r="C46" s="99"/>
      <c r="D46" s="75"/>
      <c r="E46" s="179"/>
      <c r="F46" s="73"/>
      <c r="G46" s="74"/>
      <c r="H46" s="76"/>
    </row>
    <row r="47" spans="1:8" s="77" customFormat="1" ht="20.25" customHeight="1" x14ac:dyDescent="0.2">
      <c r="A47" s="168"/>
      <c r="B47" s="154"/>
      <c r="C47" s="154"/>
      <c r="D47" s="75"/>
      <c r="E47" s="179"/>
      <c r="F47" s="73"/>
      <c r="G47" s="74"/>
      <c r="H47" s="76"/>
    </row>
    <row r="48" spans="1:8" s="77" customFormat="1" ht="20.25" customHeight="1" x14ac:dyDescent="0.2">
      <c r="A48" s="169"/>
      <c r="B48" s="154"/>
      <c r="C48" s="154"/>
      <c r="D48" s="91"/>
      <c r="E48" s="178"/>
      <c r="F48" s="73"/>
      <c r="G48" s="74"/>
      <c r="H48" s="76"/>
    </row>
    <row r="49" spans="1:8" s="77" customFormat="1" ht="20.25" customHeight="1" x14ac:dyDescent="0.2">
      <c r="A49" s="171"/>
      <c r="B49" s="99"/>
      <c r="C49" s="99"/>
      <c r="D49" s="91"/>
      <c r="E49" s="178"/>
      <c r="F49" s="73"/>
      <c r="G49" s="74"/>
      <c r="H49" s="76"/>
    </row>
    <row r="50" spans="1:8" s="77" customFormat="1" ht="20.25" customHeight="1" x14ac:dyDescent="0.2">
      <c r="A50" s="174"/>
      <c r="B50" s="99"/>
      <c r="C50" s="99"/>
      <c r="D50" s="91"/>
      <c r="E50" s="178"/>
      <c r="F50" s="73"/>
      <c r="G50" s="74"/>
      <c r="H50" s="76"/>
    </row>
    <row r="51" spans="1:8" s="77" customFormat="1" ht="20.25" customHeight="1" x14ac:dyDescent="0.2">
      <c r="A51" s="170"/>
      <c r="B51" s="161"/>
      <c r="C51" s="90"/>
      <c r="D51" s="91"/>
      <c r="E51" s="178"/>
      <c r="F51" s="73"/>
      <c r="G51" s="74"/>
      <c r="H51" s="76"/>
    </row>
    <row r="52" spans="1:8" s="77" customFormat="1" ht="20.25" customHeight="1" x14ac:dyDescent="0.2">
      <c r="A52" s="89"/>
      <c r="B52" s="161"/>
      <c r="C52" s="90"/>
      <c r="D52" s="91"/>
      <c r="E52" s="178"/>
      <c r="F52" s="73"/>
      <c r="G52" s="74"/>
      <c r="H52" s="76"/>
    </row>
    <row r="53" spans="1:8" s="77" customFormat="1" ht="20.25" customHeight="1" x14ac:dyDescent="0.2">
      <c r="A53" s="156"/>
      <c r="B53" s="157"/>
      <c r="C53" s="137"/>
      <c r="D53" s="158"/>
      <c r="E53" s="180"/>
      <c r="F53" s="73"/>
      <c r="G53" s="74"/>
      <c r="H53" s="76"/>
    </row>
    <row r="54" spans="1:8" s="77" customFormat="1" ht="20.25" customHeight="1" x14ac:dyDescent="0.2">
      <c r="A54" s="160"/>
      <c r="B54" s="161"/>
      <c r="C54" s="99"/>
      <c r="D54" s="162"/>
      <c r="E54" s="181"/>
      <c r="F54" s="73"/>
      <c r="G54" s="74"/>
      <c r="H54" s="76"/>
    </row>
    <row r="55" spans="1:8" s="77" customFormat="1" ht="20.25" customHeight="1" x14ac:dyDescent="0.2">
      <c r="A55" s="163"/>
      <c r="B55" s="161"/>
      <c r="C55" s="99"/>
      <c r="D55" s="164"/>
      <c r="E55" s="181"/>
      <c r="F55" s="73"/>
      <c r="G55" s="74"/>
      <c r="H55" s="76"/>
    </row>
    <row r="56" spans="1:8" s="77" customFormat="1" ht="20.25" customHeight="1" x14ac:dyDescent="0.2">
      <c r="A56" s="163"/>
      <c r="B56" s="161"/>
      <c r="C56" s="99"/>
      <c r="D56" s="75"/>
      <c r="E56" s="165"/>
      <c r="F56" s="73"/>
      <c r="G56" s="74"/>
      <c r="H56" s="76"/>
    </row>
    <row r="57" spans="1:8" s="77" customFormat="1" ht="20.25" customHeight="1" x14ac:dyDescent="0.2">
      <c r="A57" s="114"/>
      <c r="B57" s="161"/>
      <c r="C57" s="74"/>
      <c r="D57" s="75"/>
      <c r="E57" s="165"/>
      <c r="F57" s="73"/>
      <c r="G57" s="74"/>
      <c r="H57" s="76"/>
    </row>
    <row r="58" spans="1:8" s="77" customFormat="1" ht="20.25" customHeight="1" x14ac:dyDescent="0.2">
      <c r="A58" s="114"/>
      <c r="B58" s="161"/>
      <c r="C58" s="74"/>
      <c r="D58" s="75"/>
      <c r="E58" s="165"/>
      <c r="F58" s="73"/>
      <c r="G58" s="74"/>
      <c r="H58" s="76"/>
    </row>
    <row r="59" spans="1:8" s="77" customFormat="1" ht="20.25" customHeight="1" x14ac:dyDescent="0.2">
      <c r="A59" s="163"/>
      <c r="B59" s="161"/>
      <c r="C59" s="74"/>
      <c r="D59" s="75"/>
      <c r="E59" s="166"/>
      <c r="F59" s="73"/>
      <c r="G59" s="74"/>
      <c r="H59" s="76"/>
    </row>
    <row r="60" spans="1:8" s="77" customFormat="1" ht="20.25" customHeight="1" x14ac:dyDescent="0.2">
      <c r="A60" s="163"/>
      <c r="B60" s="161"/>
      <c r="C60" s="74"/>
      <c r="D60" s="75"/>
      <c r="E60" s="166"/>
      <c r="F60" s="73"/>
      <c r="G60" s="74"/>
      <c r="H60" s="76"/>
    </row>
    <row r="61" spans="1:8" s="77" customFormat="1" ht="20.25" customHeight="1" x14ac:dyDescent="0.2">
      <c r="A61" s="163"/>
      <c r="B61" s="161"/>
      <c r="C61" s="99"/>
      <c r="D61" s="75"/>
      <c r="E61" s="166"/>
      <c r="F61" s="73"/>
      <c r="G61" s="74"/>
      <c r="H61" s="76"/>
    </row>
    <row r="62" spans="1:8" s="77" customFormat="1" ht="20.25" customHeight="1" x14ac:dyDescent="0.2">
      <c r="A62" s="163"/>
      <c r="B62" s="161"/>
      <c r="C62" s="99"/>
      <c r="D62" s="75"/>
      <c r="E62" s="166"/>
      <c r="F62" s="73"/>
      <c r="G62" s="74"/>
      <c r="H62" s="76"/>
    </row>
    <row r="63" spans="1:8" s="77" customFormat="1" ht="20.25" customHeight="1" x14ac:dyDescent="0.2">
      <c r="A63" s="163"/>
      <c r="B63" s="73"/>
      <c r="C63" s="99"/>
      <c r="D63" s="75"/>
      <c r="E63" s="166"/>
      <c r="F63" s="73"/>
      <c r="G63" s="74"/>
      <c r="H63" s="76"/>
    </row>
    <row r="64" spans="1:8" s="77" customFormat="1" ht="20.25" customHeight="1" x14ac:dyDescent="0.2">
      <c r="A64" s="163"/>
      <c r="B64" s="73"/>
      <c r="C64" s="99"/>
      <c r="D64" s="75"/>
      <c r="E64" s="166"/>
      <c r="F64" s="73"/>
      <c r="G64" s="74"/>
      <c r="H64" s="76"/>
    </row>
    <row r="65" spans="1:8" s="77" customFormat="1" ht="20.25" customHeight="1" x14ac:dyDescent="0.2">
      <c r="A65" s="163"/>
      <c r="B65" s="99"/>
      <c r="C65" s="99"/>
      <c r="D65" s="75"/>
      <c r="E65" s="166"/>
      <c r="F65" s="73"/>
      <c r="G65" s="74"/>
      <c r="H65" s="76"/>
    </row>
    <row r="66" spans="1:8" s="77" customFormat="1" ht="20.25" customHeight="1" x14ac:dyDescent="0.2">
      <c r="A66" s="163"/>
      <c r="B66" s="99"/>
      <c r="C66" s="99"/>
      <c r="D66" s="75"/>
      <c r="E66" s="166"/>
      <c r="F66" s="73"/>
      <c r="G66" s="74"/>
      <c r="H66" s="76"/>
    </row>
    <row r="67" spans="1:8" s="77" customFormat="1" ht="20.25" customHeight="1" x14ac:dyDescent="0.2">
      <c r="A67" s="163"/>
      <c r="B67" s="99"/>
      <c r="C67" s="99"/>
      <c r="D67" s="75"/>
      <c r="E67" s="166"/>
      <c r="F67" s="73"/>
      <c r="G67" s="74"/>
      <c r="H67" s="76"/>
    </row>
    <row r="68" spans="1:8" s="77" customFormat="1" ht="20.25" customHeight="1" x14ac:dyDescent="0.2">
      <c r="A68" s="163"/>
      <c r="B68" s="99"/>
      <c r="C68" s="99"/>
      <c r="D68" s="75"/>
      <c r="E68" s="166"/>
      <c r="F68" s="73"/>
      <c r="G68" s="74"/>
      <c r="H68" s="76"/>
    </row>
    <row r="69" spans="1:8" s="77" customFormat="1" ht="20.25" customHeight="1" x14ac:dyDescent="0.2">
      <c r="A69" s="163"/>
      <c r="B69" s="99"/>
      <c r="C69" s="99"/>
      <c r="D69" s="75"/>
      <c r="E69" s="166"/>
      <c r="F69" s="73"/>
      <c r="G69" s="74"/>
      <c r="H69" s="76"/>
    </row>
    <row r="70" spans="1:8" s="77" customFormat="1" ht="20.25" customHeight="1" x14ac:dyDescent="0.2">
      <c r="A70" s="163"/>
      <c r="B70" s="99"/>
      <c r="C70" s="99"/>
      <c r="D70" s="75"/>
      <c r="E70" s="166"/>
      <c r="F70" s="73"/>
      <c r="G70" s="74"/>
      <c r="H70" s="76"/>
    </row>
    <row r="71" spans="1:8" s="77" customFormat="1" ht="20.25" customHeight="1" x14ac:dyDescent="0.2">
      <c r="A71" s="163"/>
      <c r="B71" s="99"/>
      <c r="C71" s="99"/>
      <c r="D71" s="75"/>
      <c r="E71" s="166"/>
      <c r="F71" s="73"/>
      <c r="G71" s="74"/>
      <c r="H71" s="76"/>
    </row>
    <row r="72" spans="1:8" s="77" customFormat="1" ht="20.25" customHeight="1" x14ac:dyDescent="0.2">
      <c r="A72" s="163"/>
      <c r="B72" s="99"/>
      <c r="C72" s="99"/>
      <c r="D72" s="75"/>
      <c r="E72" s="16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x14ac:dyDescent="0.2">
      <c r="A147" s="77"/>
      <c r="B147" s="77"/>
      <c r="C147" s="77"/>
      <c r="D147" s="78"/>
      <c r="E147" s="78"/>
      <c r="F147" s="77"/>
      <c r="G147" s="77"/>
      <c r="H147" s="77"/>
    </row>
  </sheetData>
  <mergeCells count="2">
    <mergeCell ref="A14:D14"/>
    <mergeCell ref="F14:H14"/>
  </mergeCells>
  <dataValidations count="1">
    <dataValidation type="list" allowBlank="1" showInputMessage="1" showErrorMessage="1" sqref="E73:E111 E33:E58 E16:E3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47"/>
  <sheetViews>
    <sheetView zoomScale="80" zoomScaleNormal="80" workbookViewId="0">
      <pane ySplit="14" topLeftCell="A15" activePane="bottomLeft" state="frozen"/>
      <selection activeCell="A23" sqref="A23"/>
      <selection pane="bottomLeft" activeCell="E48" sqref="E48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'15'!C1+1</f>
        <v>45276</v>
      </c>
    </row>
    <row r="2" spans="1:11" ht="15.75" x14ac:dyDescent="0.25">
      <c r="A2" s="42" t="s">
        <v>89</v>
      </c>
      <c r="B2" s="43"/>
      <c r="C2" s="43"/>
      <c r="D2" s="44">
        <f>SUMIF(E$16:E110,E2,D$16:D110)</f>
        <v>0</v>
      </c>
      <c r="E2" s="45" t="s">
        <v>92</v>
      </c>
      <c r="F2" s="42" t="s">
        <v>95</v>
      </c>
      <c r="G2" s="43" t="s">
        <v>92</v>
      </c>
      <c r="H2" s="45">
        <f>SUM(H16:H110)-(H3+H4+H5)</f>
        <v>0</v>
      </c>
      <c r="J2" s="46" t="s">
        <v>108</v>
      </c>
      <c r="K2" s="47"/>
    </row>
    <row r="3" spans="1:11" ht="15.75" x14ac:dyDescent="0.25">
      <c r="A3" s="48"/>
      <c r="D3" s="2">
        <f>SUMIF(E$16:E110,E3,D$16:D110)</f>
        <v>0</v>
      </c>
      <c r="E3" s="49" t="s">
        <v>101</v>
      </c>
      <c r="F3" s="48"/>
      <c r="G3" s="1" t="s">
        <v>101</v>
      </c>
      <c r="H3" s="49">
        <f>SUMIF(G16:G110,G3,H16:H110)</f>
        <v>0</v>
      </c>
      <c r="J3" s="50" t="s">
        <v>109</v>
      </c>
      <c r="K3" s="51">
        <f>'15'!K8</f>
        <v>309210</v>
      </c>
    </row>
    <row r="4" spans="1:11" ht="15.75" x14ac:dyDescent="0.25">
      <c r="A4" s="48"/>
      <c r="D4" s="2">
        <f>SUMIF(E$16:E110,E4,D$16:D110)</f>
        <v>0</v>
      </c>
      <c r="E4" s="49" t="s">
        <v>86</v>
      </c>
      <c r="F4" s="48"/>
      <c r="G4" s="1" t="s">
        <v>86</v>
      </c>
      <c r="H4" s="49">
        <f>SUMIF(G16:G110,G4,H16:H110)</f>
        <v>0</v>
      </c>
      <c r="J4" s="3" t="s">
        <v>110</v>
      </c>
      <c r="K4" s="52">
        <f>'15'!K9</f>
        <v>700000</v>
      </c>
    </row>
    <row r="5" spans="1:11" x14ac:dyDescent="0.2">
      <c r="A5" s="53"/>
      <c r="D5" s="2">
        <f>SUMIF(E$16:E110,E5,D$16:D110)</f>
        <v>0</v>
      </c>
      <c r="E5" s="49" t="s">
        <v>93</v>
      </c>
      <c r="F5" s="53"/>
      <c r="G5" s="1" t="s">
        <v>114</v>
      </c>
      <c r="H5" s="49">
        <f>SUMIF(G16:G110,G5,H16:H110)</f>
        <v>0</v>
      </c>
      <c r="J5" s="1" t="s">
        <v>106</v>
      </c>
      <c r="K5" s="54">
        <f>'15'!K10</f>
        <v>0</v>
      </c>
    </row>
    <row r="6" spans="1:11" x14ac:dyDescent="0.2">
      <c r="A6" s="53"/>
      <c r="D6" s="2">
        <f>SUMIF(E$16:E110,E6,D$16:D110)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SUMIF(E$16:E97,E7,D$16:D97)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SUMIF(E$16:E110,E8,D$16:D110)</f>
        <v>0</v>
      </c>
      <c r="E8" s="49" t="s">
        <v>87</v>
      </c>
      <c r="F8" s="53"/>
      <c r="H8" s="49"/>
      <c r="J8" s="50" t="s">
        <v>109</v>
      </c>
      <c r="K8" s="57">
        <f>K3+SUM(D2:D4)-H12</f>
        <v>309210</v>
      </c>
    </row>
    <row r="9" spans="1:11" ht="15.75" x14ac:dyDescent="0.25">
      <c r="A9" s="53"/>
      <c r="D9" s="2">
        <f>SUMIF(E$16:E110,E9,D$16:D110)</f>
        <v>0</v>
      </c>
      <c r="E9" s="49" t="s">
        <v>115</v>
      </c>
      <c r="F9" s="53"/>
      <c r="H9" s="49"/>
      <c r="J9" s="3" t="s">
        <v>98</v>
      </c>
      <c r="K9" s="35">
        <f>K4+H4-D4</f>
        <v>700000</v>
      </c>
    </row>
    <row r="10" spans="1:11" x14ac:dyDescent="0.2">
      <c r="A10" s="53"/>
      <c r="D10" s="2">
        <f>SUMIF(E$16:E110,E10,D$16:D110)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SUMIF(E$16:E110,E11,D$16:D110)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SUM(D16:D110)</f>
        <v>0</v>
      </c>
      <c r="G13" s="62" t="s">
        <v>112</v>
      </c>
      <c r="H13" s="63">
        <f>SUM(H16:H110)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/>
      <c r="B16" s="108"/>
      <c r="C16" s="88"/>
      <c r="D16" s="105"/>
      <c r="E16" s="106"/>
      <c r="F16" s="73"/>
      <c r="G16" s="74"/>
      <c r="H16" s="76"/>
    </row>
    <row r="17" spans="1:8" s="77" customFormat="1" ht="20.25" customHeight="1" x14ac:dyDescent="0.2">
      <c r="A17" s="99"/>
      <c r="B17" s="99"/>
      <c r="C17" s="102"/>
      <c r="D17" s="91"/>
      <c r="E17" s="92"/>
      <c r="F17" s="73"/>
      <c r="G17" s="74"/>
      <c r="H17" s="76"/>
    </row>
    <row r="18" spans="1:8" s="77" customFormat="1" ht="20.25" customHeight="1" x14ac:dyDescent="0.2">
      <c r="A18" s="99"/>
      <c r="B18" s="99"/>
      <c r="C18" s="102"/>
      <c r="D18" s="91"/>
      <c r="E18" s="92"/>
      <c r="F18" s="73"/>
      <c r="G18" s="74"/>
      <c r="H18" s="76"/>
    </row>
    <row r="19" spans="1:8" s="77" customFormat="1" ht="20.25" customHeight="1" x14ac:dyDescent="0.2">
      <c r="A19" s="104"/>
      <c r="B19" s="99"/>
      <c r="C19" s="102"/>
      <c r="D19" s="91"/>
      <c r="E19" s="92"/>
      <c r="F19" s="73"/>
      <c r="G19" s="74"/>
      <c r="H19" s="76"/>
    </row>
    <row r="20" spans="1:8" s="77" customFormat="1" ht="20.25" customHeight="1" x14ac:dyDescent="0.2">
      <c r="A20" s="136"/>
      <c r="B20" s="90"/>
      <c r="C20" s="90"/>
      <c r="D20" s="91"/>
      <c r="E20" s="223"/>
      <c r="F20" s="73"/>
      <c r="G20" s="74"/>
      <c r="H20" s="76"/>
    </row>
    <row r="21" spans="1:8" s="77" customFormat="1" ht="20.25" customHeight="1" x14ac:dyDescent="0.2">
      <c r="A21" s="99"/>
      <c r="B21" s="99"/>
      <c r="C21" s="99"/>
      <c r="D21" s="211"/>
      <c r="E21" s="211"/>
      <c r="F21" s="73"/>
      <c r="G21" s="74"/>
      <c r="H21" s="76"/>
    </row>
    <row r="22" spans="1:8" s="77" customFormat="1" ht="20.25" customHeight="1" x14ac:dyDescent="0.3">
      <c r="A22" s="188"/>
      <c r="B22" s="188"/>
      <c r="C22" s="188"/>
      <c r="D22" s="219"/>
      <c r="E22" s="220"/>
      <c r="F22" s="73"/>
      <c r="G22" s="74"/>
      <c r="H22" s="76"/>
    </row>
    <row r="23" spans="1:8" s="77" customFormat="1" ht="20.25" customHeight="1" x14ac:dyDescent="0.3">
      <c r="A23" s="188"/>
      <c r="B23" s="188"/>
      <c r="C23" s="188"/>
      <c r="D23" s="219"/>
      <c r="E23" s="220"/>
      <c r="F23" s="73"/>
      <c r="G23" s="74"/>
      <c r="H23" s="76"/>
    </row>
    <row r="24" spans="1:8" s="77" customFormat="1" ht="20.25" customHeight="1" x14ac:dyDescent="0.3">
      <c r="A24" s="188"/>
      <c r="B24" s="188"/>
      <c r="C24" s="188"/>
      <c r="D24" s="219"/>
      <c r="E24" s="220"/>
      <c r="F24" s="73"/>
      <c r="G24" s="74"/>
      <c r="H24" s="76"/>
    </row>
    <row r="25" spans="1:8" s="77" customFormat="1" ht="20.25" customHeight="1" x14ac:dyDescent="0.3">
      <c r="A25" s="188"/>
      <c r="B25" s="188"/>
      <c r="C25" s="188"/>
      <c r="D25" s="220"/>
      <c r="E25" s="219"/>
      <c r="F25" s="73"/>
      <c r="G25" s="74"/>
      <c r="H25" s="76"/>
    </row>
    <row r="26" spans="1:8" s="77" customFormat="1" ht="20.25" customHeight="1" x14ac:dyDescent="0.3">
      <c r="A26" s="188"/>
      <c r="B26" s="188"/>
      <c r="C26" s="188"/>
      <c r="D26" s="220"/>
      <c r="E26" s="219"/>
      <c r="F26" s="73"/>
      <c r="G26" s="74"/>
      <c r="H26" s="76"/>
    </row>
    <row r="27" spans="1:8" s="77" customFormat="1" ht="20.25" customHeight="1" x14ac:dyDescent="0.2">
      <c r="A27" s="99"/>
      <c r="B27" s="99"/>
      <c r="C27" s="99"/>
      <c r="D27" s="221"/>
      <c r="E27" s="211"/>
      <c r="F27" s="73"/>
      <c r="G27" s="74"/>
      <c r="H27" s="76"/>
    </row>
    <row r="28" spans="1:8" s="77" customFormat="1" ht="20.25" customHeight="1" thickBot="1" x14ac:dyDescent="0.25">
      <c r="A28" s="99"/>
      <c r="B28" s="99"/>
      <c r="C28" s="99"/>
      <c r="D28" s="222"/>
      <c r="E28" s="211"/>
      <c r="F28" s="73"/>
      <c r="G28" s="74"/>
      <c r="H28" s="76"/>
    </row>
    <row r="29" spans="1:8" s="77" customFormat="1" ht="20.25" customHeight="1" x14ac:dyDescent="0.3">
      <c r="A29" s="338"/>
      <c r="B29" s="340"/>
      <c r="C29" s="340"/>
      <c r="D29" s="341"/>
      <c r="E29" s="343"/>
      <c r="F29" s="73"/>
      <c r="G29" s="74"/>
      <c r="H29" s="76"/>
    </row>
    <row r="30" spans="1:8" s="77" customFormat="1" ht="20.25" customHeight="1" x14ac:dyDescent="0.3">
      <c r="A30" s="339"/>
      <c r="B30" s="340"/>
      <c r="C30" s="340"/>
      <c r="D30" s="342"/>
      <c r="E30" s="344"/>
      <c r="F30" s="73"/>
      <c r="G30" s="74"/>
      <c r="H30" s="76"/>
    </row>
    <row r="31" spans="1:8" s="77" customFormat="1" ht="20.25" customHeight="1" x14ac:dyDescent="0.3">
      <c r="A31" s="322"/>
      <c r="B31" s="340"/>
      <c r="C31" s="340"/>
      <c r="D31" s="324"/>
      <c r="E31" s="320"/>
      <c r="F31" s="73"/>
      <c r="G31" s="74"/>
      <c r="H31" s="76"/>
    </row>
    <row r="32" spans="1:8" s="77" customFormat="1" ht="20.25" customHeight="1" x14ac:dyDescent="0.3">
      <c r="A32" s="325"/>
      <c r="B32" s="340"/>
      <c r="C32" s="329"/>
      <c r="D32" s="324"/>
      <c r="E32" s="327"/>
      <c r="F32" s="73"/>
      <c r="G32" s="74"/>
      <c r="H32" s="76"/>
    </row>
    <row r="33" spans="1:8" s="77" customFormat="1" ht="20.25" customHeight="1" x14ac:dyDescent="0.3">
      <c r="A33" s="328"/>
      <c r="B33" s="319"/>
      <c r="C33" s="329"/>
      <c r="D33" s="326"/>
      <c r="E33" s="327"/>
      <c r="F33" s="73"/>
      <c r="G33" s="74"/>
      <c r="H33" s="76"/>
    </row>
    <row r="34" spans="1:8" s="77" customFormat="1" ht="20.25" customHeight="1" x14ac:dyDescent="0.3">
      <c r="A34" s="328"/>
      <c r="B34" s="319"/>
      <c r="C34" s="329"/>
      <c r="D34" s="326"/>
      <c r="E34" s="327"/>
      <c r="F34" s="73"/>
      <c r="G34" s="74"/>
      <c r="H34" s="76"/>
    </row>
    <row r="35" spans="1:8" s="77" customFormat="1" ht="20.25" customHeight="1" x14ac:dyDescent="0.3">
      <c r="A35" s="325"/>
      <c r="B35" s="319"/>
      <c r="C35" s="323"/>
      <c r="D35" s="326"/>
      <c r="E35" s="327"/>
      <c r="F35" s="73"/>
      <c r="G35" s="74"/>
      <c r="H35" s="76"/>
    </row>
    <row r="36" spans="1:8" s="77" customFormat="1" ht="20.25" customHeight="1" x14ac:dyDescent="0.3">
      <c r="A36" s="325"/>
      <c r="B36" s="319"/>
      <c r="C36" s="323"/>
      <c r="D36" s="326"/>
      <c r="E36" s="327"/>
      <c r="F36" s="73"/>
      <c r="G36" s="74"/>
      <c r="H36" s="76"/>
    </row>
    <row r="37" spans="1:8" s="77" customFormat="1" ht="20.25" customHeight="1" x14ac:dyDescent="0.3">
      <c r="A37" s="318"/>
      <c r="B37" s="319"/>
      <c r="C37" s="321"/>
      <c r="D37" s="326"/>
      <c r="E37" s="331"/>
      <c r="F37" s="73"/>
      <c r="G37" s="74"/>
      <c r="H37" s="76"/>
    </row>
    <row r="38" spans="1:8" s="77" customFormat="1" ht="20.25" customHeight="1" x14ac:dyDescent="0.3">
      <c r="A38" s="325"/>
      <c r="B38" s="319"/>
      <c r="C38" s="321"/>
      <c r="D38" s="326"/>
      <c r="E38" s="331"/>
      <c r="F38" s="73"/>
      <c r="G38" s="74"/>
      <c r="H38" s="76"/>
    </row>
    <row r="39" spans="1:8" s="77" customFormat="1" ht="20.25" customHeight="1" x14ac:dyDescent="0.3">
      <c r="A39" s="325"/>
      <c r="B39" s="319"/>
      <c r="C39" s="323"/>
      <c r="D39" s="326"/>
      <c r="E39" s="331"/>
      <c r="F39" s="73"/>
      <c r="G39" s="74"/>
      <c r="H39" s="76"/>
    </row>
    <row r="40" spans="1:8" s="77" customFormat="1" ht="20.25" customHeight="1" x14ac:dyDescent="0.3">
      <c r="A40" s="325"/>
      <c r="B40" s="330"/>
      <c r="C40" s="323"/>
      <c r="D40" s="326"/>
      <c r="E40" s="331"/>
      <c r="F40" s="73"/>
      <c r="G40" s="74"/>
      <c r="H40" s="76"/>
    </row>
    <row r="41" spans="1:8" s="77" customFormat="1" ht="20.25" customHeight="1" x14ac:dyDescent="0.3">
      <c r="A41" s="325"/>
      <c r="B41" s="330"/>
      <c r="C41" s="323"/>
      <c r="D41" s="326"/>
      <c r="E41" s="332"/>
      <c r="F41" s="73"/>
      <c r="G41" s="74"/>
      <c r="H41" s="76"/>
    </row>
    <row r="42" spans="1:8" s="77" customFormat="1" ht="20.25" customHeight="1" x14ac:dyDescent="0.3">
      <c r="A42" s="325"/>
      <c r="B42" s="323"/>
      <c r="C42" s="323"/>
      <c r="D42" s="337"/>
      <c r="E42" s="331"/>
      <c r="F42" s="73"/>
      <c r="G42" s="74"/>
      <c r="H42" s="76"/>
    </row>
    <row r="43" spans="1:8" s="77" customFormat="1" ht="20.25" customHeight="1" x14ac:dyDescent="0.3">
      <c r="A43" s="325"/>
      <c r="B43" s="323"/>
      <c r="C43" s="323"/>
      <c r="D43" s="326"/>
      <c r="E43" s="331"/>
      <c r="F43" s="73"/>
      <c r="G43" s="74"/>
      <c r="H43" s="76"/>
    </row>
    <row r="44" spans="1:8" s="77" customFormat="1" ht="20.25" customHeight="1" x14ac:dyDescent="0.3">
      <c r="A44" s="325"/>
      <c r="B44" s="323"/>
      <c r="C44" s="323"/>
      <c r="D44" s="326"/>
      <c r="E44" s="331"/>
      <c r="F44" s="73"/>
      <c r="G44" s="74"/>
      <c r="H44" s="76"/>
    </row>
    <row r="45" spans="1:8" s="77" customFormat="1" ht="20.25" customHeight="1" x14ac:dyDescent="0.3">
      <c r="A45" s="325"/>
      <c r="B45" s="323"/>
      <c r="C45" s="323"/>
      <c r="D45" s="326"/>
      <c r="E45" s="332"/>
      <c r="F45" s="73"/>
      <c r="G45" s="74"/>
      <c r="H45" s="76"/>
    </row>
    <row r="46" spans="1:8" s="77" customFormat="1" ht="20.25" customHeight="1" x14ac:dyDescent="0.3">
      <c r="A46" s="325"/>
      <c r="B46" s="323"/>
      <c r="C46" s="323"/>
      <c r="D46" s="326"/>
      <c r="E46" s="332"/>
      <c r="F46" s="73"/>
      <c r="G46" s="74"/>
      <c r="H46" s="76"/>
    </row>
    <row r="47" spans="1:8" s="77" customFormat="1" ht="20.25" customHeight="1" x14ac:dyDescent="0.3">
      <c r="A47" s="325"/>
      <c r="B47" s="323"/>
      <c r="C47" s="323"/>
      <c r="D47" s="326"/>
      <c r="E47" s="332"/>
      <c r="F47" s="73"/>
      <c r="G47" s="74"/>
      <c r="H47" s="76"/>
    </row>
    <row r="48" spans="1:8" s="77" customFormat="1" ht="20.25" customHeight="1" x14ac:dyDescent="0.3">
      <c r="A48" s="325"/>
      <c r="B48" s="323"/>
      <c r="C48" s="323"/>
      <c r="D48" s="326"/>
      <c r="E48" s="332"/>
      <c r="F48" s="73"/>
      <c r="G48" s="74"/>
      <c r="H48" s="76"/>
    </row>
    <row r="49" spans="1:8" s="77" customFormat="1" ht="20.25" customHeight="1" thickBot="1" x14ac:dyDescent="0.35">
      <c r="A49" s="333"/>
      <c r="B49" s="334"/>
      <c r="C49" s="334"/>
      <c r="D49" s="335"/>
      <c r="E49" s="336"/>
      <c r="F49" s="73"/>
      <c r="G49" s="74"/>
      <c r="H49" s="76"/>
    </row>
    <row r="50" spans="1:8" s="77" customFormat="1" ht="20.25" customHeight="1" x14ac:dyDescent="0.2">
      <c r="A50" s="156"/>
      <c r="B50" s="345"/>
      <c r="C50" s="289"/>
      <c r="D50" s="290"/>
      <c r="E50" s="159"/>
      <c r="F50" s="73"/>
      <c r="G50" s="74"/>
      <c r="H50" s="76"/>
    </row>
    <row r="51" spans="1:8" s="77" customFormat="1" ht="20.25" customHeight="1" x14ac:dyDescent="0.2">
      <c r="A51" s="163"/>
      <c r="B51" s="345"/>
      <c r="C51" s="182"/>
      <c r="D51" s="164"/>
      <c r="E51" s="115"/>
      <c r="F51" s="73"/>
      <c r="G51" s="74"/>
      <c r="H51" s="76"/>
    </row>
    <row r="52" spans="1:8" s="77" customFormat="1" ht="20.25" customHeight="1" x14ac:dyDescent="0.2">
      <c r="A52" s="163"/>
      <c r="B52" s="157"/>
      <c r="C52" s="139"/>
      <c r="D52" s="75"/>
      <c r="E52" s="165"/>
      <c r="F52" s="73"/>
      <c r="G52" s="74"/>
      <c r="H52" s="76"/>
    </row>
    <row r="53" spans="1:8" s="77" customFormat="1" ht="20.25" customHeight="1" x14ac:dyDescent="0.2">
      <c r="A53" s="163"/>
      <c r="B53" s="157"/>
      <c r="C53" s="139"/>
      <c r="D53" s="75"/>
      <c r="E53" s="165"/>
      <c r="F53" s="73"/>
      <c r="G53" s="74"/>
      <c r="H53" s="76"/>
    </row>
    <row r="54" spans="1:8" s="77" customFormat="1" ht="20.25" customHeight="1" x14ac:dyDescent="0.2">
      <c r="A54" s="114"/>
      <c r="B54" s="157"/>
      <c r="C54" s="99"/>
      <c r="D54" s="75"/>
      <c r="E54" s="165"/>
      <c r="F54" s="73"/>
      <c r="G54" s="74"/>
      <c r="H54" s="76"/>
    </row>
    <row r="55" spans="1:8" s="77" customFormat="1" ht="20.25" customHeight="1" x14ac:dyDescent="0.2">
      <c r="A55" s="163"/>
      <c r="B55" s="157"/>
      <c r="C55" s="99"/>
      <c r="D55" s="75"/>
      <c r="E55" s="166"/>
      <c r="F55" s="73"/>
      <c r="G55" s="74"/>
      <c r="H55" s="76"/>
    </row>
    <row r="56" spans="1:8" s="77" customFormat="1" ht="20.25" customHeight="1" x14ac:dyDescent="0.2">
      <c r="A56" s="99"/>
      <c r="B56" s="99"/>
      <c r="C56" s="99"/>
      <c r="D56" s="129"/>
      <c r="E56" s="293"/>
      <c r="F56" s="73"/>
      <c r="G56" s="74"/>
      <c r="H56" s="76"/>
    </row>
    <row r="57" spans="1:8" s="77" customFormat="1" ht="20.25" customHeight="1" x14ac:dyDescent="0.2">
      <c r="A57" s="99"/>
      <c r="B57" s="99"/>
      <c r="C57" s="99"/>
      <c r="D57" s="129"/>
      <c r="E57" s="99"/>
      <c r="F57" s="73"/>
      <c r="G57" s="74"/>
      <c r="H57" s="76"/>
    </row>
    <row r="58" spans="1:8" s="77" customFormat="1" ht="20.25" customHeight="1" x14ac:dyDescent="0.2">
      <c r="A58" s="99"/>
      <c r="B58" s="90"/>
      <c r="C58" s="90"/>
      <c r="D58" s="91"/>
      <c r="E58" s="92"/>
      <c r="F58" s="73"/>
      <c r="G58" s="74"/>
      <c r="H58" s="76"/>
    </row>
    <row r="59" spans="1:8" s="77" customFormat="1" ht="20.25" customHeight="1" x14ac:dyDescent="0.2">
      <c r="A59" s="104"/>
      <c r="B59" s="90"/>
      <c r="C59" s="93"/>
      <c r="D59" s="129"/>
      <c r="E59" s="92"/>
      <c r="F59" s="73"/>
      <c r="G59" s="74"/>
      <c r="H59" s="76"/>
    </row>
    <row r="60" spans="1:8" s="77" customFormat="1" ht="20.25" customHeight="1" x14ac:dyDescent="0.2">
      <c r="A60" s="72"/>
      <c r="B60" s="90"/>
      <c r="C60" s="99"/>
      <c r="D60" s="130"/>
      <c r="E60" s="76"/>
      <c r="F60" s="73"/>
      <c r="G60" s="74"/>
      <c r="H60" s="76"/>
    </row>
    <row r="61" spans="1:8" s="77" customFormat="1" ht="20.25" customHeight="1" x14ac:dyDescent="0.2">
      <c r="A61" s="72"/>
      <c r="B61" s="99"/>
      <c r="C61" s="88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x14ac:dyDescent="0.2">
      <c r="A147" s="77"/>
      <c r="B147" s="77"/>
      <c r="C147" s="77"/>
      <c r="D147" s="78"/>
      <c r="E147" s="78"/>
      <c r="F147" s="77"/>
      <c r="G147" s="77"/>
      <c r="H147" s="77"/>
    </row>
  </sheetData>
  <mergeCells count="2">
    <mergeCell ref="A14:D14"/>
    <mergeCell ref="F14:H14"/>
  </mergeCells>
  <dataValidations count="1">
    <dataValidation type="list" allowBlank="1" showInputMessage="1" showErrorMessage="1" sqref="E16:E31 E33:E110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45"/>
  <sheetViews>
    <sheetView zoomScale="80" zoomScaleNormal="80" workbookViewId="0">
      <pane ySplit="14" topLeftCell="A15" activePane="bottomLeft" state="frozen"/>
      <selection activeCell="A23" sqref="A23"/>
      <selection pane="bottomLeft" activeCell="D44" sqref="D44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6" style="1" customWidth="1"/>
    <col min="8" max="8" width="18.140625" style="1" customWidth="1"/>
    <col min="9" max="9" width="9.140625" style="1"/>
    <col min="10" max="10" width="27.42578125" style="1" bestFit="1" customWidth="1"/>
    <col min="11" max="11" width="16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'16'!C1+1</f>
        <v>45277</v>
      </c>
    </row>
    <row r="2" spans="1:11" ht="15.75" x14ac:dyDescent="0.25">
      <c r="A2" s="42" t="s">
        <v>89</v>
      </c>
      <c r="B2" s="43"/>
      <c r="C2" s="43"/>
      <c r="D2" s="44">
        <f>SUMIF(E$16:E108,E2,D$16:D108)</f>
        <v>0</v>
      </c>
      <c r="E2" s="45" t="s">
        <v>92</v>
      </c>
      <c r="F2" s="42" t="s">
        <v>95</v>
      </c>
      <c r="G2" s="43" t="s">
        <v>92</v>
      </c>
      <c r="H2" s="45">
        <f>SUM(H16:H108)-(H3+H4+H5)</f>
        <v>0</v>
      </c>
      <c r="J2" s="46" t="s">
        <v>108</v>
      </c>
      <c r="K2" s="47"/>
    </row>
    <row r="3" spans="1:11" ht="15.75" x14ac:dyDescent="0.25">
      <c r="A3" s="48"/>
      <c r="D3" s="2">
        <f>SUMIF(E$16:E108,E3,D$16:D108)</f>
        <v>0</v>
      </c>
      <c r="E3" s="49" t="s">
        <v>101</v>
      </c>
      <c r="F3" s="48"/>
      <c r="G3" s="1" t="s">
        <v>101</v>
      </c>
      <c r="H3" s="49">
        <f>SUMIF(G16:G108,G3,H16:H108)</f>
        <v>0</v>
      </c>
      <c r="J3" s="50" t="s">
        <v>109</v>
      </c>
      <c r="K3" s="51">
        <f>'16'!K8</f>
        <v>309210</v>
      </c>
    </row>
    <row r="4" spans="1:11" ht="15.75" x14ac:dyDescent="0.25">
      <c r="A4" s="48"/>
      <c r="D4" s="2">
        <f>SUMIF(E$16:E108,E4,D$16:D108)</f>
        <v>0</v>
      </c>
      <c r="E4" s="49" t="s">
        <v>86</v>
      </c>
      <c r="F4" s="48"/>
      <c r="G4" s="1" t="s">
        <v>86</v>
      </c>
      <c r="H4" s="49">
        <f>SUMIF(G16:G108,G4,H16:H108)</f>
        <v>0</v>
      </c>
      <c r="J4" s="3" t="s">
        <v>110</v>
      </c>
      <c r="K4" s="52">
        <f>'16'!K9</f>
        <v>700000</v>
      </c>
    </row>
    <row r="5" spans="1:11" x14ac:dyDescent="0.2">
      <c r="A5" s="53"/>
      <c r="D5" s="2">
        <f>SUMIF(E$16:E108,E5,D$16:D108)</f>
        <v>0</v>
      </c>
      <c r="E5" s="49" t="s">
        <v>93</v>
      </c>
      <c r="F5" s="53"/>
      <c r="G5" s="1" t="s">
        <v>114</v>
      </c>
      <c r="H5" s="49">
        <f>SUMIF(G16:G108,G5,H16:H108)</f>
        <v>0</v>
      </c>
      <c r="J5" s="1" t="s">
        <v>106</v>
      </c>
      <c r="K5" s="54">
        <f>'16'!K5</f>
        <v>0</v>
      </c>
    </row>
    <row r="6" spans="1:11" x14ac:dyDescent="0.2">
      <c r="A6" s="53"/>
      <c r="D6" s="2">
        <f>SUMIF(E$16:E108,E6,D$16:D108)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SUMIF(E$16:E95,E7,D$16:D95)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SUMIF(E$16:E108,E8,D$16:D108)</f>
        <v>0</v>
      </c>
      <c r="E8" s="49" t="s">
        <v>87</v>
      </c>
      <c r="F8" s="53"/>
      <c r="H8" s="49"/>
      <c r="J8" s="50" t="s">
        <v>109</v>
      </c>
      <c r="K8" s="57">
        <f>K3+SUM(D2:D4)-H12</f>
        <v>309210</v>
      </c>
    </row>
    <row r="9" spans="1:11" ht="15.75" x14ac:dyDescent="0.25">
      <c r="A9" s="53"/>
      <c r="D9" s="2">
        <f>SUMIF(E$16:E108,E9,D$16:D108)</f>
        <v>0</v>
      </c>
      <c r="E9" s="49" t="s">
        <v>115</v>
      </c>
      <c r="F9" s="53"/>
      <c r="H9" s="49"/>
      <c r="J9" s="3" t="s">
        <v>98</v>
      </c>
      <c r="K9" s="35">
        <f>K4+H4-D4</f>
        <v>700000</v>
      </c>
    </row>
    <row r="10" spans="1:11" x14ac:dyDescent="0.2">
      <c r="A10" s="53"/>
      <c r="D10" s="2">
        <f>SUMIF(E$16:E108,E10,D$16:D108)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SUMIF(E$16:E108,E11,D$16:D108)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SUM(D16:D108)</f>
        <v>0</v>
      </c>
      <c r="G13" s="62" t="s">
        <v>112</v>
      </c>
      <c r="H13" s="63">
        <f>SUM(H16:H108)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/>
      <c r="B16" s="108"/>
      <c r="C16" s="88"/>
      <c r="D16" s="105"/>
      <c r="E16" s="106"/>
      <c r="F16" s="80"/>
      <c r="G16" s="81"/>
      <c r="H16" s="83"/>
    </row>
    <row r="17" spans="1:8" s="77" customFormat="1" ht="20.25" customHeight="1" x14ac:dyDescent="0.2">
      <c r="A17" s="99"/>
      <c r="B17" s="99"/>
      <c r="C17" s="102"/>
      <c r="D17" s="91"/>
      <c r="E17" s="92"/>
      <c r="F17" s="73"/>
      <c r="G17" s="74"/>
      <c r="H17" s="76"/>
    </row>
    <row r="18" spans="1:8" s="77" customFormat="1" ht="20.25" customHeight="1" x14ac:dyDescent="0.2">
      <c r="A18" s="136"/>
      <c r="B18" s="136"/>
      <c r="C18" s="108"/>
      <c r="D18" s="91"/>
      <c r="E18" s="92"/>
      <c r="F18" s="73"/>
      <c r="G18" s="74"/>
      <c r="H18" s="76"/>
    </row>
    <row r="19" spans="1:8" s="77" customFormat="1" ht="20.25" customHeight="1" x14ac:dyDescent="0.2">
      <c r="A19" s="99"/>
      <c r="B19" s="99"/>
      <c r="C19" s="99"/>
      <c r="D19" s="211"/>
      <c r="E19" s="211"/>
      <c r="F19" s="73"/>
      <c r="G19" s="74"/>
      <c r="H19" s="76"/>
    </row>
    <row r="20" spans="1:8" s="77" customFormat="1" ht="20.25" customHeight="1" x14ac:dyDescent="0.2">
      <c r="A20" s="99"/>
      <c r="B20" s="99"/>
      <c r="C20" s="99"/>
      <c r="D20" s="211"/>
      <c r="E20" s="211"/>
      <c r="F20" s="73"/>
      <c r="G20" s="74"/>
      <c r="H20" s="76"/>
    </row>
    <row r="21" spans="1:8" s="77" customFormat="1" ht="20.25" customHeight="1" x14ac:dyDescent="0.2">
      <c r="A21" s="99"/>
      <c r="B21" s="99"/>
      <c r="C21" s="99"/>
      <c r="D21" s="211"/>
      <c r="E21" s="211"/>
      <c r="F21" s="73"/>
      <c r="G21" s="74"/>
      <c r="H21" s="76"/>
    </row>
    <row r="22" spans="1:8" s="77" customFormat="1" ht="20.25" customHeight="1" x14ac:dyDescent="0.2">
      <c r="A22" s="99"/>
      <c r="B22" s="99"/>
      <c r="C22" s="99"/>
      <c r="D22" s="211"/>
      <c r="E22" s="211"/>
      <c r="F22" s="73"/>
      <c r="G22" s="74"/>
      <c r="H22" s="76"/>
    </row>
    <row r="23" spans="1:8" s="77" customFormat="1" ht="20.25" customHeight="1" x14ac:dyDescent="0.2">
      <c r="A23" s="99"/>
      <c r="B23" s="99"/>
      <c r="C23" s="99"/>
      <c r="D23" s="211"/>
      <c r="E23" s="211"/>
      <c r="F23" s="73"/>
      <c r="G23" s="74"/>
      <c r="H23" s="76"/>
    </row>
    <row r="24" spans="1:8" s="77" customFormat="1" ht="20.25" customHeight="1" x14ac:dyDescent="0.3">
      <c r="A24" s="224"/>
      <c r="B24" s="224"/>
      <c r="C24" s="224"/>
      <c r="D24" s="274"/>
      <c r="E24" s="275"/>
      <c r="F24" s="73"/>
      <c r="G24" s="74"/>
      <c r="H24" s="76"/>
    </row>
    <row r="25" spans="1:8" s="77" customFormat="1" ht="20.25" customHeight="1" x14ac:dyDescent="0.3">
      <c r="A25" s="224"/>
      <c r="B25" s="224"/>
      <c r="C25" s="224"/>
      <c r="D25" s="274"/>
      <c r="E25" s="275"/>
      <c r="F25" s="73"/>
      <c r="G25" s="74"/>
      <c r="H25" s="76"/>
    </row>
    <row r="26" spans="1:8" s="77" customFormat="1" ht="20.25" customHeight="1" x14ac:dyDescent="0.3">
      <c r="A26" s="224"/>
      <c r="B26" s="224"/>
      <c r="C26" s="224"/>
      <c r="D26" s="274"/>
      <c r="E26" s="275"/>
      <c r="F26" s="73"/>
      <c r="G26" s="74"/>
      <c r="H26" s="76"/>
    </row>
    <row r="27" spans="1:8" s="77" customFormat="1" ht="20.25" customHeight="1" x14ac:dyDescent="0.3">
      <c r="A27" s="224"/>
      <c r="B27" s="224"/>
      <c r="C27" s="224"/>
      <c r="D27" s="275"/>
      <c r="E27" s="274"/>
      <c r="F27" s="73"/>
      <c r="G27" s="74"/>
      <c r="H27" s="76"/>
    </row>
    <row r="28" spans="1:8" s="77" customFormat="1" ht="20.25" customHeight="1" x14ac:dyDescent="0.3">
      <c r="A28" s="224"/>
      <c r="B28" s="224"/>
      <c r="C28" s="224"/>
      <c r="D28" s="275"/>
      <c r="E28" s="274"/>
      <c r="F28" s="73"/>
      <c r="G28" s="74"/>
      <c r="H28" s="76"/>
    </row>
    <row r="29" spans="1:8" s="77" customFormat="1" ht="20.25" customHeight="1" thickBot="1" x14ac:dyDescent="0.35">
      <c r="A29" s="224"/>
      <c r="B29" s="224"/>
      <c r="C29" s="224"/>
      <c r="D29" s="275"/>
      <c r="E29" s="274"/>
      <c r="F29" s="73"/>
      <c r="G29" s="74"/>
      <c r="H29" s="76"/>
    </row>
    <row r="30" spans="1:8" s="77" customFormat="1" ht="20.25" customHeight="1" x14ac:dyDescent="0.3">
      <c r="A30" s="360"/>
      <c r="B30" s="362"/>
      <c r="C30" s="362"/>
      <c r="D30" s="363"/>
      <c r="E30" s="365"/>
      <c r="F30" s="73"/>
      <c r="G30" s="74"/>
      <c r="H30" s="76"/>
    </row>
    <row r="31" spans="1:8" s="77" customFormat="1" ht="20.25" customHeight="1" x14ac:dyDescent="0.3">
      <c r="A31" s="361"/>
      <c r="B31" s="362"/>
      <c r="C31" s="362"/>
      <c r="D31" s="364"/>
      <c r="E31" s="366"/>
      <c r="F31" s="73"/>
      <c r="G31" s="74"/>
      <c r="H31" s="76"/>
    </row>
    <row r="32" spans="1:8" s="77" customFormat="1" ht="20.25" customHeight="1" x14ac:dyDescent="0.3">
      <c r="A32" s="350"/>
      <c r="B32" s="362"/>
      <c r="C32" s="362"/>
      <c r="D32" s="352"/>
      <c r="E32" s="348"/>
      <c r="F32" s="73"/>
      <c r="G32" s="74"/>
      <c r="H32" s="76"/>
    </row>
    <row r="33" spans="1:8" s="77" customFormat="1" ht="20.25" customHeight="1" x14ac:dyDescent="0.3">
      <c r="A33" s="353"/>
      <c r="B33" s="362"/>
      <c r="C33" s="357"/>
      <c r="D33" s="352"/>
      <c r="E33" s="355"/>
      <c r="F33" s="73"/>
      <c r="G33" s="74"/>
      <c r="H33" s="76"/>
    </row>
    <row r="34" spans="1:8" s="77" customFormat="1" ht="20.25" customHeight="1" x14ac:dyDescent="0.3">
      <c r="A34" s="356"/>
      <c r="B34" s="347"/>
      <c r="C34" s="357"/>
      <c r="D34" s="354"/>
      <c r="E34" s="355"/>
      <c r="F34" s="73"/>
      <c r="G34" s="74"/>
      <c r="H34" s="76"/>
    </row>
    <row r="35" spans="1:8" s="77" customFormat="1" ht="20.25" customHeight="1" x14ac:dyDescent="0.3">
      <c r="A35" s="356"/>
      <c r="B35" s="347"/>
      <c r="C35" s="357"/>
      <c r="D35" s="354"/>
      <c r="E35" s="355"/>
      <c r="F35" s="73"/>
      <c r="G35" s="74"/>
      <c r="H35" s="76"/>
    </row>
    <row r="36" spans="1:8" s="77" customFormat="1" ht="20.25" customHeight="1" x14ac:dyDescent="0.3">
      <c r="A36" s="353"/>
      <c r="B36" s="347"/>
      <c r="C36" s="351"/>
      <c r="D36" s="354"/>
      <c r="E36" s="355"/>
      <c r="F36" s="73"/>
      <c r="G36" s="74"/>
      <c r="H36" s="76"/>
    </row>
    <row r="37" spans="1:8" s="77" customFormat="1" ht="20.25" customHeight="1" x14ac:dyDescent="0.3">
      <c r="A37" s="353"/>
      <c r="B37" s="347"/>
      <c r="C37" s="351"/>
      <c r="D37" s="354"/>
      <c r="E37" s="355"/>
      <c r="F37" s="73"/>
      <c r="G37" s="74"/>
      <c r="H37" s="76"/>
    </row>
    <row r="38" spans="1:8" s="77" customFormat="1" ht="20.25" customHeight="1" x14ac:dyDescent="0.3">
      <c r="A38" s="346"/>
      <c r="B38" s="347"/>
      <c r="C38" s="349"/>
      <c r="D38" s="354"/>
      <c r="E38" s="359"/>
      <c r="F38" s="73"/>
      <c r="G38" s="74"/>
      <c r="H38" s="76"/>
    </row>
    <row r="39" spans="1:8" s="77" customFormat="1" ht="20.25" customHeight="1" x14ac:dyDescent="0.3">
      <c r="A39" s="353"/>
      <c r="B39" s="347"/>
      <c r="C39" s="349"/>
      <c r="D39" s="354"/>
      <c r="E39" s="359"/>
      <c r="F39" s="73"/>
      <c r="G39" s="74"/>
      <c r="H39" s="76"/>
    </row>
    <row r="40" spans="1:8" s="77" customFormat="1" ht="20.25" customHeight="1" x14ac:dyDescent="0.3">
      <c r="A40" s="353"/>
      <c r="B40" s="347"/>
      <c r="C40" s="351"/>
      <c r="D40" s="354"/>
      <c r="E40" s="359"/>
      <c r="F40" s="73"/>
      <c r="G40" s="74"/>
      <c r="H40" s="76"/>
    </row>
    <row r="41" spans="1:8" s="77" customFormat="1" ht="20.25" customHeight="1" x14ac:dyDescent="0.3">
      <c r="A41" s="353"/>
      <c r="B41" s="358"/>
      <c r="C41" s="351"/>
      <c r="D41" s="354"/>
      <c r="E41" s="359"/>
      <c r="F41" s="73"/>
      <c r="G41" s="74"/>
      <c r="H41" s="76"/>
    </row>
    <row r="42" spans="1:8" s="77" customFormat="1" ht="20.25" customHeight="1" x14ac:dyDescent="0.2">
      <c r="A42" s="99"/>
      <c r="B42" s="161"/>
      <c r="C42" s="99"/>
      <c r="D42" s="129"/>
      <c r="E42" s="92"/>
      <c r="F42" s="73"/>
      <c r="G42" s="74"/>
      <c r="H42" s="76"/>
    </row>
    <row r="43" spans="1:8" s="77" customFormat="1" ht="20.25" customHeight="1" x14ac:dyDescent="0.2">
      <c r="A43" s="168"/>
      <c r="B43" s="161"/>
      <c r="C43" s="99"/>
      <c r="D43" s="129"/>
      <c r="E43" s="92"/>
      <c r="F43" s="73"/>
      <c r="G43" s="74"/>
      <c r="H43" s="76"/>
    </row>
    <row r="44" spans="1:8" s="77" customFormat="1" ht="20.25" customHeight="1" x14ac:dyDescent="0.2">
      <c r="A44" s="168"/>
      <c r="B44" s="161"/>
      <c r="C44" s="99"/>
      <c r="D44" s="129"/>
      <c r="E44" s="92"/>
      <c r="F44" s="73"/>
      <c r="G44" s="74"/>
      <c r="H44" s="76"/>
    </row>
    <row r="45" spans="1:8" s="77" customFormat="1" ht="20.25" customHeight="1" x14ac:dyDescent="0.2">
      <c r="A45" s="167"/>
      <c r="B45" s="99"/>
      <c r="C45" s="99"/>
      <c r="D45" s="130"/>
      <c r="E45" s="76"/>
      <c r="F45" s="73"/>
      <c r="G45" s="74"/>
      <c r="H45" s="76"/>
    </row>
    <row r="46" spans="1:8" s="77" customFormat="1" ht="20.25" customHeight="1" x14ac:dyDescent="0.2">
      <c r="A46" s="168"/>
      <c r="B46" s="99"/>
      <c r="C46" s="99"/>
      <c r="D46" s="130"/>
      <c r="E46" s="76"/>
      <c r="F46" s="73"/>
      <c r="G46" s="74"/>
      <c r="H46" s="76"/>
    </row>
    <row r="47" spans="1:8" s="77" customFormat="1" ht="20.25" customHeight="1" x14ac:dyDescent="0.2">
      <c r="A47" s="168"/>
      <c r="B47" s="141"/>
      <c r="C47" s="99"/>
      <c r="D47" s="75"/>
      <c r="E47" s="76"/>
      <c r="F47" s="73"/>
      <c r="G47" s="74"/>
      <c r="H47" s="76"/>
    </row>
    <row r="48" spans="1:8" s="77" customFormat="1" ht="20.25" customHeight="1" x14ac:dyDescent="0.2">
      <c r="A48" s="168"/>
      <c r="B48" s="154"/>
      <c r="C48" s="154"/>
      <c r="D48" s="75"/>
      <c r="E48" s="76"/>
      <c r="F48" s="73"/>
      <c r="G48" s="74"/>
      <c r="H48" s="76"/>
    </row>
    <row r="49" spans="1:8" s="77" customFormat="1" ht="20.25" customHeight="1" x14ac:dyDescent="0.2">
      <c r="A49" s="169"/>
      <c r="B49" s="154"/>
      <c r="C49" s="154"/>
      <c r="D49" s="91"/>
      <c r="E49" s="92"/>
      <c r="F49" s="73"/>
      <c r="G49" s="74"/>
      <c r="H49" s="76"/>
    </row>
    <row r="50" spans="1:8" s="77" customFormat="1" ht="20.25" customHeight="1" x14ac:dyDescent="0.2">
      <c r="A50" s="72"/>
      <c r="B50" s="73"/>
      <c r="C50" s="74"/>
      <c r="D50" s="75"/>
      <c r="E50" s="76"/>
      <c r="F50" s="73"/>
      <c r="G50" s="74"/>
      <c r="H50" s="76"/>
    </row>
    <row r="51" spans="1:8" s="77" customFormat="1" ht="20.25" customHeight="1" x14ac:dyDescent="0.2">
      <c r="A51" s="72"/>
      <c r="B51" s="73"/>
      <c r="C51" s="74"/>
      <c r="D51" s="75"/>
      <c r="E51" s="76"/>
      <c r="F51" s="73"/>
      <c r="G51" s="74"/>
      <c r="H51" s="76"/>
    </row>
    <row r="52" spans="1:8" s="77" customFormat="1" ht="20.25" customHeight="1" x14ac:dyDescent="0.2">
      <c r="A52" s="89"/>
      <c r="B52" s="90"/>
      <c r="C52" s="74"/>
      <c r="D52" s="91"/>
      <c r="E52" s="92"/>
      <c r="F52" s="73"/>
      <c r="G52" s="74"/>
      <c r="H52" s="76"/>
    </row>
    <row r="53" spans="1:8" s="77" customFormat="1" ht="20.25" customHeight="1" x14ac:dyDescent="0.2">
      <c r="A53" s="89"/>
      <c r="B53" s="90"/>
      <c r="C53" s="74"/>
      <c r="D53" s="91"/>
      <c r="E53" s="92"/>
      <c r="F53" s="73"/>
      <c r="G53" s="74"/>
      <c r="H53" s="76"/>
    </row>
    <row r="54" spans="1:8" s="77" customFormat="1" ht="20.25" customHeight="1" x14ac:dyDescent="0.2">
      <c r="A54" s="89"/>
      <c r="B54" s="90"/>
      <c r="C54" s="93"/>
      <c r="D54" s="91"/>
      <c r="E54" s="92"/>
      <c r="F54" s="73"/>
      <c r="G54" s="74"/>
      <c r="H54" s="76"/>
    </row>
    <row r="55" spans="1:8" s="77" customFormat="1" ht="20.25" customHeight="1" x14ac:dyDescent="0.2">
      <c r="A55" s="89"/>
      <c r="B55" s="90"/>
      <c r="C55" s="93"/>
      <c r="D55" s="91"/>
      <c r="E55" s="92"/>
      <c r="F55" s="73"/>
      <c r="G55" s="74"/>
      <c r="H55" s="76"/>
    </row>
    <row r="56" spans="1:8" s="77" customFormat="1" ht="20.25" customHeight="1" x14ac:dyDescent="0.2">
      <c r="A56" s="89"/>
      <c r="B56" s="90"/>
      <c r="C56" s="93"/>
      <c r="D56" s="91"/>
      <c r="E56" s="92"/>
      <c r="F56" s="73"/>
      <c r="G56" s="74"/>
      <c r="H56" s="76"/>
    </row>
    <row r="57" spans="1:8" s="77" customFormat="1" ht="20.25" customHeight="1" x14ac:dyDescent="0.2">
      <c r="A57" s="89"/>
      <c r="B57" s="90"/>
      <c r="C57" s="93"/>
      <c r="D57" s="91"/>
      <c r="E57" s="92"/>
      <c r="F57" s="73"/>
      <c r="G57" s="74"/>
      <c r="H57" s="76"/>
    </row>
    <row r="58" spans="1:8" s="77" customFormat="1" ht="20.25" customHeight="1" x14ac:dyDescent="0.2">
      <c r="A58" s="89"/>
      <c r="B58" s="90"/>
      <c r="C58" s="93"/>
      <c r="D58" s="91"/>
      <c r="E58" s="92"/>
      <c r="F58" s="73"/>
      <c r="G58" s="74"/>
      <c r="H58" s="76"/>
    </row>
    <row r="59" spans="1:8" s="77" customFormat="1" ht="20.25" customHeight="1" x14ac:dyDescent="0.2">
      <c r="A59" s="89"/>
      <c r="B59" s="90"/>
      <c r="C59" s="93"/>
      <c r="D59" s="91"/>
      <c r="E59" s="92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x14ac:dyDescent="0.2">
      <c r="D109" s="78"/>
      <c r="E109" s="78"/>
    </row>
    <row r="110" spans="1:8" s="77" customFormat="1" x14ac:dyDescent="0.2">
      <c r="D110" s="78"/>
      <c r="E110" s="78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x14ac:dyDescent="0.2">
      <c r="A145" s="77"/>
      <c r="B145" s="77"/>
      <c r="C145" s="77"/>
      <c r="D145" s="78"/>
      <c r="E145" s="78"/>
      <c r="F145" s="77"/>
      <c r="G145" s="77"/>
      <c r="H145" s="77"/>
    </row>
  </sheetData>
  <mergeCells count="2">
    <mergeCell ref="A14:D14"/>
    <mergeCell ref="F14:H14"/>
  </mergeCells>
  <dataValidations count="1">
    <dataValidation type="list" allowBlank="1" showInputMessage="1" showErrorMessage="1" sqref="E16:E35 E38:E108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zoomScale="80" zoomScaleNormal="80" workbookViewId="0">
      <pane ySplit="14" topLeftCell="A15" activePane="bottomLeft" state="frozen"/>
      <selection activeCell="A23" sqref="A23"/>
      <selection pane="bottomLeft" activeCell="K18" sqref="K18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7.28515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'17'!C1+1</f>
        <v>45278</v>
      </c>
    </row>
    <row r="2" spans="1:11" ht="15.75" x14ac:dyDescent="0.25">
      <c r="A2" s="42" t="s">
        <v>89</v>
      </c>
      <c r="B2" s="43"/>
      <c r="C2" s="43"/>
      <c r="D2" s="44">
        <f>SUMIF(E$16:E111,E2,D$16:D111)</f>
        <v>515295</v>
      </c>
      <c r="E2" s="45" t="s">
        <v>92</v>
      </c>
      <c r="F2" s="42" t="s">
        <v>95</v>
      </c>
      <c r="G2" s="43" t="s">
        <v>92</v>
      </c>
      <c r="H2" s="45">
        <f>SUM(H16:H111)-(H3+H4+H5)</f>
        <v>25000</v>
      </c>
      <c r="J2" s="46" t="s">
        <v>108</v>
      </c>
      <c r="K2" s="47"/>
    </row>
    <row r="3" spans="1:11" ht="15.75" x14ac:dyDescent="0.25">
      <c r="A3" s="48"/>
      <c r="D3" s="2">
        <f>SUMIF(E$16:E111,E3,D$16:D111)</f>
        <v>0</v>
      </c>
      <c r="E3" s="49" t="s">
        <v>101</v>
      </c>
      <c r="F3" s="48"/>
      <c r="G3" s="1" t="s">
        <v>101</v>
      </c>
      <c r="H3" s="49">
        <f>SUMIF(G16:G111,G3,H16:H111)</f>
        <v>0</v>
      </c>
      <c r="J3" s="50" t="s">
        <v>109</v>
      </c>
      <c r="K3" s="51">
        <f>'17'!K8</f>
        <v>309210</v>
      </c>
    </row>
    <row r="4" spans="1:11" ht="15.75" x14ac:dyDescent="0.25">
      <c r="A4" s="48"/>
      <c r="D4" s="2">
        <f>SUMIF(E$16:E111,E4,D$16:D111)</f>
        <v>0</v>
      </c>
      <c r="E4" s="49" t="s">
        <v>86</v>
      </c>
      <c r="F4" s="48"/>
      <c r="G4" s="1" t="s">
        <v>86</v>
      </c>
      <c r="H4" s="49">
        <f>SUMIF(G16:G111,G4,H16:H111)</f>
        <v>600000</v>
      </c>
      <c r="J4" s="3" t="s">
        <v>110</v>
      </c>
      <c r="K4" s="52">
        <f>'17'!K9</f>
        <v>700000</v>
      </c>
    </row>
    <row r="5" spans="1:11" x14ac:dyDescent="0.2">
      <c r="A5" s="53"/>
      <c r="D5" s="2">
        <f>SUMIF(E$16:E111,E5,D$16:D111)</f>
        <v>1157930</v>
      </c>
      <c r="E5" s="49" t="s">
        <v>93</v>
      </c>
      <c r="F5" s="53"/>
      <c r="G5" s="1" t="s">
        <v>114</v>
      </c>
      <c r="H5" s="49">
        <f>SUMIF(G16:G111,G5,H16:H111)</f>
        <v>0</v>
      </c>
      <c r="J5" s="1" t="s">
        <v>106</v>
      </c>
      <c r="K5" s="54">
        <f>'17'!K10</f>
        <v>0</v>
      </c>
    </row>
    <row r="6" spans="1:11" x14ac:dyDescent="0.2">
      <c r="A6" s="53"/>
      <c r="D6" s="2">
        <f>SUMIF(E$16:E111,E6,D$16:D111)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SUMIF(E$16:E111,E8,D$16:D111)</f>
        <v>0</v>
      </c>
      <c r="E8" s="49" t="s">
        <v>87</v>
      </c>
      <c r="F8" s="53"/>
      <c r="H8" s="49"/>
      <c r="J8" s="50" t="s">
        <v>109</v>
      </c>
      <c r="K8" s="57">
        <f>K3+SUM(D2:D4)-H12</f>
        <v>199505</v>
      </c>
    </row>
    <row r="9" spans="1:11" ht="15.75" x14ac:dyDescent="0.25">
      <c r="A9" s="53"/>
      <c r="D9" s="2">
        <f>SUMIF(E$16:E111,E9,D$16:D111)</f>
        <v>0</v>
      </c>
      <c r="E9" s="49" t="s">
        <v>115</v>
      </c>
      <c r="F9" s="53"/>
      <c r="H9" s="49"/>
      <c r="J9" s="3" t="s">
        <v>98</v>
      </c>
      <c r="K9" s="35">
        <f>K4+H4-D4</f>
        <v>1300000</v>
      </c>
    </row>
    <row r="10" spans="1:11" x14ac:dyDescent="0.2">
      <c r="A10" s="53"/>
      <c r="D10" s="2">
        <f>SUMIF(E$16:E111,E10,D$16:D111)</f>
        <v>87000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SUMIF(E$16:E111,E11,D$16:D111)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1760225</v>
      </c>
      <c r="E12" s="61"/>
      <c r="F12" s="58"/>
      <c r="G12" s="59" t="s">
        <v>97</v>
      </c>
      <c r="H12" s="61">
        <f>SUM(H2:H10)</f>
        <v>625000</v>
      </c>
    </row>
    <row r="13" spans="1:11" ht="15.75" thickBot="1" x14ac:dyDescent="0.25">
      <c r="C13" s="62" t="s">
        <v>112</v>
      </c>
      <c r="D13" s="63">
        <f>SUM(D16:D111)</f>
        <v>1760225</v>
      </c>
      <c r="G13" s="62" t="s">
        <v>112</v>
      </c>
      <c r="H13" s="63">
        <f>SUM(H16:H111)</f>
        <v>625000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72" t="s">
        <v>133</v>
      </c>
      <c r="B16" s="73" t="s">
        <v>130</v>
      </c>
      <c r="C16" s="74" t="s">
        <v>569</v>
      </c>
      <c r="D16" s="75">
        <v>17000</v>
      </c>
      <c r="E16" s="76" t="s">
        <v>93</v>
      </c>
      <c r="F16" s="73" t="s">
        <v>286</v>
      </c>
      <c r="G16" s="74" t="s">
        <v>86</v>
      </c>
      <c r="H16" s="76">
        <v>600000</v>
      </c>
    </row>
    <row r="17" spans="1:8" s="77" customFormat="1" ht="20.25" customHeight="1" x14ac:dyDescent="0.2">
      <c r="A17" s="104" t="s">
        <v>570</v>
      </c>
      <c r="B17" s="108" t="s">
        <v>119</v>
      </c>
      <c r="C17" s="88" t="s">
        <v>402</v>
      </c>
      <c r="D17" s="105">
        <v>53000</v>
      </c>
      <c r="E17" s="106" t="s">
        <v>93</v>
      </c>
      <c r="F17" s="73" t="s">
        <v>605</v>
      </c>
      <c r="G17" s="74" t="s">
        <v>606</v>
      </c>
      <c r="H17" s="76">
        <v>25000</v>
      </c>
    </row>
    <row r="18" spans="1:8" s="77" customFormat="1" ht="20.25" customHeight="1" x14ac:dyDescent="0.2">
      <c r="A18" s="107" t="s">
        <v>571</v>
      </c>
      <c r="B18" s="99" t="s">
        <v>130</v>
      </c>
      <c r="C18" s="88" t="s">
        <v>37</v>
      </c>
      <c r="D18" s="91">
        <v>41000</v>
      </c>
      <c r="E18" s="92" t="s">
        <v>92</v>
      </c>
      <c r="F18" s="73"/>
      <c r="G18" s="74"/>
      <c r="H18" s="76"/>
    </row>
    <row r="19" spans="1:8" s="77" customFormat="1" ht="20.25" customHeight="1" x14ac:dyDescent="0.2">
      <c r="A19" s="89" t="s">
        <v>572</v>
      </c>
      <c r="B19" s="99" t="s">
        <v>119</v>
      </c>
      <c r="C19" s="88" t="s">
        <v>37</v>
      </c>
      <c r="D19" s="91">
        <v>41000</v>
      </c>
      <c r="E19" s="92" t="s">
        <v>93</v>
      </c>
      <c r="F19" s="73"/>
      <c r="G19" s="74"/>
      <c r="H19" s="76"/>
    </row>
    <row r="20" spans="1:8" s="77" customFormat="1" ht="20.25" customHeight="1" x14ac:dyDescent="0.2">
      <c r="A20" s="89" t="s">
        <v>573</v>
      </c>
      <c r="B20" s="99" t="s">
        <v>119</v>
      </c>
      <c r="C20" s="88" t="s">
        <v>268</v>
      </c>
      <c r="D20" s="91">
        <v>43000</v>
      </c>
      <c r="E20" s="92" t="s">
        <v>92</v>
      </c>
      <c r="F20" s="73"/>
      <c r="G20" s="74"/>
      <c r="H20" s="76"/>
    </row>
    <row r="21" spans="1:8" s="77" customFormat="1" ht="20.25" customHeight="1" x14ac:dyDescent="0.2">
      <c r="A21" s="89" t="s">
        <v>574</v>
      </c>
      <c r="B21" s="99" t="s">
        <v>125</v>
      </c>
      <c r="C21" s="88" t="s">
        <v>345</v>
      </c>
      <c r="D21" s="91">
        <v>63000</v>
      </c>
      <c r="E21" s="92" t="s">
        <v>92</v>
      </c>
      <c r="F21" s="73"/>
      <c r="G21" s="74"/>
      <c r="H21" s="76"/>
    </row>
    <row r="22" spans="1:8" s="77" customFormat="1" ht="20.25" customHeight="1" x14ac:dyDescent="0.2">
      <c r="A22" s="72" t="s">
        <v>575</v>
      </c>
      <c r="B22" s="73" t="s">
        <v>119</v>
      </c>
      <c r="C22" s="74" t="s">
        <v>328</v>
      </c>
      <c r="D22" s="75">
        <v>65500</v>
      </c>
      <c r="E22" s="76" t="s">
        <v>92</v>
      </c>
      <c r="F22" s="73"/>
      <c r="G22" s="74"/>
      <c r="H22" s="76"/>
    </row>
    <row r="23" spans="1:8" s="77" customFormat="1" ht="20.25" customHeight="1" x14ac:dyDescent="0.2">
      <c r="A23" s="72" t="s">
        <v>576</v>
      </c>
      <c r="B23" s="73" t="s">
        <v>130</v>
      </c>
      <c r="C23" s="74" t="s">
        <v>37</v>
      </c>
      <c r="D23" s="75">
        <v>41000</v>
      </c>
      <c r="E23" s="76" t="s">
        <v>93</v>
      </c>
      <c r="F23" s="73"/>
      <c r="G23" s="74"/>
      <c r="H23" s="76"/>
    </row>
    <row r="24" spans="1:8" s="77" customFormat="1" ht="20.25" customHeight="1" x14ac:dyDescent="0.2">
      <c r="A24" s="89" t="s">
        <v>577</v>
      </c>
      <c r="B24" s="73" t="s">
        <v>130</v>
      </c>
      <c r="C24" s="74" t="s">
        <v>35</v>
      </c>
      <c r="D24" s="75">
        <v>43000</v>
      </c>
      <c r="E24" s="76" t="s">
        <v>93</v>
      </c>
      <c r="F24" s="73"/>
      <c r="G24" s="74"/>
      <c r="H24" s="76"/>
    </row>
    <row r="25" spans="1:8" s="77" customFormat="1" ht="20.25" customHeight="1" x14ac:dyDescent="0.2">
      <c r="A25" s="99" t="s">
        <v>578</v>
      </c>
      <c r="B25" s="73" t="s">
        <v>130</v>
      </c>
      <c r="C25" s="74" t="s">
        <v>37</v>
      </c>
      <c r="D25" s="75">
        <v>41000</v>
      </c>
      <c r="E25" s="76" t="s">
        <v>93</v>
      </c>
      <c r="F25" s="73"/>
      <c r="G25" s="74"/>
      <c r="H25" s="76"/>
    </row>
    <row r="26" spans="1:8" s="77" customFormat="1" ht="20.25" customHeight="1" thickBot="1" x14ac:dyDescent="0.25">
      <c r="A26" s="103" t="s">
        <v>579</v>
      </c>
      <c r="B26" s="73" t="s">
        <v>182</v>
      </c>
      <c r="C26" s="74" t="s">
        <v>580</v>
      </c>
      <c r="D26" s="75">
        <v>87000</v>
      </c>
      <c r="E26" s="76" t="s">
        <v>94</v>
      </c>
      <c r="F26" s="73"/>
      <c r="G26" s="74"/>
      <c r="H26" s="76"/>
    </row>
    <row r="27" spans="1:8" s="77" customFormat="1" ht="20.25" customHeight="1" x14ac:dyDescent="0.3">
      <c r="A27" s="214" t="s">
        <v>581</v>
      </c>
      <c r="B27" s="218" t="s">
        <v>130</v>
      </c>
      <c r="C27" s="218" t="s">
        <v>170</v>
      </c>
      <c r="D27" s="431">
        <v>82030</v>
      </c>
      <c r="E27" s="287" t="s">
        <v>93</v>
      </c>
      <c r="F27" s="73"/>
      <c r="G27" s="74"/>
      <c r="H27" s="76"/>
    </row>
    <row r="28" spans="1:8" s="77" customFormat="1" ht="20.25" customHeight="1" x14ac:dyDescent="0.3">
      <c r="A28" s="216" t="s">
        <v>582</v>
      </c>
      <c r="B28" s="218" t="s">
        <v>130</v>
      </c>
      <c r="C28" s="218" t="s">
        <v>37</v>
      </c>
      <c r="D28" s="432">
        <v>41000</v>
      </c>
      <c r="E28" s="208" t="s">
        <v>93</v>
      </c>
      <c r="F28" s="73"/>
      <c r="G28" s="74"/>
      <c r="H28" s="76"/>
    </row>
    <row r="29" spans="1:8" s="77" customFormat="1" ht="20.25" customHeight="1" x14ac:dyDescent="0.3">
      <c r="A29" s="187" t="s">
        <v>583</v>
      </c>
      <c r="B29" s="218" t="s">
        <v>130</v>
      </c>
      <c r="C29" s="218" t="s">
        <v>37</v>
      </c>
      <c r="D29" s="433">
        <v>41000</v>
      </c>
      <c r="E29" s="186" t="s">
        <v>93</v>
      </c>
      <c r="F29" s="73"/>
      <c r="G29" s="74"/>
      <c r="H29" s="76"/>
    </row>
    <row r="30" spans="1:8" s="77" customFormat="1" ht="20.25" customHeight="1" x14ac:dyDescent="0.3">
      <c r="A30" s="192" t="s">
        <v>584</v>
      </c>
      <c r="B30" s="218" t="s">
        <v>130</v>
      </c>
      <c r="C30" s="191" t="s">
        <v>37</v>
      </c>
      <c r="D30" s="433">
        <v>41000</v>
      </c>
      <c r="E30" s="195" t="s">
        <v>92</v>
      </c>
      <c r="F30" s="73"/>
      <c r="G30" s="74"/>
      <c r="H30" s="76"/>
    </row>
    <row r="31" spans="1:8" s="77" customFormat="1" ht="20.25" customHeight="1" x14ac:dyDescent="0.3">
      <c r="A31" s="196" t="s">
        <v>585</v>
      </c>
      <c r="B31" s="184" t="s">
        <v>125</v>
      </c>
      <c r="C31" s="191" t="s">
        <v>586</v>
      </c>
      <c r="D31" s="194">
        <v>88060</v>
      </c>
      <c r="E31" s="195" t="s">
        <v>92</v>
      </c>
      <c r="F31" s="73"/>
      <c r="G31" s="74"/>
      <c r="H31" s="76"/>
    </row>
    <row r="32" spans="1:8" s="77" customFormat="1" ht="20.25" customHeight="1" x14ac:dyDescent="0.3">
      <c r="A32" s="196" t="s">
        <v>587</v>
      </c>
      <c r="B32" s="184" t="s">
        <v>130</v>
      </c>
      <c r="C32" s="191" t="s">
        <v>198</v>
      </c>
      <c r="D32" s="194">
        <v>71735</v>
      </c>
      <c r="E32" s="195" t="s">
        <v>92</v>
      </c>
      <c r="F32" s="73"/>
      <c r="G32" s="74"/>
      <c r="H32" s="76"/>
    </row>
    <row r="33" spans="1:8" s="77" customFormat="1" ht="20.25" customHeight="1" x14ac:dyDescent="0.3">
      <c r="A33" s="192" t="s">
        <v>588</v>
      </c>
      <c r="B33" s="184" t="s">
        <v>119</v>
      </c>
      <c r="C33" s="188" t="s">
        <v>37</v>
      </c>
      <c r="D33" s="194">
        <v>41000</v>
      </c>
      <c r="E33" s="195" t="s">
        <v>93</v>
      </c>
      <c r="F33" s="73"/>
      <c r="G33" s="74"/>
      <c r="H33" s="76"/>
    </row>
    <row r="34" spans="1:8" s="77" customFormat="1" ht="20.25" customHeight="1" x14ac:dyDescent="0.3">
      <c r="A34" s="192" t="s">
        <v>589</v>
      </c>
      <c r="B34" s="184" t="s">
        <v>130</v>
      </c>
      <c r="C34" s="188" t="s">
        <v>590</v>
      </c>
      <c r="D34" s="194">
        <v>25000</v>
      </c>
      <c r="E34" s="195" t="s">
        <v>93</v>
      </c>
      <c r="F34" s="73"/>
      <c r="G34" s="74"/>
      <c r="H34" s="76"/>
    </row>
    <row r="35" spans="1:8" s="77" customFormat="1" ht="20.25" customHeight="1" x14ac:dyDescent="0.3">
      <c r="A35" s="288" t="s">
        <v>591</v>
      </c>
      <c r="B35" s="184" t="s">
        <v>130</v>
      </c>
      <c r="C35" s="198" t="s">
        <v>170</v>
      </c>
      <c r="D35" s="194">
        <v>61230</v>
      </c>
      <c r="E35" s="199" t="s">
        <v>93</v>
      </c>
      <c r="F35" s="73"/>
      <c r="G35" s="74"/>
      <c r="H35" s="76"/>
    </row>
    <row r="36" spans="1:8" s="77" customFormat="1" ht="20.25" customHeight="1" x14ac:dyDescent="0.3">
      <c r="A36" s="192" t="s">
        <v>592</v>
      </c>
      <c r="B36" s="184" t="s">
        <v>130</v>
      </c>
      <c r="C36" s="198" t="s">
        <v>35</v>
      </c>
      <c r="D36" s="194">
        <v>41000</v>
      </c>
      <c r="E36" s="199" t="s">
        <v>93</v>
      </c>
      <c r="F36" s="73"/>
      <c r="G36" s="74"/>
      <c r="H36" s="76"/>
    </row>
    <row r="37" spans="1:8" s="77" customFormat="1" ht="20.25" customHeight="1" x14ac:dyDescent="0.3">
      <c r="A37" s="192" t="s">
        <v>593</v>
      </c>
      <c r="B37" s="184" t="s">
        <v>130</v>
      </c>
      <c r="C37" s="188" t="s">
        <v>35</v>
      </c>
      <c r="D37" s="194">
        <v>43000</v>
      </c>
      <c r="E37" s="199" t="s">
        <v>93</v>
      </c>
      <c r="F37" s="73"/>
      <c r="G37" s="74"/>
      <c r="H37" s="76"/>
    </row>
    <row r="38" spans="1:8" s="77" customFormat="1" ht="20.25" customHeight="1" x14ac:dyDescent="0.3">
      <c r="A38" s="192" t="s">
        <v>594</v>
      </c>
      <c r="B38" s="197" t="s">
        <v>130</v>
      </c>
      <c r="C38" s="188" t="s">
        <v>35</v>
      </c>
      <c r="D38" s="194">
        <v>43000</v>
      </c>
      <c r="E38" s="199" t="s">
        <v>93</v>
      </c>
      <c r="F38" s="73"/>
      <c r="G38" s="74"/>
      <c r="H38" s="76"/>
    </row>
    <row r="39" spans="1:8" s="77" customFormat="1" ht="20.25" customHeight="1" x14ac:dyDescent="0.3">
      <c r="A39" s="192" t="s">
        <v>595</v>
      </c>
      <c r="B39" s="197" t="s">
        <v>130</v>
      </c>
      <c r="C39" s="188" t="s">
        <v>35</v>
      </c>
      <c r="D39" s="194">
        <v>43000</v>
      </c>
      <c r="E39" s="201" t="s">
        <v>93</v>
      </c>
      <c r="F39" s="73"/>
      <c r="G39" s="74"/>
      <c r="H39" s="76"/>
    </row>
    <row r="40" spans="1:8" s="77" customFormat="1" ht="20.25" customHeight="1" x14ac:dyDescent="0.2">
      <c r="A40" s="163" t="s">
        <v>596</v>
      </c>
      <c r="B40" s="345" t="s">
        <v>125</v>
      </c>
      <c r="C40" s="439" t="s">
        <v>597</v>
      </c>
      <c r="D40" s="222">
        <v>63000</v>
      </c>
      <c r="E40" s="281" t="s">
        <v>93</v>
      </c>
      <c r="F40" s="73"/>
      <c r="G40" s="74"/>
      <c r="H40" s="76"/>
    </row>
    <row r="41" spans="1:8" s="77" customFormat="1" ht="20.25" customHeight="1" x14ac:dyDescent="0.2">
      <c r="A41" s="163" t="s">
        <v>598</v>
      </c>
      <c r="B41" s="345" t="s">
        <v>182</v>
      </c>
      <c r="C41" s="439" t="s">
        <v>525</v>
      </c>
      <c r="D41" s="222">
        <v>112000</v>
      </c>
      <c r="E41" s="281" t="s">
        <v>93</v>
      </c>
      <c r="F41" s="73"/>
      <c r="G41" s="74"/>
      <c r="H41" s="76"/>
    </row>
    <row r="42" spans="1:8" s="77" customFormat="1" ht="20.25" customHeight="1" x14ac:dyDescent="0.2">
      <c r="A42" s="163" t="s">
        <v>599</v>
      </c>
      <c r="B42" s="345" t="s">
        <v>154</v>
      </c>
      <c r="C42" s="439" t="s">
        <v>423</v>
      </c>
      <c r="D42" s="211">
        <v>50000</v>
      </c>
      <c r="E42" s="282" t="s">
        <v>93</v>
      </c>
      <c r="F42" s="73"/>
      <c r="G42" s="74"/>
      <c r="H42" s="76"/>
    </row>
    <row r="43" spans="1:8" s="77" customFormat="1" ht="20.25" customHeight="1" x14ac:dyDescent="0.2">
      <c r="A43" s="385" t="s">
        <v>600</v>
      </c>
      <c r="B43" s="345" t="s">
        <v>125</v>
      </c>
      <c r="C43" s="182" t="s">
        <v>402</v>
      </c>
      <c r="D43" s="441">
        <v>65000</v>
      </c>
      <c r="E43" s="165" t="s">
        <v>93</v>
      </c>
      <c r="F43" s="73"/>
      <c r="G43" s="74"/>
      <c r="H43" s="76"/>
    </row>
    <row r="44" spans="1:8" s="77" customFormat="1" ht="20.25" customHeight="1" x14ac:dyDescent="0.2">
      <c r="A44" s="114" t="s">
        <v>601</v>
      </c>
      <c r="B44" s="345" t="s">
        <v>154</v>
      </c>
      <c r="C44" s="99" t="s">
        <v>35</v>
      </c>
      <c r="D44" s="75">
        <v>52000</v>
      </c>
      <c r="E44" s="165" t="s">
        <v>92</v>
      </c>
      <c r="F44" s="73"/>
      <c r="G44" s="74"/>
      <c r="H44" s="76"/>
    </row>
    <row r="45" spans="1:8" s="77" customFormat="1" ht="20.25" customHeight="1" x14ac:dyDescent="0.2">
      <c r="A45" s="163" t="s">
        <v>602</v>
      </c>
      <c r="B45" s="345" t="s">
        <v>154</v>
      </c>
      <c r="C45" s="99" t="s">
        <v>198</v>
      </c>
      <c r="D45" s="130">
        <v>120670</v>
      </c>
      <c r="E45" s="166" t="s">
        <v>93</v>
      </c>
      <c r="F45" s="73"/>
      <c r="G45" s="74"/>
      <c r="H45" s="76"/>
    </row>
    <row r="46" spans="1:8" s="77" customFormat="1" ht="20.25" customHeight="1" x14ac:dyDescent="0.2">
      <c r="A46" s="99" t="s">
        <v>603</v>
      </c>
      <c r="B46" s="457" t="s">
        <v>154</v>
      </c>
      <c r="C46" s="99" t="s">
        <v>37</v>
      </c>
      <c r="D46" s="129">
        <v>50000</v>
      </c>
      <c r="E46" s="166" t="s">
        <v>92</v>
      </c>
      <c r="F46" s="73"/>
      <c r="G46" s="74"/>
      <c r="H46" s="76"/>
    </row>
    <row r="47" spans="1:8" s="77" customFormat="1" ht="20.25" customHeight="1" x14ac:dyDescent="0.2">
      <c r="A47" s="99" t="s">
        <v>604</v>
      </c>
      <c r="B47" s="457" t="s">
        <v>154</v>
      </c>
      <c r="C47" s="99" t="s">
        <v>37</v>
      </c>
      <c r="D47" s="129">
        <v>50000</v>
      </c>
      <c r="E47" s="442" t="s">
        <v>93</v>
      </c>
      <c r="F47" s="73"/>
      <c r="G47" s="74"/>
      <c r="H47" s="76"/>
    </row>
    <row r="48" spans="1:8" s="77" customFormat="1" ht="20.25" customHeight="1" x14ac:dyDescent="0.3">
      <c r="A48" s="371"/>
      <c r="B48" s="368"/>
      <c r="C48" s="370"/>
      <c r="D48" s="372"/>
      <c r="E48" s="373"/>
      <c r="F48" s="73"/>
      <c r="G48" s="74"/>
      <c r="H48" s="76"/>
    </row>
    <row r="49" spans="1:8" s="77" customFormat="1" ht="20.25" customHeight="1" x14ac:dyDescent="0.3">
      <c r="A49" s="367"/>
      <c r="B49" s="368"/>
      <c r="C49" s="369"/>
      <c r="D49" s="372"/>
      <c r="E49" s="375"/>
      <c r="F49" s="73"/>
      <c r="G49" s="74"/>
      <c r="H49" s="76"/>
    </row>
    <row r="50" spans="1:8" s="77" customFormat="1" ht="20.25" customHeight="1" x14ac:dyDescent="0.3">
      <c r="A50" s="371"/>
      <c r="B50" s="368"/>
      <c r="C50" s="369"/>
      <c r="D50" s="372"/>
      <c r="E50" s="375"/>
      <c r="F50" s="73"/>
      <c r="G50" s="74"/>
      <c r="H50" s="76"/>
    </row>
    <row r="51" spans="1:8" s="77" customFormat="1" ht="20.25" customHeight="1" x14ac:dyDescent="0.3">
      <c r="A51" s="371"/>
      <c r="B51" s="368"/>
      <c r="C51" s="370"/>
      <c r="D51" s="372"/>
      <c r="E51" s="375"/>
      <c r="F51" s="73"/>
      <c r="G51" s="74"/>
      <c r="H51" s="76"/>
    </row>
    <row r="52" spans="1:8" s="77" customFormat="1" ht="20.25" customHeight="1" x14ac:dyDescent="0.3">
      <c r="A52" s="371"/>
      <c r="B52" s="374"/>
      <c r="C52" s="370"/>
      <c r="D52" s="372"/>
      <c r="E52" s="375"/>
      <c r="F52" s="73"/>
      <c r="G52" s="74"/>
      <c r="H52" s="76"/>
    </row>
    <row r="53" spans="1:8" s="77" customFormat="1" ht="20.25" customHeight="1" x14ac:dyDescent="0.3">
      <c r="A53" s="371"/>
      <c r="B53" s="374"/>
      <c r="C53" s="370"/>
      <c r="D53" s="372"/>
      <c r="E53" s="376"/>
      <c r="F53" s="73"/>
      <c r="G53" s="74"/>
      <c r="H53" s="76"/>
    </row>
    <row r="54" spans="1:8" s="77" customFormat="1" ht="20.25" customHeight="1" x14ac:dyDescent="0.3">
      <c r="A54" s="371"/>
      <c r="B54" s="370"/>
      <c r="C54" s="370"/>
      <c r="D54" s="377"/>
      <c r="E54" s="375"/>
      <c r="F54" s="73"/>
      <c r="G54" s="74"/>
      <c r="H54" s="76"/>
    </row>
    <row r="55" spans="1:8" s="77" customFormat="1" ht="20.25" customHeight="1" x14ac:dyDescent="0.3">
      <c r="A55" s="371"/>
      <c r="B55" s="370"/>
      <c r="C55" s="370"/>
      <c r="D55" s="372"/>
      <c r="E55" s="375"/>
      <c r="F55" s="73"/>
      <c r="G55" s="74"/>
      <c r="H55" s="76"/>
    </row>
    <row r="56" spans="1:8" s="77" customFormat="1" ht="20.25" customHeight="1" x14ac:dyDescent="0.3">
      <c r="A56" s="371"/>
      <c r="B56" s="370"/>
      <c r="C56" s="370"/>
      <c r="D56" s="372"/>
      <c r="E56" s="375"/>
      <c r="F56" s="73"/>
      <c r="G56" s="74"/>
      <c r="H56" s="76"/>
    </row>
    <row r="57" spans="1:8" s="77" customFormat="1" ht="20.25" customHeight="1" x14ac:dyDescent="0.2">
      <c r="A57" s="72"/>
      <c r="B57" s="73"/>
      <c r="C57" s="74"/>
      <c r="D57" s="75"/>
      <c r="E57" s="7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52:E111 E16:E34 E40:E44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zoomScale="80" zoomScaleNormal="80" workbookViewId="0">
      <pane ySplit="14" topLeftCell="A15" activePane="bottomLeft" state="frozen"/>
      <selection activeCell="A23" sqref="A23"/>
      <selection pane="bottomLeft" activeCell="C43" sqref="C43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'18'!C1+1</f>
        <v>45279</v>
      </c>
    </row>
    <row r="2" spans="1:11" ht="15.75" x14ac:dyDescent="0.25">
      <c r="A2" s="42" t="s">
        <v>89</v>
      </c>
      <c r="B2" s="43"/>
      <c r="C2" s="43"/>
      <c r="D2" s="44">
        <f>SUMIF(E$16:E112,E2,D$16:D112)</f>
        <v>1032080</v>
      </c>
      <c r="E2" s="45" t="s">
        <v>92</v>
      </c>
      <c r="F2" s="42" t="s">
        <v>95</v>
      </c>
      <c r="G2" s="43" t="s">
        <v>92</v>
      </c>
      <c r="H2" s="45">
        <f>SUM(H16:H112)-(H3+H4+H5)</f>
        <v>6145</v>
      </c>
      <c r="J2" s="46" t="s">
        <v>108</v>
      </c>
      <c r="K2" s="47"/>
    </row>
    <row r="3" spans="1:11" ht="15.75" x14ac:dyDescent="0.25">
      <c r="A3" s="48"/>
      <c r="D3" s="2">
        <f>SUMIF(E$16:E112,E3,D$16:D112)</f>
        <v>0</v>
      </c>
      <c r="E3" s="49" t="s">
        <v>101</v>
      </c>
      <c r="F3" s="48"/>
      <c r="G3" s="1" t="s">
        <v>101</v>
      </c>
      <c r="H3" s="49">
        <f>SUMIF(G16:G112,G3,H16:H112)</f>
        <v>0</v>
      </c>
      <c r="J3" s="50" t="s">
        <v>109</v>
      </c>
      <c r="K3" s="51">
        <f>'18'!K8</f>
        <v>199505</v>
      </c>
    </row>
    <row r="4" spans="1:11" ht="15.75" x14ac:dyDescent="0.25">
      <c r="A4" s="48"/>
      <c r="D4" s="2">
        <f>SUMIF(E$16:E112,E4,D$16:D112)</f>
        <v>0</v>
      </c>
      <c r="E4" s="49" t="s">
        <v>86</v>
      </c>
      <c r="F4" s="48"/>
      <c r="G4" s="1" t="s">
        <v>86</v>
      </c>
      <c r="H4" s="49">
        <f>SUMIF(G16:G112,G4,H16:H112)</f>
        <v>400000</v>
      </c>
      <c r="J4" s="3" t="s">
        <v>110</v>
      </c>
      <c r="K4" s="52">
        <f>'18'!K9</f>
        <v>1300000</v>
      </c>
    </row>
    <row r="5" spans="1:11" x14ac:dyDescent="0.2">
      <c r="A5" s="53"/>
      <c r="D5" s="2">
        <f>SUMIF(E$16:E112,E5,D$16:D112)</f>
        <v>1711030</v>
      </c>
      <c r="E5" s="49" t="s">
        <v>93</v>
      </c>
      <c r="F5" s="53"/>
      <c r="G5" s="1" t="s">
        <v>114</v>
      </c>
      <c r="H5" s="49">
        <f>SUMIF(G16:G112,G5,H16:H112)</f>
        <v>0</v>
      </c>
      <c r="J5" s="1" t="s">
        <v>106</v>
      </c>
      <c r="K5" s="54">
        <f>'18'!K10</f>
        <v>0</v>
      </c>
    </row>
    <row r="6" spans="1:11" x14ac:dyDescent="0.2">
      <c r="A6" s="53"/>
      <c r="D6" s="2">
        <f>SUMIF(E$16:E112,E6,D$16:D112)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SUMIF(E$16:E112,E8,D$16:D112)</f>
        <v>0</v>
      </c>
      <c r="E8" s="49" t="s">
        <v>87</v>
      </c>
      <c r="F8" s="53"/>
      <c r="H8" s="49"/>
      <c r="J8" s="50" t="s">
        <v>109</v>
      </c>
      <c r="K8" s="57">
        <f>K3+SUM(D2:D4)-H12</f>
        <v>825440</v>
      </c>
    </row>
    <row r="9" spans="1:11" ht="15.75" x14ac:dyDescent="0.25">
      <c r="A9" s="53"/>
      <c r="D9" s="2">
        <f>SUMIF(E$16:E112,E9,D$16:D112)</f>
        <v>0</v>
      </c>
      <c r="E9" s="49" t="s">
        <v>115</v>
      </c>
      <c r="F9" s="53"/>
      <c r="H9" s="49"/>
      <c r="J9" s="3" t="s">
        <v>98</v>
      </c>
      <c r="K9" s="35">
        <f>K4+H4-D4</f>
        <v>1700000</v>
      </c>
    </row>
    <row r="10" spans="1:11" x14ac:dyDescent="0.2">
      <c r="A10" s="53"/>
      <c r="D10" s="2">
        <f>SUMIF(E$16:E112,E10,D$16:D112)</f>
        <v>92000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SUMIF(E$16:E112,E11,D$16:D112)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2835110</v>
      </c>
      <c r="E12" s="61"/>
      <c r="F12" s="58"/>
      <c r="G12" s="59" t="s">
        <v>97</v>
      </c>
      <c r="H12" s="61">
        <f>SUM(H2:H10)</f>
        <v>406145</v>
      </c>
    </row>
    <row r="13" spans="1:11" ht="15.75" thickBot="1" x14ac:dyDescent="0.25">
      <c r="C13" s="62" t="s">
        <v>112</v>
      </c>
      <c r="D13" s="63">
        <f>SUM(D16:D112)</f>
        <v>2835110</v>
      </c>
      <c r="G13" s="62" t="s">
        <v>112</v>
      </c>
      <c r="H13" s="63">
        <f>SUM(H16:H112)</f>
        <v>406145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72" t="s">
        <v>607</v>
      </c>
      <c r="B16" s="73" t="s">
        <v>481</v>
      </c>
      <c r="C16" s="74" t="s">
        <v>608</v>
      </c>
      <c r="D16" s="153">
        <v>54500</v>
      </c>
      <c r="E16" s="76" t="s">
        <v>92</v>
      </c>
      <c r="F16" s="73" t="s">
        <v>621</v>
      </c>
      <c r="G16" s="74" t="s">
        <v>622</v>
      </c>
      <c r="H16" s="76">
        <v>6145</v>
      </c>
    </row>
    <row r="17" spans="1:8" s="77" customFormat="1" ht="20.25" customHeight="1" x14ac:dyDescent="0.2">
      <c r="A17" s="99" t="s">
        <v>615</v>
      </c>
      <c r="B17" s="73" t="s">
        <v>27</v>
      </c>
      <c r="C17" s="74" t="s">
        <v>35</v>
      </c>
      <c r="D17" s="75">
        <v>45000</v>
      </c>
      <c r="E17" s="76" t="s">
        <v>92</v>
      </c>
      <c r="F17" s="73" t="s">
        <v>286</v>
      </c>
      <c r="G17" s="74" t="s">
        <v>86</v>
      </c>
      <c r="H17" s="76">
        <v>400000</v>
      </c>
    </row>
    <row r="18" spans="1:8" s="77" customFormat="1" ht="20.25" customHeight="1" x14ac:dyDescent="0.2">
      <c r="A18" s="104" t="s">
        <v>609</v>
      </c>
      <c r="B18" s="90" t="s">
        <v>163</v>
      </c>
      <c r="C18" s="74" t="s">
        <v>610</v>
      </c>
      <c r="D18" s="91">
        <v>77500</v>
      </c>
      <c r="E18" s="92" t="s">
        <v>93</v>
      </c>
      <c r="F18" s="73"/>
      <c r="G18" s="74"/>
      <c r="H18" s="76"/>
    </row>
    <row r="19" spans="1:8" s="77" customFormat="1" ht="20.25" customHeight="1" x14ac:dyDescent="0.2">
      <c r="A19" s="89" t="s">
        <v>611</v>
      </c>
      <c r="B19" s="90" t="s">
        <v>163</v>
      </c>
      <c r="C19" s="74" t="s">
        <v>198</v>
      </c>
      <c r="D19" s="91">
        <v>82480</v>
      </c>
      <c r="E19" s="92" t="s">
        <v>92</v>
      </c>
      <c r="F19" s="73"/>
      <c r="G19" s="74"/>
      <c r="H19" s="76"/>
    </row>
    <row r="20" spans="1:8" s="77" customFormat="1" ht="20.25" customHeight="1" x14ac:dyDescent="0.2">
      <c r="A20" s="89" t="s">
        <v>612</v>
      </c>
      <c r="B20" s="90" t="s">
        <v>613</v>
      </c>
      <c r="C20" s="87" t="s">
        <v>614</v>
      </c>
      <c r="D20" s="133">
        <v>17000</v>
      </c>
      <c r="E20" s="134" t="s">
        <v>93</v>
      </c>
      <c r="F20" s="73"/>
      <c r="G20" s="74"/>
      <c r="H20" s="76"/>
    </row>
    <row r="21" spans="1:8" s="77" customFormat="1" ht="20.25" customHeight="1" x14ac:dyDescent="0.2">
      <c r="A21" s="99" t="s">
        <v>616</v>
      </c>
      <c r="B21" s="161" t="s">
        <v>163</v>
      </c>
      <c r="C21" s="137" t="s">
        <v>617</v>
      </c>
      <c r="D21" s="105">
        <v>100800</v>
      </c>
      <c r="E21" s="106" t="s">
        <v>93</v>
      </c>
      <c r="F21" s="73"/>
      <c r="G21" s="74"/>
      <c r="H21" s="76"/>
    </row>
    <row r="22" spans="1:8" s="77" customFormat="1" ht="20.25" customHeight="1" x14ac:dyDescent="0.2">
      <c r="A22" s="140" t="s">
        <v>618</v>
      </c>
      <c r="B22" s="161" t="s">
        <v>27</v>
      </c>
      <c r="C22" s="99" t="s">
        <v>35</v>
      </c>
      <c r="D22" s="129">
        <v>45000</v>
      </c>
      <c r="E22" s="92" t="s">
        <v>92</v>
      </c>
      <c r="F22" s="73"/>
      <c r="G22" s="74"/>
      <c r="H22" s="76"/>
    </row>
    <row r="23" spans="1:8" s="77" customFormat="1" ht="20.25" customHeight="1" x14ac:dyDescent="0.2">
      <c r="A23" s="140" t="s">
        <v>619</v>
      </c>
      <c r="B23" s="161" t="s">
        <v>163</v>
      </c>
      <c r="C23" s="99" t="s">
        <v>617</v>
      </c>
      <c r="D23" s="459">
        <v>150680</v>
      </c>
      <c r="E23" s="92" t="s">
        <v>93</v>
      </c>
      <c r="F23" s="73"/>
      <c r="G23" s="74"/>
      <c r="H23" s="76"/>
    </row>
    <row r="24" spans="1:8" s="77" customFormat="1" ht="20.25" customHeight="1" x14ac:dyDescent="0.3">
      <c r="A24" s="214" t="s">
        <v>620</v>
      </c>
      <c r="B24" s="218" t="s">
        <v>27</v>
      </c>
      <c r="C24" s="218" t="s">
        <v>35</v>
      </c>
      <c r="D24" s="460">
        <v>45000</v>
      </c>
      <c r="E24" s="208" t="s">
        <v>92</v>
      </c>
      <c r="F24" s="73"/>
      <c r="G24" s="74"/>
      <c r="H24" s="76"/>
    </row>
    <row r="25" spans="1:8" s="77" customFormat="1" ht="20.25" customHeight="1" x14ac:dyDescent="0.3">
      <c r="A25" s="216" t="s">
        <v>623</v>
      </c>
      <c r="B25" s="218" t="s">
        <v>230</v>
      </c>
      <c r="C25" s="218" t="s">
        <v>624</v>
      </c>
      <c r="D25" s="206">
        <v>32500</v>
      </c>
      <c r="E25" s="208" t="s">
        <v>93</v>
      </c>
      <c r="F25" s="73"/>
      <c r="G25" s="74"/>
      <c r="H25" s="76"/>
    </row>
    <row r="26" spans="1:8" s="77" customFormat="1" ht="20.25" customHeight="1" x14ac:dyDescent="0.3">
      <c r="A26" s="187" t="s">
        <v>625</v>
      </c>
      <c r="B26" s="218" t="s">
        <v>230</v>
      </c>
      <c r="C26" s="218" t="s">
        <v>35</v>
      </c>
      <c r="D26" s="189">
        <v>45000</v>
      </c>
      <c r="E26" s="186" t="s">
        <v>92</v>
      </c>
      <c r="F26" s="73"/>
      <c r="G26" s="74"/>
      <c r="H26" s="76"/>
    </row>
    <row r="27" spans="1:8" s="77" customFormat="1" ht="20.25" customHeight="1" x14ac:dyDescent="0.3">
      <c r="A27" s="192" t="s">
        <v>232</v>
      </c>
      <c r="B27" s="218" t="s">
        <v>230</v>
      </c>
      <c r="C27" s="191" t="s">
        <v>626</v>
      </c>
      <c r="D27" s="189">
        <v>62500</v>
      </c>
      <c r="E27" s="195" t="s">
        <v>93</v>
      </c>
      <c r="F27" s="73"/>
      <c r="G27" s="74"/>
      <c r="H27" s="76"/>
    </row>
    <row r="28" spans="1:8" s="77" customFormat="1" ht="20.25" customHeight="1" x14ac:dyDescent="0.3">
      <c r="A28" s="196" t="s">
        <v>627</v>
      </c>
      <c r="B28" s="184" t="s">
        <v>481</v>
      </c>
      <c r="C28" s="191" t="s">
        <v>628</v>
      </c>
      <c r="D28" s="194">
        <v>59000</v>
      </c>
      <c r="E28" s="195" t="s">
        <v>92</v>
      </c>
      <c r="F28" s="73"/>
      <c r="G28" s="74"/>
      <c r="H28" s="76"/>
    </row>
    <row r="29" spans="1:8" s="77" customFormat="1" ht="20.25" customHeight="1" x14ac:dyDescent="0.3">
      <c r="A29" s="196" t="s">
        <v>629</v>
      </c>
      <c r="B29" s="184" t="s">
        <v>163</v>
      </c>
      <c r="C29" s="191" t="s">
        <v>630</v>
      </c>
      <c r="D29" s="194">
        <v>110300</v>
      </c>
      <c r="E29" s="195" t="s">
        <v>92</v>
      </c>
      <c r="F29" s="73"/>
      <c r="G29" s="74"/>
      <c r="H29" s="76"/>
    </row>
    <row r="30" spans="1:8" s="77" customFormat="1" ht="20.25" customHeight="1" x14ac:dyDescent="0.3">
      <c r="A30" s="192" t="s">
        <v>631</v>
      </c>
      <c r="B30" s="184" t="s">
        <v>481</v>
      </c>
      <c r="C30" s="188" t="s">
        <v>632</v>
      </c>
      <c r="D30" s="194">
        <v>59500</v>
      </c>
      <c r="E30" s="195" t="s">
        <v>93</v>
      </c>
      <c r="F30" s="73"/>
      <c r="G30" s="74"/>
      <c r="H30" s="76"/>
    </row>
    <row r="31" spans="1:8" s="77" customFormat="1" ht="20.25" customHeight="1" x14ac:dyDescent="0.3">
      <c r="A31" s="192" t="s">
        <v>633</v>
      </c>
      <c r="B31" s="184" t="s">
        <v>230</v>
      </c>
      <c r="C31" s="188" t="s">
        <v>35</v>
      </c>
      <c r="D31" s="194">
        <v>45000</v>
      </c>
      <c r="E31" s="195" t="s">
        <v>93</v>
      </c>
      <c r="F31" s="73"/>
      <c r="G31" s="74"/>
      <c r="H31" s="76"/>
    </row>
    <row r="32" spans="1:8" s="77" customFormat="1" ht="20.25" customHeight="1" x14ac:dyDescent="0.3">
      <c r="A32" s="288" t="s">
        <v>634</v>
      </c>
      <c r="B32" s="184" t="s">
        <v>230</v>
      </c>
      <c r="C32" s="198" t="s">
        <v>35</v>
      </c>
      <c r="D32" s="194">
        <v>45000</v>
      </c>
      <c r="E32" s="199" t="s">
        <v>93</v>
      </c>
      <c r="F32" s="73"/>
      <c r="G32" s="74"/>
      <c r="H32" s="76"/>
    </row>
    <row r="33" spans="1:8" s="77" customFormat="1" ht="20.25" customHeight="1" x14ac:dyDescent="0.3">
      <c r="A33" s="192" t="s">
        <v>635</v>
      </c>
      <c r="B33" s="184" t="s">
        <v>230</v>
      </c>
      <c r="C33" s="198" t="s">
        <v>35</v>
      </c>
      <c r="D33" s="194">
        <v>45000</v>
      </c>
      <c r="E33" s="199" t="s">
        <v>93</v>
      </c>
      <c r="F33" s="73"/>
      <c r="G33" s="74"/>
      <c r="H33" s="76"/>
    </row>
    <row r="34" spans="1:8" s="77" customFormat="1" ht="20.25" customHeight="1" x14ac:dyDescent="0.3">
      <c r="A34" s="192" t="s">
        <v>636</v>
      </c>
      <c r="B34" s="184" t="s">
        <v>182</v>
      </c>
      <c r="C34" s="188" t="s">
        <v>35</v>
      </c>
      <c r="D34" s="194">
        <v>50000</v>
      </c>
      <c r="E34" s="199" t="s">
        <v>93</v>
      </c>
      <c r="F34" s="73"/>
      <c r="G34" s="74"/>
      <c r="H34" s="76"/>
    </row>
    <row r="35" spans="1:8" s="77" customFormat="1" ht="20.25" customHeight="1" x14ac:dyDescent="0.3">
      <c r="A35" s="192" t="s">
        <v>153</v>
      </c>
      <c r="B35" s="197" t="s">
        <v>154</v>
      </c>
      <c r="C35" s="188" t="s">
        <v>37</v>
      </c>
      <c r="D35" s="194">
        <v>50000</v>
      </c>
      <c r="E35" s="199" t="s">
        <v>93</v>
      </c>
      <c r="F35" s="73"/>
      <c r="G35" s="74"/>
      <c r="H35" s="76"/>
    </row>
    <row r="36" spans="1:8" s="77" customFormat="1" ht="20.25" customHeight="1" x14ac:dyDescent="0.2">
      <c r="A36" s="72" t="s">
        <v>637</v>
      </c>
      <c r="B36" s="73" t="s">
        <v>182</v>
      </c>
      <c r="C36" s="74" t="s">
        <v>37</v>
      </c>
      <c r="D36" s="75">
        <v>48000</v>
      </c>
      <c r="E36" s="76" t="s">
        <v>92</v>
      </c>
      <c r="F36" s="73"/>
      <c r="G36" s="74"/>
      <c r="H36" s="76"/>
    </row>
    <row r="37" spans="1:8" s="77" customFormat="1" ht="20.25" customHeight="1" x14ac:dyDescent="0.2">
      <c r="A37" s="72" t="s">
        <v>638</v>
      </c>
      <c r="B37" s="73" t="s">
        <v>182</v>
      </c>
      <c r="C37" s="74" t="s">
        <v>35</v>
      </c>
      <c r="D37" s="75">
        <v>50000</v>
      </c>
      <c r="E37" s="76" t="s">
        <v>93</v>
      </c>
      <c r="F37" s="73"/>
      <c r="G37" s="74"/>
      <c r="H37" s="76"/>
    </row>
    <row r="38" spans="1:8" s="77" customFormat="1" ht="20.25" customHeight="1" x14ac:dyDescent="0.2">
      <c r="A38" s="72" t="s">
        <v>639</v>
      </c>
      <c r="B38" s="73" t="s">
        <v>163</v>
      </c>
      <c r="C38" s="74" t="s">
        <v>35</v>
      </c>
      <c r="D38" s="75">
        <v>47000</v>
      </c>
      <c r="E38" s="76" t="s">
        <v>92</v>
      </c>
      <c r="F38" s="73"/>
      <c r="G38" s="74"/>
      <c r="H38" s="76"/>
    </row>
    <row r="39" spans="1:8" s="77" customFormat="1" ht="20.25" customHeight="1" x14ac:dyDescent="0.2">
      <c r="A39" s="72" t="s">
        <v>618</v>
      </c>
      <c r="B39" s="73" t="s">
        <v>163</v>
      </c>
      <c r="C39" s="74" t="s">
        <v>190</v>
      </c>
      <c r="D39" s="75">
        <v>83400</v>
      </c>
      <c r="E39" s="76" t="s">
        <v>93</v>
      </c>
      <c r="F39" s="73"/>
      <c r="G39" s="74"/>
      <c r="H39" s="76"/>
    </row>
    <row r="40" spans="1:8" s="77" customFormat="1" ht="20.25" customHeight="1" x14ac:dyDescent="0.2">
      <c r="A40" s="72" t="s">
        <v>640</v>
      </c>
      <c r="B40" s="73" t="s">
        <v>27</v>
      </c>
      <c r="C40" s="74" t="s">
        <v>190</v>
      </c>
      <c r="D40" s="75">
        <v>65440</v>
      </c>
      <c r="E40" s="76" t="s">
        <v>93</v>
      </c>
      <c r="F40" s="73"/>
      <c r="G40" s="74"/>
      <c r="H40" s="76"/>
    </row>
    <row r="41" spans="1:8" s="77" customFormat="1" ht="20.25" customHeight="1" x14ac:dyDescent="0.2">
      <c r="A41" s="72" t="s">
        <v>641</v>
      </c>
      <c r="B41" s="73" t="s">
        <v>163</v>
      </c>
      <c r="C41" s="74" t="s">
        <v>35</v>
      </c>
      <c r="D41" s="75">
        <v>47000</v>
      </c>
      <c r="E41" s="76" t="s">
        <v>93</v>
      </c>
      <c r="F41" s="73"/>
      <c r="G41" s="74"/>
      <c r="H41" s="76"/>
    </row>
    <row r="42" spans="1:8" s="77" customFormat="1" ht="20.25" customHeight="1" x14ac:dyDescent="0.2">
      <c r="A42" s="104" t="s">
        <v>604</v>
      </c>
      <c r="B42" s="108" t="s">
        <v>154</v>
      </c>
      <c r="C42" s="137" t="s">
        <v>13</v>
      </c>
      <c r="D42" s="105">
        <v>78980</v>
      </c>
      <c r="E42" s="106" t="s">
        <v>93</v>
      </c>
      <c r="F42" s="73"/>
      <c r="G42" s="74"/>
      <c r="H42" s="76"/>
    </row>
    <row r="43" spans="1:8" s="77" customFormat="1" ht="20.25" customHeight="1" x14ac:dyDescent="0.2">
      <c r="A43" s="128" t="s">
        <v>642</v>
      </c>
      <c r="B43" s="99" t="s">
        <v>163</v>
      </c>
      <c r="C43" s="99" t="s">
        <v>35</v>
      </c>
      <c r="D43" s="129">
        <v>77500</v>
      </c>
      <c r="E43" s="92" t="s">
        <v>93</v>
      </c>
      <c r="F43" s="73"/>
      <c r="G43" s="74"/>
      <c r="H43" s="76"/>
    </row>
    <row r="44" spans="1:8" s="77" customFormat="1" ht="20.25" customHeight="1" x14ac:dyDescent="0.2">
      <c r="A44" s="128" t="s">
        <v>643</v>
      </c>
      <c r="B44" s="99" t="s">
        <v>27</v>
      </c>
      <c r="C44" s="99" t="s">
        <v>35</v>
      </c>
      <c r="D44" s="129">
        <v>43000</v>
      </c>
      <c r="E44" s="92" t="s">
        <v>93</v>
      </c>
      <c r="F44" s="73"/>
      <c r="G44" s="74"/>
      <c r="H44" s="76"/>
    </row>
    <row r="45" spans="1:8" s="77" customFormat="1" ht="20.25" customHeight="1" x14ac:dyDescent="0.2">
      <c r="A45" s="128" t="s">
        <v>644</v>
      </c>
      <c r="B45" s="99" t="s">
        <v>481</v>
      </c>
      <c r="C45" s="99" t="s">
        <v>35</v>
      </c>
      <c r="D45" s="129">
        <v>48000</v>
      </c>
      <c r="E45" s="92" t="s">
        <v>92</v>
      </c>
      <c r="F45" s="73"/>
      <c r="G45" s="74"/>
      <c r="H45" s="76"/>
    </row>
    <row r="46" spans="1:8" s="77" customFormat="1" ht="20.25" customHeight="1" x14ac:dyDescent="0.2">
      <c r="A46" s="138" t="s">
        <v>645</v>
      </c>
      <c r="B46" s="99" t="s">
        <v>163</v>
      </c>
      <c r="C46" s="99" t="s">
        <v>42</v>
      </c>
      <c r="D46" s="129">
        <v>77500</v>
      </c>
      <c r="E46" s="92" t="s">
        <v>92</v>
      </c>
      <c r="F46" s="73"/>
      <c r="G46" s="74"/>
      <c r="H46" s="76"/>
    </row>
    <row r="47" spans="1:8" s="77" customFormat="1" ht="20.25" customHeight="1" x14ac:dyDescent="0.2">
      <c r="A47" s="128" t="s">
        <v>646</v>
      </c>
      <c r="B47" s="99" t="s">
        <v>163</v>
      </c>
      <c r="C47" s="99" t="s">
        <v>35</v>
      </c>
      <c r="D47" s="129">
        <v>43000</v>
      </c>
      <c r="E47" s="92" t="s">
        <v>93</v>
      </c>
      <c r="F47" s="73"/>
      <c r="G47" s="74"/>
      <c r="H47" s="76"/>
    </row>
    <row r="48" spans="1:8" s="77" customFormat="1" ht="20.25" customHeight="1" x14ac:dyDescent="0.2">
      <c r="A48" s="151" t="s">
        <v>647</v>
      </c>
      <c r="B48" s="99" t="s">
        <v>481</v>
      </c>
      <c r="C48" s="99" t="s">
        <v>35</v>
      </c>
      <c r="D48" s="129">
        <v>46000</v>
      </c>
      <c r="E48" s="92" t="s">
        <v>93</v>
      </c>
      <c r="F48" s="73"/>
      <c r="G48" s="74"/>
      <c r="H48" s="76"/>
    </row>
    <row r="49" spans="1:8" s="77" customFormat="1" ht="20.25" customHeight="1" x14ac:dyDescent="0.2">
      <c r="A49" s="138" t="s">
        <v>648</v>
      </c>
      <c r="B49" s="99" t="s">
        <v>481</v>
      </c>
      <c r="C49" s="99" t="s">
        <v>35</v>
      </c>
      <c r="D49" s="130">
        <v>65000</v>
      </c>
      <c r="E49" s="76" t="s">
        <v>93</v>
      </c>
      <c r="F49" s="73"/>
      <c r="G49" s="74"/>
      <c r="H49" s="76"/>
    </row>
    <row r="50" spans="1:8" s="77" customFormat="1" ht="20.25" customHeight="1" x14ac:dyDescent="0.2">
      <c r="A50" s="101" t="s">
        <v>645</v>
      </c>
      <c r="B50" s="99" t="s">
        <v>163</v>
      </c>
      <c r="C50" s="99" t="s">
        <v>13</v>
      </c>
      <c r="D50" s="130">
        <v>23300</v>
      </c>
      <c r="E50" s="76" t="s">
        <v>92</v>
      </c>
      <c r="F50" s="73"/>
      <c r="G50" s="74"/>
      <c r="H50" s="76"/>
    </row>
    <row r="51" spans="1:8" s="77" customFormat="1" ht="20.25" customHeight="1" x14ac:dyDescent="0.2">
      <c r="A51" s="89" t="s">
        <v>649</v>
      </c>
      <c r="B51" s="141" t="s">
        <v>481</v>
      </c>
      <c r="C51" s="88" t="s">
        <v>35</v>
      </c>
      <c r="D51" s="75">
        <v>48000</v>
      </c>
      <c r="E51" s="76" t="s">
        <v>93</v>
      </c>
      <c r="F51" s="73"/>
      <c r="G51" s="74"/>
      <c r="H51" s="76"/>
    </row>
    <row r="52" spans="1:8" s="77" customFormat="1" ht="20.25" customHeight="1" x14ac:dyDescent="0.2">
      <c r="A52" s="128" t="s">
        <v>650</v>
      </c>
      <c r="B52" s="99" t="s">
        <v>125</v>
      </c>
      <c r="C52" s="99" t="s">
        <v>192</v>
      </c>
      <c r="D52" s="129">
        <v>6000</v>
      </c>
      <c r="E52" s="92" t="s">
        <v>94</v>
      </c>
      <c r="F52" s="73"/>
      <c r="G52" s="74"/>
      <c r="H52" s="76"/>
    </row>
    <row r="53" spans="1:8" s="77" customFormat="1" ht="20.25" customHeight="1" x14ac:dyDescent="0.2">
      <c r="A53" s="128" t="s">
        <v>651</v>
      </c>
      <c r="B53" s="99" t="s">
        <v>356</v>
      </c>
      <c r="C53" s="99" t="s">
        <v>123</v>
      </c>
      <c r="D53" s="129">
        <v>43000</v>
      </c>
      <c r="E53" s="92" t="s">
        <v>94</v>
      </c>
      <c r="F53" s="73"/>
      <c r="G53" s="74"/>
      <c r="H53" s="76"/>
    </row>
    <row r="54" spans="1:8" s="77" customFormat="1" ht="20.25" customHeight="1" x14ac:dyDescent="0.2">
      <c r="A54" s="138" t="s">
        <v>340</v>
      </c>
      <c r="B54" s="99" t="s">
        <v>128</v>
      </c>
      <c r="C54" s="99" t="s">
        <v>123</v>
      </c>
      <c r="D54" s="129">
        <v>43000</v>
      </c>
      <c r="E54" s="92" t="s">
        <v>94</v>
      </c>
      <c r="F54" s="73"/>
      <c r="G54" s="74"/>
      <c r="H54" s="76"/>
    </row>
    <row r="55" spans="1:8" s="77" customFormat="1" ht="20.25" customHeight="1" x14ac:dyDescent="0.2">
      <c r="A55" s="128" t="s">
        <v>652</v>
      </c>
      <c r="B55" s="99" t="s">
        <v>182</v>
      </c>
      <c r="C55" s="99" t="s">
        <v>37</v>
      </c>
      <c r="D55" s="129">
        <v>48000</v>
      </c>
      <c r="E55" s="92" t="s">
        <v>93</v>
      </c>
      <c r="F55" s="73"/>
      <c r="G55" s="74"/>
      <c r="H55" s="76"/>
    </row>
    <row r="56" spans="1:8" s="77" customFormat="1" ht="20.25" customHeight="1" x14ac:dyDescent="0.2">
      <c r="A56" s="151" t="s">
        <v>653</v>
      </c>
      <c r="B56" s="99" t="s">
        <v>230</v>
      </c>
      <c r="C56" s="99" t="s">
        <v>37</v>
      </c>
      <c r="D56" s="129">
        <v>42500</v>
      </c>
      <c r="E56" s="92" t="s">
        <v>92</v>
      </c>
      <c r="F56" s="73"/>
      <c r="G56" s="74"/>
      <c r="H56" s="76"/>
    </row>
    <row r="57" spans="1:8" s="77" customFormat="1" ht="20.25" customHeight="1" x14ac:dyDescent="0.2">
      <c r="A57" s="138" t="s">
        <v>654</v>
      </c>
      <c r="B57" s="99" t="s">
        <v>182</v>
      </c>
      <c r="C57" s="99" t="s">
        <v>35</v>
      </c>
      <c r="D57" s="130">
        <v>50000</v>
      </c>
      <c r="E57" s="76" t="s">
        <v>92</v>
      </c>
      <c r="F57" s="73"/>
      <c r="G57" s="74"/>
      <c r="H57" s="76"/>
    </row>
    <row r="58" spans="1:8" s="77" customFormat="1" ht="20.25" customHeight="1" x14ac:dyDescent="0.2">
      <c r="A58" s="101" t="s">
        <v>269</v>
      </c>
      <c r="B58" s="99" t="s">
        <v>230</v>
      </c>
      <c r="C58" s="99" t="s">
        <v>37</v>
      </c>
      <c r="D58" s="130">
        <v>42500</v>
      </c>
      <c r="E58" s="76" t="s">
        <v>93</v>
      </c>
      <c r="F58" s="73"/>
      <c r="G58" s="74"/>
      <c r="H58" s="76"/>
    </row>
    <row r="59" spans="1:8" s="77" customFormat="1" ht="20.25" customHeight="1" x14ac:dyDescent="0.2">
      <c r="A59" s="89" t="s">
        <v>424</v>
      </c>
      <c r="B59" s="141" t="s">
        <v>154</v>
      </c>
      <c r="C59" s="88" t="s">
        <v>35</v>
      </c>
      <c r="D59" s="75">
        <v>50000</v>
      </c>
      <c r="E59" s="76" t="s">
        <v>92</v>
      </c>
      <c r="F59" s="73"/>
      <c r="G59" s="74"/>
      <c r="H59" s="76"/>
    </row>
    <row r="60" spans="1:8" s="77" customFormat="1" ht="20.25" customHeight="1" x14ac:dyDescent="0.2">
      <c r="A60" s="72" t="s">
        <v>424</v>
      </c>
      <c r="B60" s="73"/>
      <c r="C60" s="74" t="s">
        <v>13</v>
      </c>
      <c r="D60" s="75">
        <v>25510</v>
      </c>
      <c r="E60" s="76" t="s">
        <v>93</v>
      </c>
      <c r="F60" s="73"/>
      <c r="G60" s="74"/>
      <c r="H60" s="76"/>
    </row>
    <row r="61" spans="1:8" s="77" customFormat="1" ht="20.25" customHeight="1" x14ac:dyDescent="0.2">
      <c r="A61" s="72" t="s">
        <v>655</v>
      </c>
      <c r="B61" s="73" t="s">
        <v>154</v>
      </c>
      <c r="C61" s="74" t="s">
        <v>35</v>
      </c>
      <c r="D61" s="75">
        <v>52000</v>
      </c>
      <c r="E61" s="76" t="s">
        <v>93</v>
      </c>
      <c r="F61" s="73"/>
      <c r="G61" s="74"/>
      <c r="H61" s="76"/>
    </row>
    <row r="62" spans="1:8" s="77" customFormat="1" ht="20.25" customHeight="1" x14ac:dyDescent="0.2">
      <c r="A62" s="72" t="s">
        <v>656</v>
      </c>
      <c r="B62" s="73" t="s">
        <v>182</v>
      </c>
      <c r="C62" s="74" t="s">
        <v>37</v>
      </c>
      <c r="D62" s="75">
        <v>48000</v>
      </c>
      <c r="E62" s="76" t="s">
        <v>93</v>
      </c>
      <c r="F62" s="73"/>
      <c r="G62" s="74"/>
      <c r="H62" s="76"/>
    </row>
    <row r="63" spans="1:8" s="77" customFormat="1" ht="20.25" customHeight="1" x14ac:dyDescent="0.2">
      <c r="A63" s="72" t="s">
        <v>657</v>
      </c>
      <c r="B63" s="73" t="s">
        <v>154</v>
      </c>
      <c r="C63" s="74" t="s">
        <v>198</v>
      </c>
      <c r="D63" s="75">
        <v>112220</v>
      </c>
      <c r="E63" s="76" t="s">
        <v>93</v>
      </c>
      <c r="F63" s="73"/>
      <c r="G63" s="74"/>
      <c r="H63" s="76"/>
    </row>
    <row r="64" spans="1:8" s="77" customFormat="1" ht="20.25" customHeight="1" x14ac:dyDescent="0.2">
      <c r="A64" s="72" t="s">
        <v>658</v>
      </c>
      <c r="B64" s="73" t="s">
        <v>182</v>
      </c>
      <c r="C64" s="74" t="s">
        <v>659</v>
      </c>
      <c r="D64" s="75">
        <v>61500</v>
      </c>
      <c r="E64" s="76" t="s">
        <v>92</v>
      </c>
      <c r="F64" s="73"/>
      <c r="G64" s="74"/>
      <c r="H64" s="76"/>
    </row>
    <row r="65" spans="1:8" s="77" customFormat="1" ht="20.25" customHeight="1" x14ac:dyDescent="0.2">
      <c r="A65" s="72" t="s">
        <v>660</v>
      </c>
      <c r="B65" s="73" t="s">
        <v>182</v>
      </c>
      <c r="C65" s="74" t="s">
        <v>35</v>
      </c>
      <c r="D65" s="75">
        <v>50000</v>
      </c>
      <c r="E65" s="76" t="s">
        <v>92</v>
      </c>
      <c r="F65" s="73"/>
      <c r="G65" s="74"/>
      <c r="H65" s="76"/>
    </row>
    <row r="66" spans="1:8" s="77" customFormat="1" ht="20.25" customHeight="1" x14ac:dyDescent="0.2">
      <c r="A66" s="72" t="s">
        <v>253</v>
      </c>
      <c r="B66" s="73" t="s">
        <v>182</v>
      </c>
      <c r="C66" s="74" t="s">
        <v>37</v>
      </c>
      <c r="D66" s="75">
        <v>48000</v>
      </c>
      <c r="E66" s="76" t="s">
        <v>92</v>
      </c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ht="20.25" customHeigh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A112" s="72"/>
      <c r="B112" s="73"/>
      <c r="C112" s="74"/>
      <c r="D112" s="75"/>
      <c r="E112" s="76"/>
      <c r="F112" s="73"/>
      <c r="G112" s="74"/>
      <c r="H112" s="76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16:E31 E36:E112">
      <formula1>$E$2:$E$11</formula1>
    </dataValidation>
  </dataValidations>
  <printOptions horizontalCentered="1"/>
  <pageMargins left="0.43307086614173229" right="0.47244094488188981" top="0.47244094488188981" bottom="0.27559055118110237" header="0.51181102362204722" footer="0.51181102362204722"/>
  <pageSetup paperSize="9" scale="38" firstPageNumber="0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zoomScale="80" zoomScaleNormal="80" workbookViewId="0">
      <pane ySplit="14" topLeftCell="A15" activePane="bottomLeft" state="frozen"/>
      <selection activeCell="A23" sqref="A23"/>
      <selection pane="bottomLeft" activeCell="L30" sqref="L30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9.855468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'19'!C1+1</f>
        <v>45280</v>
      </c>
    </row>
    <row r="2" spans="1:11" ht="15.75" x14ac:dyDescent="0.25">
      <c r="A2" s="42" t="s">
        <v>89</v>
      </c>
      <c r="B2" s="43"/>
      <c r="C2" s="43"/>
      <c r="D2" s="44">
        <f>SUMIF(E$16:E111,E2,D$16:D111)</f>
        <v>178500</v>
      </c>
      <c r="E2" s="45" t="s">
        <v>92</v>
      </c>
      <c r="F2" s="42" t="s">
        <v>95</v>
      </c>
      <c r="G2" s="43" t="s">
        <v>92</v>
      </c>
      <c r="H2" s="45">
        <f>SUM(H16:H111)-(H3+H4+H5)</f>
        <v>0</v>
      </c>
      <c r="J2" s="46" t="s">
        <v>108</v>
      </c>
      <c r="K2" s="47"/>
    </row>
    <row r="3" spans="1:11" ht="15.75" x14ac:dyDescent="0.25">
      <c r="A3" s="48"/>
      <c r="D3" s="2">
        <f>SUMIF(E$16:E111,E3,D$16:D111)</f>
        <v>0</v>
      </c>
      <c r="E3" s="49" t="s">
        <v>101</v>
      </c>
      <c r="F3" s="48"/>
      <c r="G3" s="1" t="s">
        <v>101</v>
      </c>
      <c r="H3" s="49">
        <f>SUMIF(G16:G111,G3,H16:H111)</f>
        <v>0</v>
      </c>
      <c r="J3" s="50" t="s">
        <v>109</v>
      </c>
      <c r="K3" s="51">
        <f>'19'!K8</f>
        <v>825440</v>
      </c>
    </row>
    <row r="4" spans="1:11" ht="15.75" x14ac:dyDescent="0.25">
      <c r="A4" s="48"/>
      <c r="D4" s="2">
        <f>SUMIF(E$16:E111,E4,D$16:D111)</f>
        <v>0</v>
      </c>
      <c r="E4" s="49" t="s">
        <v>86</v>
      </c>
      <c r="F4" s="48"/>
      <c r="G4" s="1" t="s">
        <v>86</v>
      </c>
      <c r="H4" s="49">
        <f>SUMIF(G16:G111,G4,H16:H111)</f>
        <v>600000</v>
      </c>
      <c r="J4" s="3" t="s">
        <v>110</v>
      </c>
      <c r="K4" s="52">
        <f>'19'!K9</f>
        <v>1700000</v>
      </c>
    </row>
    <row r="5" spans="1:11" x14ac:dyDescent="0.2">
      <c r="A5" s="53"/>
      <c r="D5" s="2">
        <f>SUMIF(E$16:E111,E5,D$16:D111)</f>
        <v>1050683</v>
      </c>
      <c r="E5" s="49" t="s">
        <v>93</v>
      </c>
      <c r="F5" s="53"/>
      <c r="G5" s="1" t="s">
        <v>114</v>
      </c>
      <c r="H5" s="49">
        <f>SUMIF(G16:G111,G5,H16:H111)</f>
        <v>0</v>
      </c>
      <c r="J5" s="1" t="s">
        <v>106</v>
      </c>
      <c r="K5" s="54">
        <f>'19'!K10</f>
        <v>0</v>
      </c>
    </row>
    <row r="6" spans="1:11" x14ac:dyDescent="0.2">
      <c r="A6" s="53"/>
      <c r="D6" s="2">
        <f>SUMIF(E$16:E111,E6,D$16:D111)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SUMIF(E$16:E111,E8,D$16:D111)</f>
        <v>0</v>
      </c>
      <c r="E8" s="49" t="s">
        <v>87</v>
      </c>
      <c r="F8" s="53"/>
      <c r="H8" s="49"/>
      <c r="J8" s="50" t="s">
        <v>109</v>
      </c>
      <c r="K8" s="57">
        <f>K3+SUM(D2:D4)-H12</f>
        <v>403940</v>
      </c>
    </row>
    <row r="9" spans="1:11" ht="15.75" x14ac:dyDescent="0.25">
      <c r="A9" s="53"/>
      <c r="D9" s="2">
        <f>SUMIF(E$16:E111,E9,D$16:D111)</f>
        <v>0</v>
      </c>
      <c r="E9" s="49" t="s">
        <v>115</v>
      </c>
      <c r="F9" s="53"/>
      <c r="H9" s="49"/>
      <c r="J9" s="3" t="s">
        <v>98</v>
      </c>
      <c r="K9" s="35">
        <f>K4+H4-D4</f>
        <v>2300000</v>
      </c>
    </row>
    <row r="10" spans="1:11" x14ac:dyDescent="0.2">
      <c r="A10" s="53"/>
      <c r="D10" s="2">
        <f>SUMIF(E$16:E111,E10,D$16:D111)</f>
        <v>206400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SUMIF(E$16:E111,E11,D$16:D111)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1435583</v>
      </c>
      <c r="E12" s="61"/>
      <c r="F12" s="58"/>
      <c r="G12" s="59" t="s">
        <v>97</v>
      </c>
      <c r="H12" s="61">
        <f>SUM(H2:H10)</f>
        <v>600000</v>
      </c>
    </row>
    <row r="13" spans="1:11" ht="15.75" thickBot="1" x14ac:dyDescent="0.25">
      <c r="C13" s="62" t="s">
        <v>112</v>
      </c>
      <c r="D13" s="63">
        <f>SUM(D16:D111)</f>
        <v>1435583</v>
      </c>
      <c r="G13" s="62" t="s">
        <v>112</v>
      </c>
      <c r="H13" s="63">
        <f>SUM(H16:H111)</f>
        <v>600000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3">
      <c r="A15" s="467" t="s">
        <v>690</v>
      </c>
      <c r="B15" s="468" t="s">
        <v>5</v>
      </c>
      <c r="C15" s="469" t="s">
        <v>691</v>
      </c>
      <c r="D15" s="470" t="s">
        <v>692</v>
      </c>
      <c r="E15" s="471" t="s">
        <v>90</v>
      </c>
      <c r="F15" s="472" t="s">
        <v>8</v>
      </c>
      <c r="G15" s="472" t="s">
        <v>6</v>
      </c>
      <c r="H15" s="473" t="s">
        <v>7</v>
      </c>
    </row>
    <row r="16" spans="1:11" s="77" customFormat="1" ht="20.25" customHeight="1" x14ac:dyDescent="0.25">
      <c r="A16" s="462" t="s">
        <v>661</v>
      </c>
      <c r="B16" s="462" t="s">
        <v>27</v>
      </c>
      <c r="C16" s="462" t="s">
        <v>37</v>
      </c>
      <c r="D16" s="463">
        <v>43000</v>
      </c>
      <c r="E16" s="463" t="s">
        <v>93</v>
      </c>
      <c r="F16" s="80" t="s">
        <v>286</v>
      </c>
      <c r="G16" s="81" t="s">
        <v>86</v>
      </c>
      <c r="H16" s="83">
        <v>600000</v>
      </c>
    </row>
    <row r="17" spans="1:8" s="77" customFormat="1" ht="20.25" customHeight="1" x14ac:dyDescent="0.25">
      <c r="A17" s="462" t="s">
        <v>662</v>
      </c>
      <c r="B17" s="462" t="s">
        <v>125</v>
      </c>
      <c r="C17" s="462" t="s">
        <v>35</v>
      </c>
      <c r="D17" s="463">
        <v>55000</v>
      </c>
      <c r="E17" s="463" t="s">
        <v>93</v>
      </c>
      <c r="F17" s="73"/>
      <c r="G17" s="74"/>
      <c r="H17" s="76"/>
    </row>
    <row r="18" spans="1:8" s="77" customFormat="1" ht="20.25" customHeight="1" x14ac:dyDescent="0.25">
      <c r="A18" s="462" t="s">
        <v>662</v>
      </c>
      <c r="B18" s="462"/>
      <c r="C18" s="462" t="s">
        <v>663</v>
      </c>
      <c r="D18" s="463">
        <v>22500</v>
      </c>
      <c r="E18" s="463" t="s">
        <v>92</v>
      </c>
      <c r="F18" s="73"/>
      <c r="G18" s="74"/>
      <c r="H18" s="76"/>
    </row>
    <row r="19" spans="1:8" s="77" customFormat="1" ht="20.25" customHeight="1" x14ac:dyDescent="0.25">
      <c r="A19" s="462" t="s">
        <v>664</v>
      </c>
      <c r="B19" s="462" t="s">
        <v>125</v>
      </c>
      <c r="C19" s="462" t="s">
        <v>37</v>
      </c>
      <c r="D19" s="463">
        <v>53000</v>
      </c>
      <c r="E19" s="463" t="s">
        <v>93</v>
      </c>
      <c r="F19" s="73"/>
      <c r="G19" s="74"/>
      <c r="H19" s="76"/>
    </row>
    <row r="20" spans="1:8" s="77" customFormat="1" ht="20.25" customHeight="1" x14ac:dyDescent="0.25">
      <c r="A20" s="462" t="s">
        <v>665</v>
      </c>
      <c r="B20" s="462" t="s">
        <v>27</v>
      </c>
      <c r="C20" s="462" t="s">
        <v>37</v>
      </c>
      <c r="D20" s="463">
        <v>43000</v>
      </c>
      <c r="E20" s="463" t="s">
        <v>93</v>
      </c>
      <c r="F20" s="73"/>
      <c r="G20" s="74"/>
      <c r="H20" s="76"/>
    </row>
    <row r="21" spans="1:8" s="77" customFormat="1" ht="20.25" customHeight="1" x14ac:dyDescent="0.25">
      <c r="A21" s="462" t="s">
        <v>666</v>
      </c>
      <c r="B21" s="462" t="s">
        <v>125</v>
      </c>
      <c r="C21" s="462" t="s">
        <v>35</v>
      </c>
      <c r="D21" s="463">
        <v>55000</v>
      </c>
      <c r="E21" s="463" t="s">
        <v>93</v>
      </c>
      <c r="F21" s="73"/>
      <c r="G21" s="74"/>
      <c r="H21" s="76"/>
    </row>
    <row r="22" spans="1:8" s="77" customFormat="1" ht="20.25" customHeight="1" x14ac:dyDescent="0.25">
      <c r="A22" s="462" t="s">
        <v>667</v>
      </c>
      <c r="B22" s="462" t="s">
        <v>125</v>
      </c>
      <c r="C22" s="462" t="s">
        <v>668</v>
      </c>
      <c r="D22" s="463">
        <v>77500</v>
      </c>
      <c r="E22" s="463" t="s">
        <v>94</v>
      </c>
      <c r="F22" s="73"/>
      <c r="G22" s="74"/>
      <c r="H22" s="76"/>
    </row>
    <row r="23" spans="1:8" s="77" customFormat="1" ht="20.25" customHeight="1" x14ac:dyDescent="0.25">
      <c r="A23" s="462" t="s">
        <v>669</v>
      </c>
      <c r="B23" s="462" t="s">
        <v>125</v>
      </c>
      <c r="C23" s="462" t="s">
        <v>37</v>
      </c>
      <c r="D23" s="463">
        <v>53000</v>
      </c>
      <c r="E23" s="463" t="s">
        <v>93</v>
      </c>
      <c r="F23" s="73"/>
      <c r="G23" s="74"/>
      <c r="H23" s="76"/>
    </row>
    <row r="24" spans="1:8" s="77" customFormat="1" ht="20.25" customHeight="1" x14ac:dyDescent="0.3">
      <c r="A24" s="188" t="s">
        <v>670</v>
      </c>
      <c r="B24" s="188" t="s">
        <v>128</v>
      </c>
      <c r="C24" s="188" t="s">
        <v>35</v>
      </c>
      <c r="D24" s="219">
        <v>43000</v>
      </c>
      <c r="E24" s="220" t="s">
        <v>93</v>
      </c>
      <c r="F24" s="73"/>
      <c r="G24" s="74"/>
      <c r="H24" s="76"/>
    </row>
    <row r="25" spans="1:8" s="77" customFormat="1" ht="20.25" customHeight="1" x14ac:dyDescent="0.3">
      <c r="A25" s="188" t="s">
        <v>671</v>
      </c>
      <c r="B25" s="188" t="s">
        <v>312</v>
      </c>
      <c r="C25" s="188" t="s">
        <v>672</v>
      </c>
      <c r="D25" s="219">
        <v>72400</v>
      </c>
      <c r="E25" s="220" t="s">
        <v>93</v>
      </c>
      <c r="F25" s="73"/>
      <c r="G25" s="74"/>
      <c r="H25" s="76"/>
    </row>
    <row r="26" spans="1:8" s="77" customFormat="1" ht="20.25" customHeight="1" x14ac:dyDescent="0.3">
      <c r="A26" s="188" t="s">
        <v>227</v>
      </c>
      <c r="B26" s="188" t="s">
        <v>163</v>
      </c>
      <c r="C26" s="188" t="s">
        <v>292</v>
      </c>
      <c r="D26" s="219">
        <v>26000</v>
      </c>
      <c r="E26" s="220" t="s">
        <v>93</v>
      </c>
      <c r="F26" s="73"/>
      <c r="G26" s="74"/>
      <c r="H26" s="76"/>
    </row>
    <row r="27" spans="1:8" s="77" customFormat="1" ht="20.25" customHeight="1" x14ac:dyDescent="0.3">
      <c r="A27" s="188" t="s">
        <v>175</v>
      </c>
      <c r="B27" s="188" t="s">
        <v>163</v>
      </c>
      <c r="C27" s="188" t="s">
        <v>37</v>
      </c>
      <c r="D27" s="219">
        <v>42000</v>
      </c>
      <c r="E27" s="219" t="s">
        <v>93</v>
      </c>
      <c r="F27" s="73"/>
      <c r="G27" s="74"/>
      <c r="H27" s="76"/>
    </row>
    <row r="28" spans="1:8" s="77" customFormat="1" ht="20.25" customHeight="1" x14ac:dyDescent="0.25">
      <c r="A28" s="462" t="s">
        <v>673</v>
      </c>
      <c r="B28" s="462" t="s">
        <v>128</v>
      </c>
      <c r="C28" s="462" t="s">
        <v>30</v>
      </c>
      <c r="D28" s="463">
        <v>25000</v>
      </c>
      <c r="E28" s="463" t="s">
        <v>92</v>
      </c>
      <c r="F28" s="73"/>
      <c r="G28" s="74"/>
      <c r="H28" s="76"/>
    </row>
    <row r="29" spans="1:8" s="77" customFormat="1" ht="20.25" customHeight="1" x14ac:dyDescent="0.25">
      <c r="A29" s="462" t="s">
        <v>674</v>
      </c>
      <c r="B29" s="462" t="s">
        <v>128</v>
      </c>
      <c r="C29" s="462" t="s">
        <v>675</v>
      </c>
      <c r="D29" s="463">
        <v>105400</v>
      </c>
      <c r="E29" s="463" t="s">
        <v>93</v>
      </c>
      <c r="F29" s="73"/>
      <c r="G29" s="74"/>
      <c r="H29" s="76"/>
    </row>
    <row r="30" spans="1:8" s="77" customFormat="1" ht="20.25" customHeight="1" x14ac:dyDescent="0.25">
      <c r="A30" s="462" t="s">
        <v>676</v>
      </c>
      <c r="B30" s="462" t="s">
        <v>125</v>
      </c>
      <c r="C30" s="462" t="s">
        <v>677</v>
      </c>
      <c r="D30" s="463">
        <v>106900</v>
      </c>
      <c r="E30" s="463" t="s">
        <v>93</v>
      </c>
      <c r="F30" s="73"/>
      <c r="G30" s="74"/>
      <c r="H30" s="76"/>
    </row>
    <row r="31" spans="1:8" s="77" customFormat="1" ht="20.25" customHeight="1" x14ac:dyDescent="0.25">
      <c r="A31" s="462" t="s">
        <v>678</v>
      </c>
      <c r="B31" s="462"/>
      <c r="C31" s="462" t="s">
        <v>679</v>
      </c>
      <c r="D31" s="463">
        <v>3569</v>
      </c>
      <c r="E31" s="463" t="s">
        <v>93</v>
      </c>
      <c r="F31" s="73"/>
      <c r="G31" s="74"/>
      <c r="H31" s="76"/>
    </row>
    <row r="32" spans="1:8" s="77" customFormat="1" ht="20.25" customHeight="1" x14ac:dyDescent="0.3">
      <c r="A32" s="461" t="s">
        <v>680</v>
      </c>
      <c r="B32" s="461" t="s">
        <v>27</v>
      </c>
      <c r="C32" s="461" t="s">
        <v>37</v>
      </c>
      <c r="D32" s="464">
        <v>43000</v>
      </c>
      <c r="E32" s="464" t="s">
        <v>93</v>
      </c>
      <c r="F32" s="73"/>
      <c r="G32" s="74"/>
      <c r="H32" s="76"/>
    </row>
    <row r="33" spans="1:8" s="77" customFormat="1" ht="20.25" customHeight="1" x14ac:dyDescent="0.3">
      <c r="A33" s="461" t="s">
        <v>681</v>
      </c>
      <c r="B33" s="461" t="s">
        <v>32</v>
      </c>
      <c r="C33" s="461" t="s">
        <v>35</v>
      </c>
      <c r="D33" s="464">
        <v>43000</v>
      </c>
      <c r="E33" s="464" t="s">
        <v>93</v>
      </c>
      <c r="F33" s="73"/>
      <c r="G33" s="74"/>
      <c r="H33" s="76"/>
    </row>
    <row r="34" spans="1:8" s="77" customFormat="1" ht="20.25" customHeight="1" x14ac:dyDescent="0.3">
      <c r="A34" s="461" t="s">
        <v>642</v>
      </c>
      <c r="B34" s="461" t="s">
        <v>163</v>
      </c>
      <c r="C34" s="461" t="s">
        <v>13</v>
      </c>
      <c r="D34" s="464">
        <v>45414</v>
      </c>
      <c r="E34" s="464" t="s">
        <v>93</v>
      </c>
      <c r="F34" s="73"/>
      <c r="G34" s="74"/>
      <c r="H34" s="76"/>
    </row>
    <row r="35" spans="1:8" s="77" customFormat="1" ht="20.25" customHeight="1" x14ac:dyDescent="0.3">
      <c r="A35" s="461" t="s">
        <v>682</v>
      </c>
      <c r="B35" s="461" t="s">
        <v>27</v>
      </c>
      <c r="C35" s="461" t="s">
        <v>37</v>
      </c>
      <c r="D35" s="464">
        <v>43000</v>
      </c>
      <c r="E35" s="465" t="s">
        <v>93</v>
      </c>
      <c r="F35" s="73"/>
      <c r="G35" s="74"/>
      <c r="H35" s="76"/>
    </row>
    <row r="36" spans="1:8" s="77" customFormat="1" ht="20.25" customHeight="1" x14ac:dyDescent="0.3">
      <c r="A36" s="461" t="s">
        <v>683</v>
      </c>
      <c r="B36" s="461" t="s">
        <v>27</v>
      </c>
      <c r="C36" s="461" t="s">
        <v>35</v>
      </c>
      <c r="D36" s="464">
        <v>43000</v>
      </c>
      <c r="E36" s="465" t="s">
        <v>94</v>
      </c>
      <c r="F36" s="73"/>
      <c r="G36" s="74"/>
      <c r="H36" s="76"/>
    </row>
    <row r="37" spans="1:8" s="77" customFormat="1" ht="20.25" customHeight="1" x14ac:dyDescent="0.3">
      <c r="A37" s="461" t="s">
        <v>684</v>
      </c>
      <c r="B37" s="461" t="s">
        <v>481</v>
      </c>
      <c r="C37" s="461" t="s">
        <v>35</v>
      </c>
      <c r="D37" s="464">
        <v>69000</v>
      </c>
      <c r="E37" s="465" t="s">
        <v>93</v>
      </c>
      <c r="F37" s="73"/>
      <c r="G37" s="74"/>
      <c r="H37" s="76"/>
    </row>
    <row r="38" spans="1:8" s="77" customFormat="1" ht="20.25" customHeight="1" x14ac:dyDescent="0.3">
      <c r="A38" s="461" t="s">
        <v>642</v>
      </c>
      <c r="B38" s="461" t="s">
        <v>163</v>
      </c>
      <c r="C38" s="461" t="s">
        <v>13</v>
      </c>
      <c r="D38" s="464">
        <v>19500</v>
      </c>
      <c r="E38" s="465" t="s">
        <v>94</v>
      </c>
      <c r="F38" s="73"/>
      <c r="G38" s="74"/>
      <c r="H38" s="76"/>
    </row>
    <row r="39" spans="1:8" s="77" customFormat="1" ht="20.25" customHeight="1" x14ac:dyDescent="0.3">
      <c r="A39" s="461" t="s">
        <v>685</v>
      </c>
      <c r="B39" s="461" t="s">
        <v>312</v>
      </c>
      <c r="C39" s="461" t="s">
        <v>35</v>
      </c>
      <c r="D39" s="464">
        <v>53000</v>
      </c>
      <c r="E39" s="465" t="s">
        <v>93</v>
      </c>
      <c r="F39" s="73"/>
      <c r="G39" s="74"/>
      <c r="H39" s="76"/>
    </row>
    <row r="40" spans="1:8" s="77" customFormat="1" ht="20.25" customHeight="1" x14ac:dyDescent="0.3">
      <c r="A40" s="461" t="s">
        <v>686</v>
      </c>
      <c r="B40" s="461" t="s">
        <v>163</v>
      </c>
      <c r="C40" s="461" t="s">
        <v>35</v>
      </c>
      <c r="D40" s="464">
        <v>47000</v>
      </c>
      <c r="E40" s="466" t="s">
        <v>92</v>
      </c>
      <c r="F40" s="73"/>
      <c r="G40" s="74"/>
      <c r="H40" s="76"/>
    </row>
    <row r="41" spans="1:8" s="77" customFormat="1" ht="20.25" customHeight="1" x14ac:dyDescent="0.3">
      <c r="A41" s="461" t="s">
        <v>687</v>
      </c>
      <c r="B41" s="461" t="s">
        <v>163</v>
      </c>
      <c r="C41" s="461" t="s">
        <v>190</v>
      </c>
      <c r="D41" s="464">
        <v>66400</v>
      </c>
      <c r="E41" s="466" t="s">
        <v>94</v>
      </c>
      <c r="F41" s="73"/>
      <c r="G41" s="74"/>
      <c r="H41" s="76"/>
    </row>
    <row r="42" spans="1:8" s="77" customFormat="1" ht="20.25" customHeight="1" x14ac:dyDescent="0.3">
      <c r="A42" s="461" t="s">
        <v>688</v>
      </c>
      <c r="B42" s="461" t="s">
        <v>128</v>
      </c>
      <c r="C42" s="461" t="s">
        <v>35</v>
      </c>
      <c r="D42" s="464">
        <v>43000</v>
      </c>
      <c r="E42" s="466" t="s">
        <v>92</v>
      </c>
      <c r="F42" s="73"/>
      <c r="G42" s="74"/>
      <c r="H42" s="76"/>
    </row>
    <row r="43" spans="1:8" s="77" customFormat="1" ht="20.25" customHeight="1" x14ac:dyDescent="0.3">
      <c r="A43" s="461" t="s">
        <v>689</v>
      </c>
      <c r="B43" s="461" t="s">
        <v>312</v>
      </c>
      <c r="C43" s="461" t="s">
        <v>35</v>
      </c>
      <c r="D43" s="464">
        <v>53000</v>
      </c>
      <c r="E43" s="466" t="s">
        <v>93</v>
      </c>
      <c r="F43" s="73"/>
      <c r="G43" s="74"/>
      <c r="H43" s="76"/>
    </row>
    <row r="44" spans="1:8" s="77" customFormat="1" ht="20.25" customHeight="1" x14ac:dyDescent="0.2">
      <c r="A44" s="99" t="s">
        <v>381</v>
      </c>
      <c r="B44" s="99" t="s">
        <v>128</v>
      </c>
      <c r="C44" s="99" t="s">
        <v>37</v>
      </c>
      <c r="D44" s="211">
        <v>41000</v>
      </c>
      <c r="E44" s="211" t="s">
        <v>92</v>
      </c>
      <c r="F44" s="73"/>
      <c r="G44" s="74"/>
      <c r="H44" s="76"/>
    </row>
    <row r="45" spans="1:8" s="77" customFormat="1" ht="20.25" customHeight="1" x14ac:dyDescent="0.2">
      <c r="A45" s="99"/>
      <c r="B45" s="99"/>
      <c r="C45" s="99"/>
      <c r="D45" s="211"/>
      <c r="E45" s="211"/>
      <c r="F45" s="73"/>
      <c r="G45" s="74"/>
      <c r="H45" s="76"/>
    </row>
    <row r="46" spans="1:8" s="77" customFormat="1" ht="20.25" customHeight="1" x14ac:dyDescent="0.2">
      <c r="A46" s="103"/>
      <c r="B46" s="102"/>
      <c r="C46" s="88"/>
      <c r="D46" s="213"/>
      <c r="E46" s="148"/>
      <c r="F46" s="73"/>
      <c r="G46" s="74"/>
      <c r="H46" s="76"/>
    </row>
    <row r="47" spans="1:8" s="77" customFormat="1" ht="20.25" customHeight="1" x14ac:dyDescent="0.2">
      <c r="A47" s="72"/>
      <c r="B47" s="73"/>
      <c r="C47" s="74"/>
      <c r="D47" s="75"/>
      <c r="E47" s="76"/>
      <c r="F47" s="73"/>
      <c r="G47" s="74"/>
      <c r="H47" s="76"/>
    </row>
    <row r="48" spans="1:8" s="77" customFormat="1" ht="20.25" customHeight="1" x14ac:dyDescent="0.2">
      <c r="A48" s="72"/>
      <c r="B48" s="73"/>
      <c r="C48" s="74"/>
      <c r="D48" s="75"/>
      <c r="E48" s="76"/>
      <c r="F48" s="73"/>
      <c r="G48" s="74"/>
      <c r="H48" s="76"/>
    </row>
    <row r="49" spans="1:8" s="77" customFormat="1" ht="20.25" customHeight="1" x14ac:dyDescent="0.2">
      <c r="A49" s="72"/>
      <c r="B49" s="73"/>
      <c r="C49" s="74"/>
      <c r="D49" s="75"/>
      <c r="E49" s="76"/>
      <c r="F49" s="73"/>
      <c r="G49" s="74"/>
      <c r="H49" s="76"/>
    </row>
    <row r="50" spans="1:8" s="77" customFormat="1" ht="20.25" customHeight="1" x14ac:dyDescent="0.2">
      <c r="A50" s="72"/>
      <c r="B50" s="84"/>
      <c r="C50" s="74"/>
      <c r="D50" s="75"/>
      <c r="E50" s="76"/>
      <c r="F50" s="73"/>
      <c r="G50" s="74"/>
      <c r="H50" s="76"/>
    </row>
    <row r="51" spans="1:8" s="77" customFormat="1" ht="20.25" customHeight="1" x14ac:dyDescent="0.2">
      <c r="A51" s="72"/>
      <c r="B51" s="73"/>
      <c r="C51" s="74"/>
      <c r="D51" s="75"/>
      <c r="E51" s="76"/>
      <c r="F51" s="73"/>
      <c r="G51" s="74"/>
      <c r="H51" s="76"/>
    </row>
    <row r="52" spans="1:8" s="77" customFormat="1" ht="20.25" customHeight="1" x14ac:dyDescent="0.2">
      <c r="A52" s="72"/>
      <c r="B52" s="73"/>
      <c r="C52" s="74"/>
      <c r="D52" s="75"/>
      <c r="E52" s="76"/>
      <c r="F52" s="73"/>
      <c r="G52" s="74"/>
      <c r="H52" s="76"/>
    </row>
    <row r="53" spans="1:8" s="77" customFormat="1" ht="20.25" customHeight="1" x14ac:dyDescent="0.2">
      <c r="A53" s="72"/>
      <c r="B53" s="73"/>
      <c r="C53" s="74"/>
      <c r="D53" s="75"/>
      <c r="E53" s="76"/>
      <c r="F53" s="73"/>
      <c r="G53" s="74"/>
      <c r="H53" s="76"/>
    </row>
    <row r="54" spans="1:8" s="77" customFormat="1" ht="20.25" customHeight="1" x14ac:dyDescent="0.2">
      <c r="A54" s="104"/>
      <c r="B54" s="108"/>
      <c r="C54" s="137"/>
      <c r="D54" s="105"/>
      <c r="E54" s="106"/>
      <c r="F54" s="73"/>
      <c r="G54" s="74"/>
      <c r="H54" s="76"/>
    </row>
    <row r="55" spans="1:8" s="77" customFormat="1" ht="20.25" customHeight="1" x14ac:dyDescent="0.2">
      <c r="A55" s="128"/>
      <c r="B55" s="99"/>
      <c r="C55" s="99"/>
      <c r="D55" s="129"/>
      <c r="E55" s="92"/>
      <c r="F55" s="73"/>
      <c r="G55" s="74"/>
      <c r="H55" s="76"/>
    </row>
    <row r="56" spans="1:8" s="77" customFormat="1" ht="20.25" customHeight="1" x14ac:dyDescent="0.2">
      <c r="A56" s="128"/>
      <c r="B56" s="99"/>
      <c r="C56" s="99"/>
      <c r="D56" s="129"/>
      <c r="E56" s="92"/>
      <c r="F56" s="73"/>
      <c r="G56" s="74"/>
      <c r="H56" s="76"/>
    </row>
    <row r="57" spans="1:8" s="77" customFormat="1" ht="20.25" customHeight="1" x14ac:dyDescent="0.2">
      <c r="A57" s="128"/>
      <c r="B57" s="99"/>
      <c r="C57" s="99"/>
      <c r="D57" s="129"/>
      <c r="E57" s="92"/>
      <c r="F57" s="73"/>
      <c r="G57" s="74"/>
      <c r="H57" s="76"/>
    </row>
    <row r="58" spans="1:8" s="77" customFormat="1" ht="20.25" customHeight="1" x14ac:dyDescent="0.2">
      <c r="A58" s="138"/>
      <c r="B58" s="99"/>
      <c r="C58" s="99"/>
      <c r="D58" s="129"/>
      <c r="E58" s="92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128"/>
      <c r="B64" s="99"/>
      <c r="C64" s="99"/>
      <c r="D64" s="129"/>
      <c r="E64" s="92"/>
      <c r="F64" s="73"/>
      <c r="G64" s="74"/>
      <c r="H64" s="76"/>
    </row>
    <row r="65" spans="1:8" s="77" customFormat="1" ht="20.25" customHeight="1" x14ac:dyDescent="0.2">
      <c r="A65" s="151"/>
      <c r="B65" s="99"/>
      <c r="C65" s="99"/>
      <c r="D65" s="129"/>
      <c r="E65" s="92"/>
      <c r="F65" s="73"/>
      <c r="G65" s="74"/>
      <c r="H65" s="76"/>
    </row>
    <row r="66" spans="1:8" s="77" customFormat="1" ht="20.25" customHeight="1" x14ac:dyDescent="0.2">
      <c r="A66" s="138"/>
      <c r="B66" s="99"/>
      <c r="C66" s="99"/>
      <c r="D66" s="130"/>
      <c r="E66" s="76"/>
      <c r="F66" s="73"/>
      <c r="G66" s="74"/>
      <c r="H66" s="76"/>
    </row>
    <row r="67" spans="1:8" s="77" customFormat="1" ht="20.25" customHeight="1" x14ac:dyDescent="0.2">
      <c r="A67" s="101"/>
      <c r="B67" s="99"/>
      <c r="C67" s="99"/>
      <c r="D67" s="130"/>
      <c r="E67" s="76"/>
      <c r="F67" s="73"/>
      <c r="G67" s="74"/>
      <c r="H67" s="76"/>
    </row>
    <row r="68" spans="1:8" s="77" customFormat="1" ht="20.25" customHeight="1" x14ac:dyDescent="0.2">
      <c r="A68" s="89"/>
      <c r="B68" s="141"/>
      <c r="C68" s="88"/>
      <c r="D68" s="75"/>
      <c r="E68" s="76"/>
      <c r="F68" s="73"/>
      <c r="G68" s="74"/>
      <c r="H68" s="76"/>
    </row>
    <row r="69" spans="1:8" s="77" customFormat="1" ht="20.25" customHeight="1" x14ac:dyDescent="0.2">
      <c r="A69" s="131"/>
      <c r="B69" s="154"/>
      <c r="C69" s="73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16:E11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zoomScale="80" zoomScaleNormal="80" workbookViewId="0">
      <pane ySplit="14" topLeftCell="A15" activePane="bottomLeft" state="frozen"/>
      <selection activeCell="A23" sqref="A23"/>
      <selection pane="bottomLeft" activeCell="E10" sqref="E10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140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'20'!C1+1</f>
        <v>45281</v>
      </c>
    </row>
    <row r="2" spans="1:11" ht="15.75" x14ac:dyDescent="0.25">
      <c r="A2" s="42" t="s">
        <v>89</v>
      </c>
      <c r="B2" s="43"/>
      <c r="C2" s="43"/>
      <c r="D2" s="44">
        <f>SUMIF(E$16:E110,E2,D$16:D110)</f>
        <v>117300</v>
      </c>
      <c r="E2" s="45" t="s">
        <v>92</v>
      </c>
      <c r="F2" s="42" t="s">
        <v>95</v>
      </c>
      <c r="G2" s="43" t="s">
        <v>92</v>
      </c>
      <c r="H2" s="45">
        <f>SUM(H16:H110)-(H3+H4+H5)</f>
        <v>0</v>
      </c>
      <c r="J2" s="46" t="s">
        <v>108</v>
      </c>
      <c r="K2" s="47"/>
    </row>
    <row r="3" spans="1:11" ht="15.75" x14ac:dyDescent="0.25">
      <c r="A3" s="48"/>
      <c r="D3" s="2">
        <f>SUMIF(E$16:E110,E3,D$16:D110)</f>
        <v>0</v>
      </c>
      <c r="E3" s="49" t="s">
        <v>101</v>
      </c>
      <c r="F3" s="48"/>
      <c r="G3" s="1" t="s">
        <v>101</v>
      </c>
      <c r="H3" s="49">
        <f>SUMIF(G16:G110,G3,H16:H110)</f>
        <v>0</v>
      </c>
      <c r="J3" s="50" t="s">
        <v>109</v>
      </c>
      <c r="K3" s="51">
        <f>'20'!K8</f>
        <v>403940</v>
      </c>
    </row>
    <row r="4" spans="1:11" ht="15.75" x14ac:dyDescent="0.25">
      <c r="A4" s="48"/>
      <c r="D4" s="2">
        <f>SUMIF(E$16:E110,E4,D$16:D110)</f>
        <v>0</v>
      </c>
      <c r="E4" s="49" t="s">
        <v>86</v>
      </c>
      <c r="F4" s="48"/>
      <c r="G4" s="1" t="s">
        <v>86</v>
      </c>
      <c r="H4" s="49">
        <f>SUMIF(G16:G110,G4,H16:H110)</f>
        <v>200000</v>
      </c>
      <c r="J4" s="3" t="s">
        <v>110</v>
      </c>
      <c r="K4" s="52">
        <f>'20'!K9</f>
        <v>2300000</v>
      </c>
    </row>
    <row r="5" spans="1:11" x14ac:dyDescent="0.2">
      <c r="A5" s="53"/>
      <c r="D5" s="2">
        <f>SUMIF(E$16:E110,E5,D$16:D110)</f>
        <v>601313</v>
      </c>
      <c r="E5" s="49" t="s">
        <v>93</v>
      </c>
      <c r="F5" s="53"/>
      <c r="G5" s="1" t="s">
        <v>114</v>
      </c>
      <c r="H5" s="49">
        <f>SUMIF(G16:G110,G5,H16:H110)</f>
        <v>0</v>
      </c>
      <c r="J5" s="1" t="s">
        <v>106</v>
      </c>
      <c r="K5" s="54">
        <f>'20'!K10</f>
        <v>0</v>
      </c>
    </row>
    <row r="6" spans="1:11" x14ac:dyDescent="0.2">
      <c r="A6" s="53"/>
      <c r="D6" s="2">
        <f>SUMIF(E$16:E110,E6,D$16:D110)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SUMIF(E$16:E97,E7,D$16:D97)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SUMIF(E$16:E110,E8,D$16:D110)</f>
        <v>0</v>
      </c>
      <c r="E8" s="49" t="s">
        <v>87</v>
      </c>
      <c r="F8" s="53"/>
      <c r="H8" s="49"/>
      <c r="J8" s="50" t="s">
        <v>109</v>
      </c>
      <c r="K8" s="57">
        <f>K3+SUM(D2:D4)-H12</f>
        <v>321240</v>
      </c>
    </row>
    <row r="9" spans="1:11" ht="15.75" x14ac:dyDescent="0.25">
      <c r="A9" s="53"/>
      <c r="D9" s="2">
        <f>SUMIF(E$16:E110,E9,D$16:D110)</f>
        <v>0</v>
      </c>
      <c r="E9" s="49" t="s">
        <v>115</v>
      </c>
      <c r="F9" s="53"/>
      <c r="H9" s="49"/>
      <c r="J9" s="3" t="s">
        <v>98</v>
      </c>
      <c r="K9" s="35">
        <f>K4+H4-D4</f>
        <v>2500000</v>
      </c>
    </row>
    <row r="10" spans="1:11" x14ac:dyDescent="0.2">
      <c r="A10" s="53"/>
      <c r="D10" s="2">
        <f>SUMIF(E$16:E110,E10,D$16:D110)</f>
        <v>188350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SUMIF(E$16:E110,E11,D$16:D110)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906963</v>
      </c>
      <c r="E12" s="61"/>
      <c r="F12" s="58"/>
      <c r="G12" s="59" t="s">
        <v>97</v>
      </c>
      <c r="H12" s="61">
        <f>SUM(H2:H10)</f>
        <v>200000</v>
      </c>
    </row>
    <row r="13" spans="1:11" ht="15.75" thickBot="1" x14ac:dyDescent="0.25">
      <c r="C13" s="62" t="s">
        <v>112</v>
      </c>
      <c r="D13" s="63">
        <f>SUM(D16:D110)</f>
        <v>906963</v>
      </c>
      <c r="G13" s="62" t="s">
        <v>112</v>
      </c>
      <c r="H13" s="63">
        <f>SUM(H16:H110)</f>
        <v>200000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5">
      <c r="A16" s="475" t="s">
        <v>493</v>
      </c>
      <c r="B16" s="476"/>
      <c r="C16" s="477" t="s">
        <v>13</v>
      </c>
      <c r="D16" s="478">
        <v>47350</v>
      </c>
      <c r="E16" s="479" t="s">
        <v>94</v>
      </c>
      <c r="F16" s="73" t="s">
        <v>286</v>
      </c>
      <c r="G16" s="74" t="s">
        <v>86</v>
      </c>
      <c r="H16" s="76">
        <v>200000</v>
      </c>
    </row>
    <row r="17" spans="1:8" s="77" customFormat="1" ht="20.25" customHeight="1" x14ac:dyDescent="0.25">
      <c r="A17" s="462" t="s">
        <v>493</v>
      </c>
      <c r="B17" s="462"/>
      <c r="C17" s="480" t="s">
        <v>13</v>
      </c>
      <c r="D17" s="481">
        <v>20800</v>
      </c>
      <c r="E17" s="482" t="s">
        <v>93</v>
      </c>
      <c r="F17" s="73"/>
      <c r="H17" s="76"/>
    </row>
    <row r="18" spans="1:8" s="77" customFormat="1" ht="20.25" customHeight="1" x14ac:dyDescent="0.25">
      <c r="A18" s="462" t="s">
        <v>693</v>
      </c>
      <c r="B18" s="462" t="s">
        <v>125</v>
      </c>
      <c r="C18" s="480" t="s">
        <v>35</v>
      </c>
      <c r="D18" s="481">
        <v>55000</v>
      </c>
      <c r="E18" s="482" t="s">
        <v>93</v>
      </c>
      <c r="F18" s="73"/>
      <c r="G18" s="74"/>
      <c r="H18" s="76"/>
    </row>
    <row r="19" spans="1:8" s="77" customFormat="1" ht="20.25" customHeight="1" x14ac:dyDescent="0.25">
      <c r="A19" s="475" t="s">
        <v>694</v>
      </c>
      <c r="B19" s="462" t="s">
        <v>32</v>
      </c>
      <c r="C19" s="480" t="s">
        <v>123</v>
      </c>
      <c r="D19" s="481">
        <v>43000</v>
      </c>
      <c r="E19" s="482" t="s">
        <v>94</v>
      </c>
      <c r="F19" s="73"/>
      <c r="G19" s="74"/>
      <c r="H19" s="76"/>
    </row>
    <row r="20" spans="1:8" s="77" customFormat="1" ht="20.25" customHeight="1" x14ac:dyDescent="0.25">
      <c r="A20" s="462" t="s">
        <v>695</v>
      </c>
      <c r="B20" s="462" t="s">
        <v>32</v>
      </c>
      <c r="C20" s="483" t="s">
        <v>696</v>
      </c>
      <c r="D20" s="481">
        <v>43000</v>
      </c>
      <c r="E20" s="482" t="s">
        <v>94</v>
      </c>
      <c r="F20" s="73"/>
      <c r="G20" s="74"/>
      <c r="H20" s="76"/>
    </row>
    <row r="21" spans="1:8" s="77" customFormat="1" ht="20.25" customHeight="1" x14ac:dyDescent="0.25">
      <c r="A21" s="475" t="s">
        <v>555</v>
      </c>
      <c r="B21" s="483" t="s">
        <v>358</v>
      </c>
      <c r="C21" s="474" t="s">
        <v>37</v>
      </c>
      <c r="D21" s="484">
        <v>41000</v>
      </c>
      <c r="E21" s="482" t="s">
        <v>93</v>
      </c>
      <c r="F21" s="73"/>
      <c r="G21" s="74"/>
      <c r="H21" s="76"/>
    </row>
    <row r="22" spans="1:8" s="77" customFormat="1" ht="20.25" customHeight="1" x14ac:dyDescent="0.25">
      <c r="A22" s="485" t="s">
        <v>697</v>
      </c>
      <c r="B22" s="483" t="s">
        <v>125</v>
      </c>
      <c r="C22" s="462" t="s">
        <v>35</v>
      </c>
      <c r="D22" s="486">
        <v>55000</v>
      </c>
      <c r="E22" s="487" t="s">
        <v>94</v>
      </c>
      <c r="F22" s="73"/>
      <c r="G22" s="74"/>
      <c r="H22" s="76"/>
    </row>
    <row r="23" spans="1:8" s="77" customFormat="1" ht="20.25" customHeight="1" x14ac:dyDescent="0.25">
      <c r="A23" s="485" t="s">
        <v>698</v>
      </c>
      <c r="B23" s="462" t="s">
        <v>358</v>
      </c>
      <c r="C23" s="477" t="s">
        <v>37</v>
      </c>
      <c r="D23" s="488">
        <v>41000</v>
      </c>
      <c r="E23" s="487" t="s">
        <v>93</v>
      </c>
      <c r="F23" s="73"/>
      <c r="G23" s="74"/>
      <c r="H23" s="76"/>
    </row>
    <row r="24" spans="1:8" s="77" customFormat="1" ht="20.25" customHeight="1" thickBot="1" x14ac:dyDescent="0.3">
      <c r="A24" s="489" t="s">
        <v>699</v>
      </c>
      <c r="B24" s="483" t="s">
        <v>358</v>
      </c>
      <c r="C24" s="477" t="s">
        <v>35</v>
      </c>
      <c r="D24" s="488">
        <v>43000</v>
      </c>
      <c r="E24" s="487" t="s">
        <v>93</v>
      </c>
      <c r="F24" s="73"/>
      <c r="G24" s="74"/>
      <c r="H24" s="76"/>
    </row>
    <row r="25" spans="1:8" s="77" customFormat="1" ht="20.25" customHeight="1" x14ac:dyDescent="0.3">
      <c r="A25" s="214" t="s">
        <v>700</v>
      </c>
      <c r="B25" s="218" t="s">
        <v>125</v>
      </c>
      <c r="C25" s="218" t="s">
        <v>701</v>
      </c>
      <c r="D25" s="431">
        <v>87500</v>
      </c>
      <c r="E25" s="287" t="s">
        <v>93</v>
      </c>
      <c r="F25" s="73"/>
      <c r="G25" s="74"/>
      <c r="H25" s="76"/>
    </row>
    <row r="26" spans="1:8" s="77" customFormat="1" ht="20.25" customHeight="1" x14ac:dyDescent="0.3">
      <c r="A26" s="216" t="s">
        <v>702</v>
      </c>
      <c r="B26" s="218" t="s">
        <v>125</v>
      </c>
      <c r="C26" s="218" t="s">
        <v>190</v>
      </c>
      <c r="D26" s="432">
        <v>76300</v>
      </c>
      <c r="E26" s="208" t="s">
        <v>92</v>
      </c>
      <c r="F26" s="73"/>
      <c r="G26" s="74"/>
      <c r="H26" s="76"/>
    </row>
    <row r="27" spans="1:8" s="77" customFormat="1" ht="20.25" customHeight="1" x14ac:dyDescent="0.3">
      <c r="A27" s="187" t="s">
        <v>703</v>
      </c>
      <c r="B27" s="218" t="s">
        <v>125</v>
      </c>
      <c r="C27" s="218" t="s">
        <v>190</v>
      </c>
      <c r="D27" s="433">
        <v>78300</v>
      </c>
      <c r="E27" s="186" t="s">
        <v>93</v>
      </c>
      <c r="F27" s="73"/>
      <c r="G27" s="74"/>
      <c r="H27" s="76"/>
    </row>
    <row r="28" spans="1:8" s="77" customFormat="1" ht="20.25" customHeight="1" x14ac:dyDescent="0.3">
      <c r="A28" s="192" t="s">
        <v>697</v>
      </c>
      <c r="B28" s="218" t="s">
        <v>125</v>
      </c>
      <c r="C28" s="191" t="s">
        <v>13</v>
      </c>
      <c r="D28" s="433">
        <v>58403</v>
      </c>
      <c r="E28" s="195" t="s">
        <v>93</v>
      </c>
      <c r="F28" s="73"/>
      <c r="G28" s="74"/>
      <c r="H28" s="76"/>
    </row>
    <row r="29" spans="1:8" s="77" customFormat="1" ht="20.25" customHeight="1" x14ac:dyDescent="0.3">
      <c r="A29" s="196" t="s">
        <v>704</v>
      </c>
      <c r="B29" s="184" t="s">
        <v>358</v>
      </c>
      <c r="C29" s="191" t="s">
        <v>35</v>
      </c>
      <c r="D29" s="194">
        <v>41000</v>
      </c>
      <c r="E29" s="195" t="s">
        <v>93</v>
      </c>
      <c r="F29" s="73"/>
      <c r="G29" s="74"/>
      <c r="H29" s="76"/>
    </row>
    <row r="30" spans="1:8" s="77" customFormat="1" ht="20.25" customHeight="1" x14ac:dyDescent="0.3">
      <c r="A30" s="196" t="s">
        <v>216</v>
      </c>
      <c r="B30" s="184" t="s">
        <v>358</v>
      </c>
      <c r="C30" s="191" t="s">
        <v>35</v>
      </c>
      <c r="D30" s="194">
        <v>41000</v>
      </c>
      <c r="E30" s="195" t="s">
        <v>92</v>
      </c>
      <c r="F30" s="73"/>
      <c r="G30" s="74"/>
      <c r="H30" s="76"/>
    </row>
    <row r="31" spans="1:8" s="77" customFormat="1" ht="20.25" customHeight="1" x14ac:dyDescent="0.3">
      <c r="A31" s="192" t="s">
        <v>705</v>
      </c>
      <c r="B31" s="184" t="s">
        <v>358</v>
      </c>
      <c r="C31" s="188" t="s">
        <v>190</v>
      </c>
      <c r="D31" s="194">
        <v>62900</v>
      </c>
      <c r="E31" s="195" t="s">
        <v>93</v>
      </c>
      <c r="F31" s="73"/>
      <c r="G31" s="74"/>
      <c r="H31" s="76"/>
    </row>
    <row r="32" spans="1:8" s="77" customFormat="1" ht="20.25" customHeight="1" x14ac:dyDescent="0.3">
      <c r="A32" s="89" t="s">
        <v>706</v>
      </c>
      <c r="B32" s="184" t="s">
        <v>358</v>
      </c>
      <c r="C32" s="74" t="s">
        <v>198</v>
      </c>
      <c r="D32" s="91">
        <v>72410</v>
      </c>
      <c r="E32" s="92" t="s">
        <v>93</v>
      </c>
      <c r="F32" s="73"/>
      <c r="G32" s="74"/>
      <c r="H32" s="76"/>
    </row>
    <row r="33" spans="1:8" s="77" customFormat="1" ht="20.25" customHeight="1" x14ac:dyDescent="0.2">
      <c r="A33" s="89"/>
      <c r="B33" s="99"/>
      <c r="C33" s="93"/>
      <c r="D33" s="91"/>
      <c r="E33" s="92"/>
      <c r="F33" s="73"/>
      <c r="G33" s="74"/>
      <c r="H33" s="76"/>
    </row>
    <row r="34" spans="1:8" s="77" customFormat="1" ht="20.25" customHeight="1" x14ac:dyDescent="0.2">
      <c r="A34" s="89"/>
      <c r="B34" s="99"/>
      <c r="C34" s="93"/>
      <c r="D34" s="91"/>
      <c r="E34" s="92"/>
      <c r="F34" s="73"/>
      <c r="G34" s="74"/>
      <c r="H34" s="76"/>
    </row>
    <row r="35" spans="1:8" s="77" customFormat="1" ht="20.25" customHeight="1" x14ac:dyDescent="0.2">
      <c r="A35" s="89"/>
      <c r="B35" s="90"/>
      <c r="C35" s="93"/>
      <c r="D35" s="91"/>
      <c r="E35" s="92"/>
      <c r="F35" s="73"/>
      <c r="G35" s="74"/>
      <c r="H35" s="76"/>
    </row>
    <row r="36" spans="1:8" s="77" customFormat="1" ht="20.25" customHeight="1" x14ac:dyDescent="0.25">
      <c r="A36" s="89"/>
      <c r="B36" s="90"/>
      <c r="C36" s="474"/>
      <c r="D36" s="91"/>
      <c r="E36" s="92"/>
      <c r="F36" s="73"/>
      <c r="G36" s="74"/>
      <c r="H36" s="76"/>
    </row>
    <row r="37" spans="1:8" s="77" customFormat="1" ht="20.25" customHeight="1" x14ac:dyDescent="0.2">
      <c r="A37" s="89"/>
      <c r="B37" s="90"/>
      <c r="C37" s="93"/>
      <c r="D37" s="91"/>
      <c r="E37" s="92"/>
      <c r="F37" s="73"/>
      <c r="G37" s="74"/>
      <c r="H37" s="76"/>
    </row>
    <row r="38" spans="1:8" s="77" customFormat="1" ht="20.25" customHeight="1" x14ac:dyDescent="0.2">
      <c r="A38" s="72"/>
      <c r="B38" s="73"/>
      <c r="C38" s="74"/>
      <c r="D38" s="75"/>
      <c r="E38" s="76"/>
      <c r="F38" s="73"/>
      <c r="G38" s="74"/>
      <c r="H38" s="76"/>
    </row>
    <row r="39" spans="1:8" s="77" customFormat="1" ht="20.25" customHeight="1" x14ac:dyDescent="0.2">
      <c r="A39" s="72"/>
      <c r="B39" s="73"/>
      <c r="C39" s="74"/>
      <c r="D39" s="75"/>
      <c r="E39" s="76"/>
      <c r="F39" s="73"/>
      <c r="G39" s="74"/>
      <c r="H39" s="76"/>
    </row>
    <row r="40" spans="1:8" s="77" customFormat="1" ht="20.25" customHeight="1" x14ac:dyDescent="0.2">
      <c r="A40" s="72"/>
      <c r="B40" s="73"/>
      <c r="C40" s="74"/>
      <c r="D40" s="75"/>
      <c r="E40" s="76"/>
      <c r="F40" s="73"/>
      <c r="G40" s="74"/>
      <c r="H40" s="76"/>
    </row>
    <row r="41" spans="1:8" s="77" customFormat="1" ht="20.25" customHeight="1" x14ac:dyDescent="0.2">
      <c r="A41" s="72"/>
      <c r="B41" s="73"/>
      <c r="C41" s="74"/>
      <c r="D41" s="75"/>
      <c r="E41" s="76"/>
      <c r="F41" s="73"/>
      <c r="G41" s="74"/>
      <c r="H41" s="76"/>
    </row>
    <row r="42" spans="1:8" s="77" customFormat="1" ht="20.25" customHeight="1" x14ac:dyDescent="0.2">
      <c r="A42" s="72"/>
      <c r="B42" s="73"/>
      <c r="C42" s="74"/>
      <c r="D42" s="75"/>
      <c r="E42" s="76"/>
      <c r="F42" s="73"/>
      <c r="G42" s="74"/>
      <c r="H42" s="76"/>
    </row>
    <row r="43" spans="1:8" s="77" customFormat="1" ht="20.25" customHeight="1" x14ac:dyDescent="0.3">
      <c r="A43" s="241"/>
      <c r="B43" s="244"/>
      <c r="C43" s="244"/>
      <c r="D43" s="247"/>
      <c r="E43" s="226"/>
      <c r="F43" s="73"/>
      <c r="G43" s="74"/>
      <c r="H43" s="76"/>
    </row>
    <row r="44" spans="1:8" s="77" customFormat="1" ht="20.25" customHeight="1" x14ac:dyDescent="0.3">
      <c r="A44" s="242"/>
      <c r="B44" s="229"/>
      <c r="C44" s="229"/>
      <c r="D44" s="243"/>
      <c r="E44" s="231"/>
      <c r="F44" s="73"/>
      <c r="G44" s="74"/>
      <c r="H44" s="76"/>
    </row>
    <row r="45" spans="1:8" s="77" customFormat="1" ht="20.25" customHeight="1" x14ac:dyDescent="0.3">
      <c r="A45" s="228"/>
      <c r="B45" s="225"/>
      <c r="C45" s="237"/>
      <c r="D45" s="230"/>
      <c r="E45" s="231"/>
      <c r="F45" s="73"/>
      <c r="G45" s="74"/>
      <c r="H45" s="76"/>
    </row>
    <row r="46" spans="1:8" s="77" customFormat="1" ht="20.25" customHeight="1" x14ac:dyDescent="0.3">
      <c r="A46" s="232"/>
      <c r="B46" s="225"/>
      <c r="C46" s="233"/>
      <c r="D46" s="234"/>
      <c r="E46" s="235"/>
      <c r="F46" s="73"/>
      <c r="G46" s="74"/>
      <c r="H46" s="76"/>
    </row>
    <row r="47" spans="1:8" s="77" customFormat="1" ht="20.25" customHeight="1" x14ac:dyDescent="0.3">
      <c r="A47" s="236"/>
      <c r="B47" s="225"/>
      <c r="C47" s="237"/>
      <c r="D47" s="234"/>
      <c r="E47" s="235"/>
      <c r="F47" s="73"/>
      <c r="G47" s="74"/>
      <c r="H47" s="76"/>
    </row>
    <row r="48" spans="1:8" s="77" customFormat="1" ht="20.25" customHeight="1" x14ac:dyDescent="0.3">
      <c r="A48" s="236"/>
      <c r="B48" s="225"/>
      <c r="C48" s="237"/>
      <c r="D48" s="234"/>
      <c r="E48" s="235"/>
      <c r="F48" s="73"/>
      <c r="G48" s="74"/>
      <c r="H48" s="76"/>
    </row>
    <row r="49" spans="1:8" s="77" customFormat="1" ht="20.25" customHeight="1" x14ac:dyDescent="0.3">
      <c r="A49" s="232"/>
      <c r="B49" s="225"/>
      <c r="C49" s="229"/>
      <c r="D49" s="234"/>
      <c r="E49" s="235"/>
      <c r="F49" s="73"/>
      <c r="G49" s="74"/>
      <c r="H49" s="76"/>
    </row>
    <row r="50" spans="1:8" s="77" customFormat="1" ht="20.25" customHeight="1" x14ac:dyDescent="0.3">
      <c r="A50" s="232"/>
      <c r="B50" s="225"/>
      <c r="C50" s="229"/>
      <c r="D50" s="234"/>
      <c r="E50" s="235"/>
      <c r="F50" s="73"/>
      <c r="G50" s="74"/>
      <c r="H50" s="76"/>
    </row>
    <row r="51" spans="1:8" s="77" customFormat="1" ht="20.25" customHeight="1" x14ac:dyDescent="0.3">
      <c r="A51" s="232"/>
      <c r="B51" s="225"/>
      <c r="C51" s="227"/>
      <c r="D51" s="234"/>
      <c r="E51" s="239"/>
      <c r="F51" s="73"/>
      <c r="G51" s="74"/>
      <c r="H51" s="76"/>
    </row>
    <row r="52" spans="1:8" s="77" customFormat="1" ht="20.25" customHeight="1" x14ac:dyDescent="0.3">
      <c r="A52" s="232"/>
      <c r="B52" s="225"/>
      <c r="C52" s="227"/>
      <c r="D52" s="234"/>
      <c r="E52" s="239"/>
      <c r="F52" s="73"/>
      <c r="G52" s="74"/>
      <c r="H52" s="76"/>
    </row>
    <row r="53" spans="1:8" s="77" customFormat="1" ht="20.25" customHeight="1" x14ac:dyDescent="0.3">
      <c r="A53" s="232"/>
      <c r="B53" s="238"/>
      <c r="C53" s="229"/>
      <c r="D53" s="234"/>
      <c r="E53" s="239"/>
      <c r="F53" s="73"/>
      <c r="G53" s="74"/>
      <c r="H53" s="76"/>
    </row>
    <row r="54" spans="1:8" s="77" customFormat="1" ht="20.25" customHeight="1" x14ac:dyDescent="0.3">
      <c r="A54" s="232"/>
      <c r="B54" s="238"/>
      <c r="C54" s="229"/>
      <c r="D54" s="234"/>
      <c r="E54" s="239"/>
      <c r="F54" s="73"/>
      <c r="G54" s="74"/>
      <c r="H54" s="76"/>
    </row>
    <row r="55" spans="1:8" s="77" customFormat="1" ht="20.25" customHeight="1" x14ac:dyDescent="0.3">
      <c r="A55" s="232"/>
      <c r="B55" s="238"/>
      <c r="C55" s="229"/>
      <c r="D55" s="245"/>
      <c r="E55" s="240"/>
      <c r="F55" s="73"/>
      <c r="G55" s="74"/>
      <c r="H55" s="76"/>
    </row>
    <row r="56" spans="1:8" s="77" customFormat="1" ht="20.25" customHeight="1" x14ac:dyDescent="0.2">
      <c r="A56" s="156"/>
      <c r="B56" s="157"/>
      <c r="C56" s="182"/>
      <c r="D56" s="246"/>
      <c r="E56" s="159"/>
      <c r="F56" s="73"/>
      <c r="G56" s="74"/>
      <c r="H56" s="76"/>
    </row>
    <row r="57" spans="1:8" s="77" customFormat="1" ht="20.25" customHeight="1" x14ac:dyDescent="0.2">
      <c r="A57" s="163"/>
      <c r="B57" s="157"/>
      <c r="C57" s="139"/>
      <c r="D57" s="173"/>
      <c r="E57" s="115"/>
      <c r="F57" s="73"/>
      <c r="G57" s="74"/>
      <c r="H57" s="76"/>
    </row>
    <row r="58" spans="1:8" s="77" customFormat="1" ht="20.25" customHeight="1" x14ac:dyDescent="0.2">
      <c r="A58" s="163"/>
      <c r="B58" s="157"/>
      <c r="C58" s="139"/>
      <c r="D58" s="75"/>
      <c r="E58" s="165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x14ac:dyDescent="0.2">
      <c r="A147" s="77"/>
      <c r="B147" s="77"/>
      <c r="C147" s="77"/>
      <c r="D147" s="78"/>
      <c r="E147" s="78"/>
      <c r="F147" s="77"/>
      <c r="G147" s="77"/>
      <c r="H147" s="77"/>
    </row>
  </sheetData>
  <mergeCells count="2">
    <mergeCell ref="A14:D14"/>
    <mergeCell ref="F14:H14"/>
  </mergeCells>
  <dataValidations count="1">
    <dataValidation type="list" allowBlank="1" showInputMessage="1" showErrorMessage="1" sqref="E16:E110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tabSelected="1" zoomScale="80" zoomScaleNormal="80" workbookViewId="0">
      <pane ySplit="14" topLeftCell="A15" activePane="bottomLeft" state="frozen"/>
      <selection activeCell="A23" sqref="A23"/>
      <selection pane="bottomLeft" activeCell="F22" sqref="F22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'21'!C1+1</f>
        <v>45282</v>
      </c>
    </row>
    <row r="2" spans="1:11" ht="15.75" x14ac:dyDescent="0.25">
      <c r="A2" s="42" t="s">
        <v>89</v>
      </c>
      <c r="B2" s="43"/>
      <c r="C2" s="43"/>
      <c r="D2" s="44">
        <f>SUMIF(E$16:E95,E2,D$16:D95)</f>
        <v>0</v>
      </c>
      <c r="E2" s="45" t="s">
        <v>92</v>
      </c>
      <c r="F2" s="42" t="s">
        <v>95</v>
      </c>
      <c r="G2" s="43" t="s">
        <v>92</v>
      </c>
      <c r="H2" s="45">
        <f>SUM(H16:H95)-(H3+H4+H5)</f>
        <v>380000</v>
      </c>
      <c r="J2" s="46" t="s">
        <v>108</v>
      </c>
      <c r="K2" s="47"/>
    </row>
    <row r="3" spans="1:11" ht="15.75" x14ac:dyDescent="0.25">
      <c r="A3" s="48"/>
      <c r="D3" s="2">
        <f>SUMIF(E$16:E95,E3,D$16:D95)</f>
        <v>0</v>
      </c>
      <c r="E3" s="49" t="s">
        <v>101</v>
      </c>
      <c r="F3" s="48"/>
      <c r="G3" s="1" t="s">
        <v>101</v>
      </c>
      <c r="H3" s="49">
        <f>SUMIF(G16:G95,G3,H16:H95)</f>
        <v>0</v>
      </c>
      <c r="J3" s="50" t="s">
        <v>109</v>
      </c>
      <c r="K3" s="51">
        <f>'21'!K8</f>
        <v>321240</v>
      </c>
    </row>
    <row r="4" spans="1:11" ht="15.75" x14ac:dyDescent="0.25">
      <c r="A4" s="48"/>
      <c r="D4" s="2">
        <f>SUMIF(E$16:E95,E4,D$16:D95)</f>
        <v>1500000</v>
      </c>
      <c r="E4" s="49" t="s">
        <v>86</v>
      </c>
      <c r="F4" s="48"/>
      <c r="G4" s="1" t="s">
        <v>86</v>
      </c>
      <c r="H4" s="49">
        <f>SUMIF(G16:G95,G4,H16:H95)</f>
        <v>0</v>
      </c>
      <c r="J4" s="3" t="s">
        <v>110</v>
      </c>
      <c r="K4" s="52">
        <f>'21'!K9</f>
        <v>2500000</v>
      </c>
    </row>
    <row r="5" spans="1:11" x14ac:dyDescent="0.2">
      <c r="A5" s="53"/>
      <c r="D5" s="2">
        <f>SUMIF(E$16:E95,E5,D$16:D95)</f>
        <v>0</v>
      </c>
      <c r="E5" s="49" t="s">
        <v>93</v>
      </c>
      <c r="F5" s="53"/>
      <c r="G5" s="1" t="s">
        <v>114</v>
      </c>
      <c r="H5" s="49">
        <f>SUMIF(G16:G95,G5,H16:H95)</f>
        <v>1200000</v>
      </c>
      <c r="J5" s="1" t="s">
        <v>106</v>
      </c>
      <c r="K5" s="54">
        <f>'21'!K10</f>
        <v>0</v>
      </c>
    </row>
    <row r="6" spans="1:11" x14ac:dyDescent="0.2">
      <c r="A6" s="53"/>
      <c r="D6" s="2">
        <f>SUMIF(E$16:E95,E6,D$16:D95)</f>
        <v>19400</v>
      </c>
      <c r="E6" s="49" t="s">
        <v>117</v>
      </c>
      <c r="F6" s="53"/>
      <c r="H6" s="49"/>
    </row>
    <row r="7" spans="1:11" ht="15.75" x14ac:dyDescent="0.25">
      <c r="A7" s="53"/>
      <c r="D7" s="2">
        <f>SUMIF(E$16:E80,E7,D$16:D80)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SUMIF(E$16:E95,E8,D$16:D95)</f>
        <v>0</v>
      </c>
      <c r="E8" s="49" t="s">
        <v>87</v>
      </c>
      <c r="F8" s="53"/>
      <c r="H8" s="49"/>
      <c r="J8" s="50" t="s">
        <v>109</v>
      </c>
      <c r="K8" s="57">
        <f>K3+SUM(D2:D4)-H12</f>
        <v>241240</v>
      </c>
    </row>
    <row r="9" spans="1:11" ht="15.75" x14ac:dyDescent="0.25">
      <c r="A9" s="53"/>
      <c r="D9" s="2">
        <f>SUMIF(E$16:E95,E9,D$16:D95)</f>
        <v>0</v>
      </c>
      <c r="E9" s="49" t="s">
        <v>115</v>
      </c>
      <c r="F9" s="53"/>
      <c r="H9" s="49"/>
      <c r="J9" s="3" t="s">
        <v>98</v>
      </c>
      <c r="K9" s="35">
        <f>K4+H4-D4</f>
        <v>1000000</v>
      </c>
    </row>
    <row r="10" spans="1:11" x14ac:dyDescent="0.2">
      <c r="A10" s="53"/>
      <c r="D10" s="2">
        <f>SUMIF(E$16:E95,E10,D$16:D95)</f>
        <v>26000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SUMIF(E$16:E95,E11,D$16:D95)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1545400</v>
      </c>
      <c r="E12" s="61"/>
      <c r="F12" s="58"/>
      <c r="G12" s="59" t="s">
        <v>97</v>
      </c>
      <c r="H12" s="61">
        <f>SUM(H2:H10)</f>
        <v>1580000</v>
      </c>
    </row>
    <row r="13" spans="1:11" ht="15.75" thickBot="1" x14ac:dyDescent="0.25">
      <c r="C13" s="62" t="s">
        <v>112</v>
      </c>
      <c r="D13" s="63">
        <f>SUM(D16:D95)</f>
        <v>1545400</v>
      </c>
      <c r="G13" s="62" t="s">
        <v>112</v>
      </c>
      <c r="H13" s="63">
        <f>SUM(H16:H95)</f>
        <v>1580000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 t="s">
        <v>342</v>
      </c>
      <c r="B16" s="108" t="s">
        <v>128</v>
      </c>
      <c r="C16" s="88" t="s">
        <v>13</v>
      </c>
      <c r="D16" s="105">
        <v>19400</v>
      </c>
      <c r="E16" s="106" t="s">
        <v>117</v>
      </c>
      <c r="F16" s="72" t="s">
        <v>707</v>
      </c>
      <c r="G16" s="74" t="s">
        <v>708</v>
      </c>
      <c r="H16" s="76">
        <v>380000</v>
      </c>
    </row>
    <row r="17" spans="1:8" s="77" customFormat="1" ht="20.25" customHeight="1" x14ac:dyDescent="0.2">
      <c r="A17" s="99" t="s">
        <v>286</v>
      </c>
      <c r="B17" s="99"/>
      <c r="C17" s="102"/>
      <c r="D17" s="91">
        <v>300000</v>
      </c>
      <c r="E17" s="92" t="s">
        <v>86</v>
      </c>
      <c r="F17" s="73" t="s">
        <v>709</v>
      </c>
      <c r="G17" s="74" t="s">
        <v>114</v>
      </c>
      <c r="H17" s="76">
        <v>1200000</v>
      </c>
    </row>
    <row r="18" spans="1:8" s="77" customFormat="1" ht="20.25" customHeight="1" x14ac:dyDescent="0.2">
      <c r="A18" s="99" t="s">
        <v>286</v>
      </c>
      <c r="B18" s="99"/>
      <c r="C18" s="102"/>
      <c r="D18" s="91">
        <v>1200000</v>
      </c>
      <c r="E18" s="92" t="s">
        <v>86</v>
      </c>
      <c r="F18" s="73"/>
      <c r="G18" s="74"/>
      <c r="H18" s="76"/>
    </row>
    <row r="19" spans="1:8" s="77" customFormat="1" ht="20.25" customHeight="1" x14ac:dyDescent="0.2">
      <c r="A19" s="104" t="s">
        <v>297</v>
      </c>
      <c r="B19" s="99" t="s">
        <v>29</v>
      </c>
      <c r="C19" s="102" t="s">
        <v>710</v>
      </c>
      <c r="D19" s="91">
        <v>26000</v>
      </c>
      <c r="E19" s="92" t="s">
        <v>94</v>
      </c>
      <c r="F19" s="73"/>
      <c r="G19" s="74"/>
      <c r="H19" s="76"/>
    </row>
    <row r="20" spans="1:8" s="77" customFormat="1" ht="20.25" customHeight="1" x14ac:dyDescent="0.2">
      <c r="A20" s="99"/>
      <c r="B20" s="90"/>
      <c r="C20" s="90"/>
      <c r="D20" s="91"/>
      <c r="E20" s="92"/>
      <c r="F20" s="73"/>
      <c r="G20" s="74"/>
      <c r="H20" s="76"/>
    </row>
    <row r="21" spans="1:8" s="77" customFormat="1" ht="20.25" customHeight="1" x14ac:dyDescent="0.2">
      <c r="A21" s="104"/>
      <c r="B21" s="90"/>
      <c r="C21" s="93"/>
      <c r="D21" s="129"/>
      <c r="E21" s="92"/>
      <c r="F21" s="73"/>
      <c r="G21" s="74"/>
      <c r="H21" s="76"/>
    </row>
    <row r="22" spans="1:8" s="77" customFormat="1" ht="20.25" customHeight="1" x14ac:dyDescent="0.2">
      <c r="A22" s="72"/>
      <c r="B22" s="90"/>
      <c r="C22" s="99"/>
      <c r="D22" s="130"/>
      <c r="E22" s="76"/>
      <c r="F22" s="73"/>
      <c r="G22" s="74"/>
      <c r="H22" s="76"/>
    </row>
    <row r="23" spans="1:8" s="77" customFormat="1" ht="20.25" customHeight="1" x14ac:dyDescent="0.2">
      <c r="A23" s="89"/>
      <c r="B23" s="136"/>
      <c r="C23" s="137"/>
      <c r="D23" s="91"/>
      <c r="E23" s="76"/>
      <c r="F23" s="73"/>
      <c r="G23" s="74"/>
      <c r="H23" s="76"/>
    </row>
    <row r="24" spans="1:8" s="77" customFormat="1" ht="20.25" customHeight="1" x14ac:dyDescent="0.2">
      <c r="A24" s="99"/>
      <c r="B24" s="99"/>
      <c r="C24" s="99"/>
      <c r="D24" s="211"/>
      <c r="E24" s="268"/>
      <c r="F24" s="73"/>
      <c r="G24" s="74"/>
      <c r="H24" s="76"/>
    </row>
    <row r="25" spans="1:8" s="77" customFormat="1" ht="20.25" customHeight="1" x14ac:dyDescent="0.2">
      <c r="A25" s="99"/>
      <c r="B25" s="99"/>
      <c r="C25" s="99"/>
      <c r="D25" s="211"/>
      <c r="E25" s="268"/>
      <c r="F25" s="73"/>
      <c r="G25" s="74"/>
      <c r="H25" s="76"/>
    </row>
    <row r="26" spans="1:8" s="77" customFormat="1" ht="20.25" customHeight="1" x14ac:dyDescent="0.2">
      <c r="A26" s="99"/>
      <c r="B26" s="99"/>
      <c r="C26" s="99"/>
      <c r="D26" s="211"/>
      <c r="E26" s="490"/>
      <c r="F26" s="73"/>
      <c r="G26" s="74"/>
      <c r="H26" s="76"/>
    </row>
    <row r="27" spans="1:8" s="77" customFormat="1" ht="20.25" customHeight="1" x14ac:dyDescent="0.3">
      <c r="A27" s="188"/>
      <c r="B27" s="188"/>
      <c r="C27" s="188"/>
      <c r="D27" s="219"/>
      <c r="E27" s="277"/>
      <c r="F27" s="73"/>
      <c r="G27" s="74"/>
      <c r="H27" s="76"/>
    </row>
    <row r="28" spans="1:8" s="77" customFormat="1" ht="20.25" customHeight="1" x14ac:dyDescent="0.3">
      <c r="A28" s="188"/>
      <c r="B28" s="188"/>
      <c r="C28" s="188"/>
      <c r="D28" s="219"/>
      <c r="E28" s="278"/>
      <c r="F28" s="73"/>
      <c r="G28" s="74"/>
      <c r="H28" s="76"/>
    </row>
    <row r="29" spans="1:8" s="77" customFormat="1" ht="20.25" customHeight="1" x14ac:dyDescent="0.3">
      <c r="A29" s="188"/>
      <c r="B29" s="188"/>
      <c r="C29" s="188"/>
      <c r="D29" s="219"/>
      <c r="E29" s="278"/>
      <c r="F29" s="73"/>
      <c r="G29" s="74"/>
      <c r="H29" s="76"/>
    </row>
    <row r="30" spans="1:8" s="77" customFormat="1" ht="20.25" customHeight="1" x14ac:dyDescent="0.3">
      <c r="A30" s="188"/>
      <c r="B30" s="188"/>
      <c r="C30" s="188"/>
      <c r="D30" s="220"/>
      <c r="E30" s="279"/>
      <c r="F30" s="73"/>
      <c r="G30" s="74"/>
      <c r="H30" s="76"/>
    </row>
    <row r="31" spans="1:8" s="77" customFormat="1" ht="20.25" customHeight="1" x14ac:dyDescent="0.3">
      <c r="A31" s="188"/>
      <c r="B31" s="188"/>
      <c r="C31" s="188"/>
      <c r="D31" s="220"/>
      <c r="E31" s="279"/>
      <c r="F31" s="73"/>
      <c r="G31" s="74"/>
      <c r="H31" s="76"/>
    </row>
    <row r="32" spans="1:8" s="77" customFormat="1" ht="20.25" customHeight="1" x14ac:dyDescent="0.3">
      <c r="A32" s="188"/>
      <c r="B32" s="188"/>
      <c r="C32" s="188"/>
      <c r="D32" s="220"/>
      <c r="E32" s="279"/>
      <c r="F32" s="73"/>
      <c r="G32" s="74"/>
      <c r="H32" s="76"/>
    </row>
    <row r="33" spans="1:8" s="77" customFormat="1" ht="20.25" customHeight="1" x14ac:dyDescent="0.2">
      <c r="A33" s="99"/>
      <c r="B33" s="99"/>
      <c r="C33" s="99"/>
      <c r="D33" s="221"/>
      <c r="E33" s="280"/>
      <c r="F33" s="73"/>
      <c r="G33" s="74"/>
      <c r="H33" s="76"/>
    </row>
    <row r="34" spans="1:8" s="77" customFormat="1" ht="20.25" customHeight="1" x14ac:dyDescent="0.2">
      <c r="A34" s="99"/>
      <c r="B34" s="99"/>
      <c r="C34" s="99"/>
      <c r="D34" s="222"/>
      <c r="E34" s="281"/>
      <c r="F34" s="73"/>
      <c r="G34" s="74"/>
      <c r="H34" s="76"/>
    </row>
    <row r="35" spans="1:8" s="77" customFormat="1" ht="20.25" customHeight="1" x14ac:dyDescent="0.2">
      <c r="A35" s="99"/>
      <c r="B35" s="99"/>
      <c r="C35" s="99"/>
      <c r="D35" s="211"/>
      <c r="E35" s="282"/>
      <c r="F35" s="73"/>
      <c r="G35" s="74"/>
      <c r="H35" s="76"/>
    </row>
    <row r="36" spans="1:8" s="77" customFormat="1" ht="20.25" customHeight="1" x14ac:dyDescent="0.2">
      <c r="A36" s="99"/>
      <c r="B36" s="99"/>
      <c r="C36" s="99"/>
      <c r="D36" s="211"/>
      <c r="E36" s="282"/>
      <c r="F36" s="73"/>
      <c r="G36" s="74"/>
      <c r="H36" s="76"/>
    </row>
    <row r="37" spans="1:8" s="77" customFormat="1" ht="20.25" customHeight="1" x14ac:dyDescent="0.2">
      <c r="A37" s="99"/>
      <c r="B37" s="99"/>
      <c r="C37" s="99"/>
      <c r="D37" s="211"/>
      <c r="E37" s="282"/>
      <c r="F37" s="73"/>
      <c r="G37" s="74"/>
      <c r="H37" s="76"/>
    </row>
    <row r="38" spans="1:8" s="77" customFormat="1" ht="20.25" customHeight="1" x14ac:dyDescent="0.2">
      <c r="A38" s="99"/>
      <c r="B38" s="99"/>
      <c r="C38" s="99"/>
      <c r="D38" s="211"/>
      <c r="E38" s="212"/>
      <c r="F38" s="73"/>
      <c r="G38" s="74"/>
      <c r="H38" s="76"/>
    </row>
    <row r="39" spans="1:8" s="77" customFormat="1" ht="20.25" customHeight="1" x14ac:dyDescent="0.2">
      <c r="A39" s="99"/>
      <c r="B39" s="99"/>
      <c r="C39" s="99"/>
      <c r="D39" s="211"/>
      <c r="E39" s="283"/>
      <c r="F39" s="73"/>
      <c r="G39" s="74"/>
      <c r="H39" s="76"/>
    </row>
    <row r="40" spans="1:8" s="77" customFormat="1" ht="20.25" customHeight="1" x14ac:dyDescent="0.2">
      <c r="A40" s="126"/>
      <c r="B40" s="126"/>
      <c r="C40" s="126"/>
      <c r="D40" s="105"/>
      <c r="E40" s="99"/>
      <c r="F40" s="73"/>
      <c r="G40" s="74"/>
      <c r="H40" s="76"/>
    </row>
    <row r="41" spans="1:8" s="77" customFormat="1" ht="20.25" customHeight="1" x14ac:dyDescent="0.2">
      <c r="A41" s="99"/>
      <c r="B41" s="99"/>
      <c r="C41" s="99"/>
      <c r="D41" s="210"/>
      <c r="E41" s="168"/>
      <c r="F41" s="73"/>
      <c r="G41" s="74"/>
      <c r="H41" s="76"/>
    </row>
    <row r="42" spans="1:8" s="77" customFormat="1" ht="20.25" customHeight="1" x14ac:dyDescent="0.2">
      <c r="A42" s="99"/>
      <c r="B42" s="99"/>
      <c r="C42" s="99"/>
      <c r="D42" s="211"/>
      <c r="E42" s="212"/>
      <c r="F42" s="73"/>
      <c r="G42" s="74"/>
      <c r="H42" s="76"/>
    </row>
    <row r="43" spans="1:8" s="77" customFormat="1" ht="20.25" customHeight="1" x14ac:dyDescent="0.2">
      <c r="A43" s="99"/>
      <c r="B43" s="99"/>
      <c r="C43" s="99"/>
      <c r="D43" s="211"/>
      <c r="E43" s="212"/>
      <c r="F43" s="73"/>
      <c r="G43" s="74"/>
      <c r="H43" s="76"/>
    </row>
    <row r="44" spans="1:8" s="77" customFormat="1" ht="20.25" customHeight="1" x14ac:dyDescent="0.2">
      <c r="A44" s="156"/>
      <c r="B44" s="99"/>
      <c r="C44" s="126"/>
      <c r="D44" s="213"/>
      <c r="E44" s="175"/>
      <c r="F44" s="73"/>
      <c r="G44" s="74"/>
      <c r="H44" s="76"/>
    </row>
    <row r="45" spans="1:8" s="77" customFormat="1" ht="20.25" customHeight="1" x14ac:dyDescent="0.2">
      <c r="A45" s="163"/>
      <c r="B45" s="99"/>
      <c r="C45" s="99"/>
      <c r="D45" s="75"/>
      <c r="E45" s="166"/>
      <c r="F45" s="73"/>
      <c r="G45" s="74"/>
      <c r="H45" s="76"/>
    </row>
    <row r="46" spans="1:8" s="77" customFormat="1" ht="20.25" customHeight="1" x14ac:dyDescent="0.2">
      <c r="A46" s="140"/>
      <c r="B46" s="161"/>
      <c r="C46" s="99"/>
      <c r="D46" s="172"/>
      <c r="E46" s="92"/>
      <c r="F46" s="73"/>
      <c r="G46" s="74"/>
      <c r="H46" s="76"/>
    </row>
    <row r="47" spans="1:8" s="77" customFormat="1" ht="20.25" customHeight="1" x14ac:dyDescent="0.2">
      <c r="A47" s="99"/>
      <c r="B47" s="161"/>
      <c r="C47" s="99"/>
      <c r="D47" s="173"/>
      <c r="E47" s="92"/>
      <c r="F47" s="73"/>
      <c r="G47" s="74"/>
      <c r="H47" s="76"/>
    </row>
    <row r="48" spans="1:8" s="77" customFormat="1" ht="20.25" customHeight="1" x14ac:dyDescent="0.2">
      <c r="A48" s="99"/>
      <c r="B48" s="161"/>
      <c r="C48" s="99"/>
      <c r="D48" s="129"/>
      <c r="E48" s="92"/>
      <c r="F48" s="73"/>
      <c r="G48" s="74"/>
      <c r="H48" s="76"/>
    </row>
    <row r="49" spans="1:8" s="77" customFormat="1" ht="20.25" customHeight="1" x14ac:dyDescent="0.2">
      <c r="A49" s="168"/>
      <c r="B49" s="161"/>
      <c r="C49" s="99"/>
      <c r="D49" s="129"/>
      <c r="E49" s="92"/>
      <c r="F49" s="73"/>
      <c r="G49" s="74"/>
      <c r="H49" s="76"/>
    </row>
    <row r="50" spans="1:8" s="77" customFormat="1" ht="20.25" customHeight="1" x14ac:dyDescent="0.2">
      <c r="A50" s="168"/>
      <c r="B50" s="161"/>
      <c r="C50" s="99"/>
      <c r="D50" s="129"/>
      <c r="E50" s="92"/>
      <c r="F50" s="73"/>
      <c r="G50" s="74"/>
      <c r="H50" s="76"/>
    </row>
    <row r="51" spans="1:8" s="77" customFormat="1" ht="20.25" customHeight="1" x14ac:dyDescent="0.2">
      <c r="A51" s="167"/>
      <c r="B51" s="99"/>
      <c r="C51" s="99"/>
      <c r="D51" s="130"/>
      <c r="E51" s="76"/>
      <c r="F51" s="73"/>
      <c r="G51" s="74"/>
      <c r="H51" s="76"/>
    </row>
    <row r="52" spans="1:8" s="77" customFormat="1" ht="20.25" customHeight="1" x14ac:dyDescent="0.2">
      <c r="A52" s="168"/>
      <c r="B52" s="99"/>
      <c r="C52" s="99"/>
      <c r="D52" s="130"/>
      <c r="E52" s="76"/>
      <c r="F52" s="73"/>
      <c r="G52" s="74"/>
      <c r="H52" s="76"/>
    </row>
    <row r="53" spans="1:8" s="77" customFormat="1" ht="20.25" customHeight="1" x14ac:dyDescent="0.2">
      <c r="A53" s="168"/>
      <c r="B53" s="141"/>
      <c r="C53" s="99"/>
      <c r="D53" s="75"/>
      <c r="E53" s="76"/>
      <c r="F53" s="73"/>
      <c r="G53" s="74"/>
      <c r="H53" s="76"/>
    </row>
    <row r="54" spans="1:8" s="77" customFormat="1" ht="20.25" customHeight="1" x14ac:dyDescent="0.2">
      <c r="A54" s="168"/>
      <c r="B54" s="154"/>
      <c r="C54" s="154"/>
      <c r="D54" s="75"/>
      <c r="E54" s="76"/>
      <c r="F54" s="73"/>
      <c r="G54" s="74"/>
      <c r="H54" s="76"/>
    </row>
    <row r="55" spans="1:8" s="77" customFormat="1" ht="20.25" customHeight="1" x14ac:dyDescent="0.2">
      <c r="A55" s="169"/>
      <c r="B55" s="154"/>
      <c r="C55" s="154"/>
      <c r="D55" s="91"/>
      <c r="E55" s="92"/>
      <c r="F55" s="73"/>
      <c r="G55" s="74"/>
      <c r="H55" s="76"/>
    </row>
    <row r="56" spans="1:8" s="77" customFormat="1" ht="20.25" customHeight="1" x14ac:dyDescent="0.2">
      <c r="A56" s="171"/>
      <c r="B56" s="99"/>
      <c r="C56" s="99"/>
      <c r="D56" s="91"/>
      <c r="E56" s="92"/>
      <c r="F56" s="73"/>
      <c r="G56" s="74"/>
      <c r="H56" s="76"/>
    </row>
    <row r="57" spans="1:8" s="77" customFormat="1" ht="20.25" customHeight="1" x14ac:dyDescent="0.2">
      <c r="A57" s="174"/>
      <c r="B57" s="99"/>
      <c r="C57" s="99"/>
      <c r="D57" s="91"/>
      <c r="E57" s="92"/>
      <c r="F57" s="73"/>
      <c r="G57" s="74"/>
      <c r="H57" s="76"/>
    </row>
    <row r="58" spans="1:8" s="77" customFormat="1" ht="20.25" customHeight="1" x14ac:dyDescent="0.2">
      <c r="A58" s="170"/>
      <c r="B58" s="161"/>
      <c r="C58" s="90"/>
      <c r="D58" s="91"/>
      <c r="E58" s="92"/>
      <c r="F58" s="73"/>
      <c r="G58" s="74"/>
      <c r="H58" s="76"/>
    </row>
    <row r="59" spans="1:8" s="77" customFormat="1" ht="20.25" customHeight="1" x14ac:dyDescent="0.2">
      <c r="A59" s="89"/>
      <c r="B59" s="161"/>
      <c r="C59" s="90"/>
      <c r="D59" s="91"/>
      <c r="E59" s="92"/>
      <c r="F59" s="73"/>
      <c r="G59" s="74"/>
      <c r="H59" s="76"/>
    </row>
    <row r="60" spans="1:8" s="77" customFormat="1" ht="20.25" customHeight="1" x14ac:dyDescent="0.2">
      <c r="A60" s="89"/>
      <c r="B60" s="161"/>
      <c r="C60" s="93"/>
      <c r="D60" s="91"/>
      <c r="E60" s="92"/>
      <c r="F60" s="73"/>
      <c r="G60" s="74"/>
      <c r="H60" s="76"/>
    </row>
    <row r="61" spans="1:8" s="77" customFormat="1" ht="20.25" customHeight="1" x14ac:dyDescent="0.2">
      <c r="A61" s="89"/>
      <c r="B61" s="90"/>
      <c r="C61" s="93"/>
      <c r="D61" s="91"/>
      <c r="E61" s="92"/>
      <c r="F61" s="73"/>
      <c r="G61" s="74"/>
      <c r="H61" s="76"/>
    </row>
    <row r="62" spans="1:8" s="77" customFormat="1" ht="20.25" customHeight="1" x14ac:dyDescent="0.2">
      <c r="A62" s="89"/>
      <c r="B62" s="90"/>
      <c r="C62" s="90"/>
      <c r="D62" s="91"/>
      <c r="E62" s="92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x14ac:dyDescent="0.2">
      <c r="D96" s="78"/>
      <c r="E96" s="78"/>
    </row>
    <row r="97" spans="4:5" s="77" customFormat="1" x14ac:dyDescent="0.2">
      <c r="D97" s="78"/>
      <c r="E97" s="78"/>
    </row>
    <row r="98" spans="4:5" s="77" customFormat="1" x14ac:dyDescent="0.2">
      <c r="D98" s="78"/>
      <c r="E98" s="78"/>
    </row>
    <row r="99" spans="4:5" s="77" customFormat="1" x14ac:dyDescent="0.2">
      <c r="D99" s="78"/>
      <c r="E99" s="78"/>
    </row>
    <row r="100" spans="4:5" s="77" customFormat="1" x14ac:dyDescent="0.2">
      <c r="D100" s="78"/>
      <c r="E100" s="78"/>
    </row>
    <row r="101" spans="4:5" s="77" customFormat="1" x14ac:dyDescent="0.2">
      <c r="D101" s="78"/>
      <c r="E101" s="78"/>
    </row>
    <row r="102" spans="4:5" s="77" customFormat="1" x14ac:dyDescent="0.2">
      <c r="D102" s="78"/>
      <c r="E102" s="78"/>
    </row>
    <row r="103" spans="4:5" s="77" customFormat="1" x14ac:dyDescent="0.2">
      <c r="D103" s="78"/>
      <c r="E103" s="78"/>
    </row>
    <row r="104" spans="4:5" s="77" customFormat="1" x14ac:dyDescent="0.2">
      <c r="D104" s="78"/>
      <c r="E104" s="78"/>
    </row>
    <row r="105" spans="4:5" s="77" customFormat="1" x14ac:dyDescent="0.2">
      <c r="D105" s="78"/>
      <c r="E105" s="78"/>
    </row>
    <row r="106" spans="4:5" s="77" customFormat="1" x14ac:dyDescent="0.2">
      <c r="D106" s="78"/>
      <c r="E106" s="78"/>
    </row>
    <row r="107" spans="4:5" s="77" customFormat="1" x14ac:dyDescent="0.2">
      <c r="D107" s="78"/>
      <c r="E107" s="78"/>
    </row>
    <row r="108" spans="4:5" s="77" customFormat="1" x14ac:dyDescent="0.2">
      <c r="D108" s="78"/>
      <c r="E108" s="78"/>
    </row>
    <row r="109" spans="4:5" s="77" customFormat="1" x14ac:dyDescent="0.2">
      <c r="D109" s="78"/>
      <c r="E109" s="78"/>
    </row>
    <row r="110" spans="4:5" s="77" customFormat="1" x14ac:dyDescent="0.2">
      <c r="D110" s="78"/>
      <c r="E110" s="78"/>
    </row>
    <row r="111" spans="4:5" s="77" customFormat="1" x14ac:dyDescent="0.2">
      <c r="D111" s="78"/>
      <c r="E111" s="78"/>
    </row>
    <row r="112" spans="4:5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1:8" s="77" customFormat="1" x14ac:dyDescent="0.2">
      <c r="D129" s="78"/>
      <c r="E129" s="78"/>
    </row>
    <row r="130" spans="1:8" x14ac:dyDescent="0.2">
      <c r="A130" s="77"/>
      <c r="B130" s="77"/>
      <c r="C130" s="77"/>
      <c r="D130" s="78"/>
      <c r="E130" s="78"/>
      <c r="F130" s="77"/>
      <c r="G130" s="77"/>
      <c r="H130" s="77"/>
    </row>
  </sheetData>
  <mergeCells count="2">
    <mergeCell ref="A14:D14"/>
    <mergeCell ref="F14:H14"/>
  </mergeCells>
  <dataValidations count="1">
    <dataValidation type="list" allowBlank="1" showInputMessage="1" showErrorMessage="1" sqref="E16:E37 E46:E95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47"/>
  <sheetViews>
    <sheetView zoomScale="80" zoomScaleNormal="80" workbookViewId="0">
      <pane ySplit="14" topLeftCell="A15" activePane="bottomLeft" state="frozen"/>
      <selection activeCell="A23" sqref="A23"/>
      <selection pane="bottomLeft" activeCell="C22" sqref="C22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140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'22'!C1+1</f>
        <v>45283</v>
      </c>
    </row>
    <row r="2" spans="1:11" ht="15.75" x14ac:dyDescent="0.25">
      <c r="A2" s="42" t="s">
        <v>89</v>
      </c>
      <c r="B2" s="43"/>
      <c r="C2" s="43"/>
      <c r="D2" s="44">
        <f>SUMIF(E$16:E110,E2,D$16:D110)</f>
        <v>0</v>
      </c>
      <c r="E2" s="45" t="s">
        <v>92</v>
      </c>
      <c r="F2" s="42" t="s">
        <v>95</v>
      </c>
      <c r="G2" s="43" t="s">
        <v>92</v>
      </c>
      <c r="H2" s="45">
        <f>SUM(H16:H110)-(H3+H4+H5)</f>
        <v>0</v>
      </c>
      <c r="J2" s="46" t="s">
        <v>108</v>
      </c>
      <c r="K2" s="47"/>
    </row>
    <row r="3" spans="1:11" ht="15.75" x14ac:dyDescent="0.25">
      <c r="A3" s="48"/>
      <c r="D3" s="2">
        <f>SUMIF(E$16:E110,E3,D$16:D110)</f>
        <v>0</v>
      </c>
      <c r="E3" s="49" t="s">
        <v>101</v>
      </c>
      <c r="F3" s="48"/>
      <c r="G3" s="1" t="s">
        <v>101</v>
      </c>
      <c r="H3" s="49">
        <f>SUMIF(G16:G110,G3,H16:H110)</f>
        <v>0</v>
      </c>
      <c r="J3" s="50" t="s">
        <v>109</v>
      </c>
      <c r="K3" s="51">
        <f>'22'!K8</f>
        <v>241240</v>
      </c>
    </row>
    <row r="4" spans="1:11" ht="15.75" x14ac:dyDescent="0.25">
      <c r="A4" s="48"/>
      <c r="D4" s="2">
        <f>SUMIF(E$16:E110,E4,D$16:D110)</f>
        <v>0</v>
      </c>
      <c r="E4" s="49" t="s">
        <v>86</v>
      </c>
      <c r="F4" s="48"/>
      <c r="G4" s="1" t="s">
        <v>86</v>
      </c>
      <c r="H4" s="49">
        <f>SUMIF(G16:G110,G4,H16:H110)</f>
        <v>0</v>
      </c>
      <c r="J4" s="3" t="s">
        <v>110</v>
      </c>
      <c r="K4" s="52">
        <f>'22'!K9</f>
        <v>1000000</v>
      </c>
    </row>
    <row r="5" spans="1:11" x14ac:dyDescent="0.2">
      <c r="A5" s="53"/>
      <c r="D5" s="2">
        <f>SUMIF(E$16:E110,E5,D$16:D110)</f>
        <v>0</v>
      </c>
      <c r="E5" s="49" t="s">
        <v>93</v>
      </c>
      <c r="F5" s="53"/>
      <c r="G5" s="1" t="s">
        <v>114</v>
      </c>
      <c r="H5" s="49">
        <f>SUMIF(G16:G110,G5,H16:H110)</f>
        <v>0</v>
      </c>
      <c r="J5" s="1" t="s">
        <v>106</v>
      </c>
      <c r="K5" s="54">
        <f>'22'!K10</f>
        <v>0</v>
      </c>
    </row>
    <row r="6" spans="1:11" x14ac:dyDescent="0.2">
      <c r="A6" s="53"/>
      <c r="D6" s="2">
        <f>SUMIF(E$16:E110,E6,D$16:D110)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SUMIF(E$16:E97,E7,D$16:D97)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SUMIF(E$16:E110,E8,D$16:D110)</f>
        <v>0</v>
      </c>
      <c r="E8" s="49" t="s">
        <v>87</v>
      </c>
      <c r="F8" s="53"/>
      <c r="H8" s="49"/>
      <c r="J8" s="50" t="s">
        <v>109</v>
      </c>
      <c r="K8" s="57">
        <f>K3+SUM(D2:D4)-H12</f>
        <v>241240</v>
      </c>
    </row>
    <row r="9" spans="1:11" ht="15.75" x14ac:dyDescent="0.25">
      <c r="A9" s="53"/>
      <c r="D9" s="2">
        <f>SUMIF(E$16:E110,E9,D$16:D110)</f>
        <v>0</v>
      </c>
      <c r="E9" s="49" t="s">
        <v>115</v>
      </c>
      <c r="F9" s="53"/>
      <c r="H9" s="49"/>
      <c r="J9" s="3" t="s">
        <v>98</v>
      </c>
      <c r="K9" s="35">
        <f>K4+H4-D4</f>
        <v>1000000</v>
      </c>
    </row>
    <row r="10" spans="1:11" x14ac:dyDescent="0.2">
      <c r="A10" s="53"/>
      <c r="D10" s="2">
        <f>SUMIF(E$16:E110,E10,D$16:D110)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SUMIF(E$16:E110,E11,D$16:D110)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SUM(D16:D110)</f>
        <v>0</v>
      </c>
      <c r="G13" s="62" t="s">
        <v>112</v>
      </c>
      <c r="H13" s="63">
        <f>SUM(H16:H110)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72"/>
      <c r="B16" s="73"/>
      <c r="C16" s="74"/>
      <c r="D16" s="75"/>
      <c r="E16" s="76"/>
      <c r="F16" s="73"/>
      <c r="G16" s="74"/>
      <c r="H16" s="76"/>
    </row>
    <row r="17" spans="1:8" s="77" customFormat="1" ht="20.25" customHeight="1" x14ac:dyDescent="0.2">
      <c r="A17" s="99"/>
      <c r="B17" s="99"/>
      <c r="C17" s="102"/>
      <c r="D17" s="91"/>
      <c r="E17" s="92"/>
      <c r="F17" s="73"/>
      <c r="G17" s="74"/>
      <c r="H17" s="76"/>
    </row>
    <row r="18" spans="1:8" s="77" customFormat="1" ht="20.25" customHeight="1" x14ac:dyDescent="0.2">
      <c r="A18" s="99"/>
      <c r="B18" s="99"/>
      <c r="C18" s="102"/>
      <c r="D18" s="91"/>
      <c r="E18" s="92"/>
      <c r="F18" s="73"/>
      <c r="G18" s="74"/>
      <c r="H18" s="76"/>
    </row>
    <row r="19" spans="1:8" s="77" customFormat="1" ht="20.25" customHeight="1" x14ac:dyDescent="0.2">
      <c r="A19" s="99"/>
      <c r="B19" s="99"/>
      <c r="C19" s="102"/>
      <c r="D19" s="91"/>
      <c r="E19" s="92"/>
      <c r="F19" s="73"/>
      <c r="G19" s="74"/>
      <c r="H19" s="76"/>
    </row>
    <row r="20" spans="1:8" s="77" customFormat="1" ht="20.25" customHeight="1" x14ac:dyDescent="0.2">
      <c r="A20" s="99"/>
      <c r="B20" s="99"/>
      <c r="C20" s="102"/>
      <c r="D20" s="91"/>
      <c r="E20" s="92"/>
      <c r="F20" s="73"/>
      <c r="G20" s="74"/>
      <c r="H20" s="76"/>
    </row>
    <row r="21" spans="1:8" s="77" customFormat="1" ht="20.25" customHeight="1" x14ac:dyDescent="0.2">
      <c r="A21" s="99"/>
      <c r="B21" s="99"/>
      <c r="C21" s="90"/>
      <c r="D21" s="91"/>
      <c r="E21" s="92"/>
      <c r="F21" s="73"/>
      <c r="G21" s="74"/>
      <c r="H21" s="76"/>
    </row>
    <row r="22" spans="1:8" s="77" customFormat="1" ht="20.25" customHeight="1" x14ac:dyDescent="0.2">
      <c r="A22" s="104"/>
      <c r="B22" s="126"/>
      <c r="C22" s="93"/>
      <c r="D22" s="129"/>
      <c r="E22" s="92"/>
      <c r="F22" s="73"/>
      <c r="G22" s="74"/>
      <c r="H22" s="76"/>
    </row>
    <row r="23" spans="1:8" s="77" customFormat="1" ht="20.25" customHeight="1" x14ac:dyDescent="0.2">
      <c r="A23" s="72"/>
      <c r="B23" s="73"/>
      <c r="C23" s="74"/>
      <c r="D23" s="75"/>
      <c r="E23" s="76"/>
      <c r="F23" s="73"/>
      <c r="G23" s="74"/>
      <c r="H23" s="76"/>
    </row>
    <row r="24" spans="1:8" s="77" customFormat="1" ht="20.25" customHeight="1" x14ac:dyDescent="0.2">
      <c r="A24" s="89"/>
      <c r="B24" s="73"/>
      <c r="C24" s="74"/>
      <c r="D24" s="75"/>
      <c r="E24" s="76"/>
      <c r="F24" s="73"/>
      <c r="G24" s="74"/>
      <c r="H24" s="76"/>
    </row>
    <row r="25" spans="1:8" s="77" customFormat="1" ht="20.25" customHeight="1" x14ac:dyDescent="0.2">
      <c r="A25" s="99"/>
      <c r="B25" s="73"/>
      <c r="C25" s="74"/>
      <c r="D25" s="75"/>
      <c r="E25" s="76"/>
      <c r="F25" s="73"/>
      <c r="G25" s="74"/>
      <c r="H25" s="76"/>
    </row>
    <row r="26" spans="1:8" s="77" customFormat="1" ht="20.25" customHeight="1" x14ac:dyDescent="0.2">
      <c r="A26" s="103"/>
      <c r="B26" s="73"/>
      <c r="C26" s="74"/>
      <c r="D26" s="91"/>
      <c r="E26" s="76"/>
      <c r="F26" s="73"/>
      <c r="G26" s="74"/>
      <c r="H26" s="76"/>
    </row>
    <row r="27" spans="1:8" s="77" customFormat="1" ht="20.25" customHeight="1" x14ac:dyDescent="0.3">
      <c r="A27" s="214"/>
      <c r="B27" s="218"/>
      <c r="C27" s="284"/>
      <c r="D27" s="219"/>
      <c r="E27" s="277"/>
      <c r="F27" s="73"/>
      <c r="G27" s="74"/>
      <c r="H27" s="76"/>
    </row>
    <row r="28" spans="1:8" s="77" customFormat="1" ht="20.25" customHeight="1" x14ac:dyDescent="0.3">
      <c r="A28" s="216"/>
      <c r="B28" s="218"/>
      <c r="C28" s="284"/>
      <c r="D28" s="219"/>
      <c r="E28" s="278"/>
      <c r="F28" s="73"/>
      <c r="G28" s="74"/>
      <c r="H28" s="76"/>
    </row>
    <row r="29" spans="1:8" s="77" customFormat="1" ht="20.25" customHeight="1" x14ac:dyDescent="0.3">
      <c r="A29" s="187"/>
      <c r="B29" s="188"/>
      <c r="C29" s="284"/>
      <c r="D29" s="219"/>
      <c r="E29" s="278"/>
      <c r="F29" s="73"/>
      <c r="G29" s="74"/>
      <c r="H29" s="76"/>
    </row>
    <row r="30" spans="1:8" s="77" customFormat="1" ht="20.25" customHeight="1" x14ac:dyDescent="0.3">
      <c r="A30" s="192"/>
      <c r="B30" s="188"/>
      <c r="C30" s="284"/>
      <c r="D30" s="219"/>
      <c r="E30" s="279"/>
      <c r="F30" s="73"/>
      <c r="G30" s="74"/>
      <c r="H30" s="76"/>
    </row>
    <row r="31" spans="1:8" s="77" customFormat="1" ht="20.25" customHeight="1" x14ac:dyDescent="0.3">
      <c r="A31" s="196"/>
      <c r="B31" s="184"/>
      <c r="C31" s="284"/>
      <c r="D31" s="220"/>
      <c r="E31" s="279"/>
      <c r="F31" s="73"/>
      <c r="G31" s="74"/>
      <c r="H31" s="76"/>
    </row>
    <row r="32" spans="1:8" s="77" customFormat="1" ht="20.25" customHeight="1" x14ac:dyDescent="0.3">
      <c r="A32" s="196"/>
      <c r="B32" s="184"/>
      <c r="C32" s="284"/>
      <c r="D32" s="220"/>
      <c r="E32" s="279"/>
      <c r="F32" s="73"/>
      <c r="G32" s="74"/>
      <c r="H32" s="76"/>
    </row>
    <row r="33" spans="1:8" s="77" customFormat="1" ht="20.25" customHeight="1" x14ac:dyDescent="0.3">
      <c r="A33" s="192"/>
      <c r="B33" s="184"/>
      <c r="C33" s="285"/>
      <c r="D33" s="220"/>
      <c r="E33" s="279"/>
      <c r="F33" s="73"/>
      <c r="G33" s="74"/>
      <c r="H33" s="76"/>
    </row>
    <row r="34" spans="1:8" s="77" customFormat="1" ht="20.25" customHeight="1" x14ac:dyDescent="0.3">
      <c r="A34" s="192"/>
      <c r="B34" s="184"/>
      <c r="C34" s="188"/>
      <c r="D34" s="264"/>
      <c r="E34" s="195"/>
      <c r="F34" s="73"/>
      <c r="G34" s="74"/>
      <c r="H34" s="76"/>
    </row>
    <row r="35" spans="1:8" s="77" customFormat="1" ht="20.25" customHeight="1" x14ac:dyDescent="0.3">
      <c r="A35" s="192"/>
      <c r="B35" s="184"/>
      <c r="C35" s="198"/>
      <c r="D35" s="194"/>
      <c r="E35" s="199"/>
      <c r="F35" s="73"/>
      <c r="G35" s="74"/>
      <c r="H35" s="76"/>
    </row>
    <row r="36" spans="1:8" s="77" customFormat="1" ht="20.25" customHeight="1" x14ac:dyDescent="0.3">
      <c r="A36" s="192"/>
      <c r="B36" s="184"/>
      <c r="C36" s="248"/>
      <c r="D36" s="249"/>
      <c r="E36" s="199"/>
      <c r="F36" s="73"/>
      <c r="G36" s="74"/>
      <c r="H36" s="76"/>
    </row>
    <row r="37" spans="1:8" s="77" customFormat="1" ht="20.25" customHeight="1" x14ac:dyDescent="0.2">
      <c r="A37" s="156"/>
      <c r="B37" s="157"/>
      <c r="C37" s="182"/>
      <c r="D37" s="200"/>
      <c r="E37" s="159"/>
      <c r="F37" s="73"/>
      <c r="G37" s="74"/>
      <c r="H37" s="76"/>
    </row>
    <row r="38" spans="1:8" s="77" customFormat="1" ht="20.25" customHeight="1" x14ac:dyDescent="0.2">
      <c r="A38" s="163"/>
      <c r="B38" s="157"/>
      <c r="C38" s="139"/>
      <c r="D38" s="164"/>
      <c r="E38" s="115"/>
      <c r="F38" s="73"/>
      <c r="G38" s="74"/>
      <c r="H38" s="76"/>
    </row>
    <row r="39" spans="1:8" s="77" customFormat="1" ht="20.25" customHeight="1" x14ac:dyDescent="0.2">
      <c r="A39" s="163"/>
      <c r="B39" s="157"/>
      <c r="C39" s="139"/>
      <c r="D39" s="75"/>
      <c r="E39" s="165"/>
      <c r="F39" s="73"/>
      <c r="G39" s="74"/>
      <c r="H39" s="76"/>
    </row>
    <row r="40" spans="1:8" s="77" customFormat="1" ht="20.25" customHeight="1" x14ac:dyDescent="0.2">
      <c r="A40" s="114"/>
      <c r="B40" s="157"/>
      <c r="C40" s="139"/>
      <c r="D40" s="75"/>
      <c r="E40" s="165"/>
      <c r="F40" s="73"/>
      <c r="G40" s="74"/>
      <c r="H40" s="76"/>
    </row>
    <row r="41" spans="1:8" s="77" customFormat="1" ht="20.25" customHeight="1" x14ac:dyDescent="0.2">
      <c r="A41" s="114"/>
      <c r="B41" s="157"/>
      <c r="C41" s="99"/>
      <c r="D41" s="75"/>
      <c r="E41" s="165"/>
      <c r="F41" s="73"/>
      <c r="G41" s="74"/>
      <c r="H41" s="76"/>
    </row>
    <row r="42" spans="1:8" s="77" customFormat="1" ht="20.25" customHeight="1" x14ac:dyDescent="0.2">
      <c r="A42" s="168"/>
      <c r="B42" s="99"/>
      <c r="C42" s="99"/>
      <c r="D42" s="130"/>
      <c r="E42" s="76"/>
      <c r="F42" s="73"/>
      <c r="G42" s="74"/>
      <c r="H42" s="76"/>
    </row>
    <row r="43" spans="1:8" s="77" customFormat="1" ht="20.25" customHeight="1" x14ac:dyDescent="0.2">
      <c r="A43" s="168"/>
      <c r="B43" s="141"/>
      <c r="C43" s="99"/>
      <c r="D43" s="75"/>
      <c r="E43" s="76"/>
      <c r="F43" s="73"/>
      <c r="G43" s="74"/>
      <c r="H43" s="76"/>
    </row>
    <row r="44" spans="1:8" s="77" customFormat="1" ht="20.25" customHeight="1" x14ac:dyDescent="0.2">
      <c r="A44" s="168"/>
      <c r="B44" s="154"/>
      <c r="C44" s="154"/>
      <c r="D44" s="75"/>
      <c r="E44" s="76"/>
      <c r="F44" s="73"/>
      <c r="G44" s="74"/>
      <c r="H44" s="76"/>
    </row>
    <row r="45" spans="1:8" s="77" customFormat="1" ht="20.25" customHeight="1" x14ac:dyDescent="0.2">
      <c r="A45" s="169"/>
      <c r="B45" s="154"/>
      <c r="C45" s="154"/>
      <c r="D45" s="91"/>
      <c r="E45" s="92"/>
      <c r="F45" s="73"/>
      <c r="G45" s="74"/>
      <c r="H45" s="76"/>
    </row>
    <row r="46" spans="1:8" s="77" customFormat="1" ht="20.25" customHeight="1" x14ac:dyDescent="0.2">
      <c r="A46" s="171"/>
      <c r="B46" s="99"/>
      <c r="C46" s="99"/>
      <c r="D46" s="91"/>
      <c r="E46" s="92"/>
      <c r="F46" s="73"/>
      <c r="G46" s="74"/>
      <c r="H46" s="76"/>
    </row>
    <row r="47" spans="1:8" s="77" customFormat="1" ht="20.25" customHeight="1" x14ac:dyDescent="0.2">
      <c r="A47" s="174"/>
      <c r="B47" s="99"/>
      <c r="C47" s="99"/>
      <c r="D47" s="176"/>
      <c r="E47" s="134"/>
      <c r="F47" s="73"/>
      <c r="G47" s="74"/>
      <c r="H47" s="76"/>
    </row>
    <row r="48" spans="1:8" s="77" customFormat="1" ht="20.25" customHeight="1" x14ac:dyDescent="0.2">
      <c r="A48" s="156"/>
      <c r="B48" s="157"/>
      <c r="C48" s="182"/>
      <c r="D48" s="158"/>
      <c r="E48" s="159"/>
      <c r="F48" s="73"/>
      <c r="G48" s="74"/>
      <c r="H48" s="76"/>
    </row>
    <row r="49" spans="1:8" s="77" customFormat="1" ht="20.25" customHeight="1" x14ac:dyDescent="0.2">
      <c r="A49" s="160"/>
      <c r="B49" s="161"/>
      <c r="C49" s="137"/>
      <c r="D49" s="162"/>
      <c r="E49" s="115"/>
      <c r="F49" s="73"/>
      <c r="G49" s="74"/>
      <c r="H49" s="76"/>
    </row>
    <row r="50" spans="1:8" s="77" customFormat="1" ht="20.25" customHeight="1" x14ac:dyDescent="0.2">
      <c r="A50" s="163"/>
      <c r="B50" s="161"/>
      <c r="C50" s="99"/>
      <c r="D50" s="164"/>
      <c r="E50" s="115"/>
      <c r="F50" s="73"/>
      <c r="G50" s="74"/>
      <c r="H50" s="76"/>
    </row>
    <row r="51" spans="1:8" s="77" customFormat="1" ht="20.25" customHeight="1" x14ac:dyDescent="0.2">
      <c r="A51" s="163"/>
      <c r="B51" s="161"/>
      <c r="C51" s="99"/>
      <c r="D51" s="75"/>
      <c r="E51" s="165"/>
      <c r="F51" s="73"/>
      <c r="G51" s="74"/>
      <c r="H51" s="76"/>
    </row>
    <row r="52" spans="1:8" s="77" customFormat="1" ht="20.25" customHeight="1" x14ac:dyDescent="0.2">
      <c r="A52" s="114"/>
      <c r="B52" s="161"/>
      <c r="C52" s="74"/>
      <c r="D52" s="75"/>
      <c r="E52" s="165"/>
      <c r="F52" s="73"/>
      <c r="G52" s="74"/>
      <c r="H52" s="76"/>
    </row>
    <row r="53" spans="1:8" s="77" customFormat="1" ht="20.25" customHeight="1" x14ac:dyDescent="0.2">
      <c r="A53" s="114"/>
      <c r="B53" s="161"/>
      <c r="C53" s="74"/>
      <c r="D53" s="75"/>
      <c r="E53" s="165"/>
      <c r="F53" s="73"/>
      <c r="G53" s="74"/>
      <c r="H53" s="76"/>
    </row>
    <row r="54" spans="1:8" s="77" customFormat="1" ht="20.25" customHeight="1" x14ac:dyDescent="0.2">
      <c r="A54" s="163"/>
      <c r="B54" s="161"/>
      <c r="C54" s="74"/>
      <c r="D54" s="75"/>
      <c r="E54" s="166"/>
      <c r="F54" s="73"/>
      <c r="G54" s="74"/>
      <c r="H54" s="76"/>
    </row>
    <row r="55" spans="1:8" s="77" customFormat="1" ht="20.25" customHeight="1" x14ac:dyDescent="0.2">
      <c r="A55" s="163"/>
      <c r="B55" s="161"/>
      <c r="C55" s="74"/>
      <c r="D55" s="75"/>
      <c r="E55" s="166"/>
      <c r="F55" s="73"/>
      <c r="G55" s="74"/>
      <c r="H55" s="76"/>
    </row>
    <row r="56" spans="1:8" s="77" customFormat="1" ht="20.25" customHeight="1" x14ac:dyDescent="0.2">
      <c r="A56" s="163"/>
      <c r="B56" s="161"/>
      <c r="C56" s="99"/>
      <c r="D56" s="75"/>
      <c r="E56" s="166"/>
      <c r="F56" s="73"/>
      <c r="G56" s="74"/>
      <c r="H56" s="76"/>
    </row>
    <row r="57" spans="1:8" s="77" customFormat="1" ht="20.25" customHeight="1" x14ac:dyDescent="0.2">
      <c r="A57" s="163"/>
      <c r="B57" s="161"/>
      <c r="C57" s="99"/>
      <c r="D57" s="75"/>
      <c r="E57" s="16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x14ac:dyDescent="0.2">
      <c r="A147" s="77"/>
      <c r="B147" s="77"/>
      <c r="C147" s="77"/>
      <c r="D147" s="78"/>
      <c r="E147" s="78"/>
      <c r="F147" s="77"/>
      <c r="G147" s="77"/>
      <c r="H147" s="77"/>
    </row>
  </sheetData>
  <mergeCells count="2">
    <mergeCell ref="A14:D14"/>
    <mergeCell ref="F14:H14"/>
  </mergeCells>
  <dataValidations count="1">
    <dataValidation type="list" allowBlank="1" showInputMessage="1" showErrorMessage="1" sqref="E58:E110 E16:E34 E37:E53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8"/>
  <sheetViews>
    <sheetView zoomScale="80" zoomScaleNormal="80" workbookViewId="0">
      <pane ySplit="14" topLeftCell="A15" activePane="bottomLeft" state="frozen"/>
      <selection activeCell="A23" sqref="A23"/>
      <selection pane="bottomLeft" activeCell="F47" sqref="F47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6.425781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'23'!C1+1</f>
        <v>45284</v>
      </c>
    </row>
    <row r="2" spans="1:11" ht="15.75" x14ac:dyDescent="0.25">
      <c r="A2" s="42" t="s">
        <v>89</v>
      </c>
      <c r="B2" s="43"/>
      <c r="C2" s="43"/>
      <c r="D2" s="44">
        <f>SUMIF(E$16:E104,E2,D$16:D104)</f>
        <v>0</v>
      </c>
      <c r="E2" s="45" t="s">
        <v>92</v>
      </c>
      <c r="F2" s="42" t="s">
        <v>95</v>
      </c>
      <c r="G2" s="43" t="s">
        <v>92</v>
      </c>
      <c r="H2" s="45">
        <f>SUM(H16:H109)-(H3+H4+H5)</f>
        <v>0</v>
      </c>
      <c r="J2" s="46" t="s">
        <v>108</v>
      </c>
      <c r="K2" s="47"/>
    </row>
    <row r="3" spans="1:11" ht="15.75" x14ac:dyDescent="0.25">
      <c r="A3" s="48"/>
      <c r="D3" s="2">
        <f>SUMIF(E$16:E104,E3,D$16:D104)</f>
        <v>0</v>
      </c>
      <c r="E3" s="49" t="s">
        <v>101</v>
      </c>
      <c r="F3" s="48"/>
      <c r="G3" s="1" t="s">
        <v>101</v>
      </c>
      <c r="H3" s="49">
        <f>SUMIF(G16:G109,G3,H16:H109)</f>
        <v>0</v>
      </c>
      <c r="J3" s="50" t="s">
        <v>109</v>
      </c>
      <c r="K3" s="51">
        <f>'23'!K8</f>
        <v>241240</v>
      </c>
    </row>
    <row r="4" spans="1:11" ht="15.75" x14ac:dyDescent="0.25">
      <c r="A4" s="48"/>
      <c r="D4" s="2">
        <f>SUMIF(E$16:E104,E4,D$16:D104)</f>
        <v>0</v>
      </c>
      <c r="E4" s="49" t="s">
        <v>86</v>
      </c>
      <c r="F4" s="48"/>
      <c r="G4" s="1" t="s">
        <v>86</v>
      </c>
      <c r="H4" s="49">
        <f>SUMIF(G16:G109,G4,H16:H109)</f>
        <v>0</v>
      </c>
      <c r="J4" s="3" t="s">
        <v>110</v>
      </c>
      <c r="K4" s="52">
        <f>'23'!K9</f>
        <v>1000000</v>
      </c>
    </row>
    <row r="5" spans="1:11" x14ac:dyDescent="0.2">
      <c r="A5" s="53"/>
      <c r="D5" s="2">
        <f>SUMIF(E$16:E104,E5,D$16:D104)</f>
        <v>0</v>
      </c>
      <c r="E5" s="49" t="s">
        <v>93</v>
      </c>
      <c r="F5" s="53"/>
      <c r="G5" s="1" t="s">
        <v>114</v>
      </c>
      <c r="H5" s="49">
        <f>SUMIF(G16:G109,G5,H16:H109)</f>
        <v>0</v>
      </c>
      <c r="J5" s="1" t="s">
        <v>106</v>
      </c>
      <c r="K5" s="54">
        <f>'23'!K10</f>
        <v>0</v>
      </c>
    </row>
    <row r="6" spans="1:11" x14ac:dyDescent="0.2">
      <c r="A6" s="53"/>
      <c r="D6" s="2">
        <f>SUMIF(E$16:E104,E6,D$16:D104)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SUMIF(E$16:E93,E7,D$16:D93)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SUMIF(E$16:E104,E8,D$16:D104)</f>
        <v>0</v>
      </c>
      <c r="E8" s="49" t="s">
        <v>87</v>
      </c>
      <c r="F8" s="53"/>
      <c r="H8" s="49"/>
      <c r="J8" s="50" t="s">
        <v>109</v>
      </c>
      <c r="K8" s="57">
        <f>K3+SUM(D2:D4)-H12</f>
        <v>241240</v>
      </c>
    </row>
    <row r="9" spans="1:11" ht="15.75" x14ac:dyDescent="0.25">
      <c r="A9" s="53"/>
      <c r="D9" s="2">
        <f>SUMIF(E$16:E104,E9,D$16:D104)</f>
        <v>0</v>
      </c>
      <c r="E9" s="49" t="s">
        <v>115</v>
      </c>
      <c r="F9" s="53"/>
      <c r="H9" s="49"/>
      <c r="J9" s="3" t="s">
        <v>98</v>
      </c>
      <c r="K9" s="35">
        <f>K4+H4-D4</f>
        <v>1000000</v>
      </c>
    </row>
    <row r="10" spans="1:11" x14ac:dyDescent="0.2">
      <c r="A10" s="53"/>
      <c r="D10" s="2">
        <f>SUMIF(E$16:E104,E10,D$16:D104)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SUMIF(E$16:E104,E11,D$16:D104)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SUM(D16:D104)</f>
        <v>0</v>
      </c>
      <c r="G13" s="62" t="s">
        <v>112</v>
      </c>
      <c r="H13" s="63">
        <f>SUM(H16:H109)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260" t="s">
        <v>4</v>
      </c>
      <c r="B15" s="261" t="s">
        <v>5</v>
      </c>
      <c r="C15" s="28" t="s">
        <v>6</v>
      </c>
      <c r="D15" s="262" t="s">
        <v>91</v>
      </c>
      <c r="E15" s="263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378"/>
      <c r="B16" s="379"/>
      <c r="C16" s="112"/>
      <c r="D16" s="380"/>
      <c r="E16" s="381"/>
      <c r="F16" s="73"/>
      <c r="G16" s="74"/>
      <c r="H16" s="76"/>
    </row>
    <row r="17" spans="1:8" s="77" customFormat="1" ht="20.25" customHeight="1" x14ac:dyDescent="0.2">
      <c r="A17" s="382"/>
      <c r="B17" s="99"/>
      <c r="C17" s="102"/>
      <c r="D17" s="91"/>
      <c r="E17" s="115"/>
      <c r="F17" s="73"/>
      <c r="G17" s="74"/>
      <c r="H17" s="76"/>
    </row>
    <row r="18" spans="1:8" s="77" customFormat="1" ht="20.25" customHeight="1" x14ac:dyDescent="0.2">
      <c r="A18" s="119"/>
      <c r="B18" s="108"/>
      <c r="C18" s="88"/>
      <c r="D18" s="91"/>
      <c r="E18" s="115"/>
      <c r="F18" s="73"/>
      <c r="G18" s="74"/>
      <c r="H18" s="76"/>
    </row>
    <row r="19" spans="1:8" s="77" customFormat="1" ht="20.25" customHeight="1" x14ac:dyDescent="0.2">
      <c r="A19" s="203"/>
      <c r="B19" s="132"/>
      <c r="C19" s="87"/>
      <c r="D19" s="133"/>
      <c r="E19" s="383"/>
      <c r="F19" s="73"/>
      <c r="G19" s="74"/>
      <c r="H19" s="76"/>
    </row>
    <row r="20" spans="1:8" s="77" customFormat="1" ht="20.25" customHeight="1" x14ac:dyDescent="0.2">
      <c r="A20" s="163"/>
      <c r="B20" s="99"/>
      <c r="C20" s="99"/>
      <c r="D20" s="390"/>
      <c r="E20" s="175"/>
      <c r="F20" s="73"/>
      <c r="G20" s="74"/>
      <c r="H20" s="76"/>
    </row>
    <row r="21" spans="1:8" s="77" customFormat="1" ht="20.25" customHeight="1" x14ac:dyDescent="0.2">
      <c r="A21" s="163"/>
      <c r="B21" s="99"/>
      <c r="C21" s="99"/>
      <c r="D21" s="390"/>
      <c r="E21" s="175"/>
      <c r="F21" s="73"/>
      <c r="G21" s="74"/>
      <c r="H21" s="76"/>
    </row>
    <row r="22" spans="1:8" s="77" customFormat="1" ht="20.25" customHeight="1" x14ac:dyDescent="0.2">
      <c r="A22" s="163"/>
      <c r="B22" s="99"/>
      <c r="C22" s="99"/>
      <c r="D22" s="211"/>
      <c r="E22" s="116"/>
      <c r="F22" s="73"/>
      <c r="G22" s="74"/>
      <c r="H22" s="76"/>
    </row>
    <row r="23" spans="1:8" s="77" customFormat="1" ht="20.25" customHeight="1" x14ac:dyDescent="0.2">
      <c r="A23" s="384"/>
      <c r="B23" s="126"/>
      <c r="C23" s="88"/>
      <c r="D23" s="105"/>
      <c r="E23" s="159"/>
      <c r="F23" s="73"/>
      <c r="G23" s="74"/>
      <c r="H23" s="76"/>
    </row>
    <row r="24" spans="1:8" s="77" customFormat="1" ht="20.25" customHeight="1" x14ac:dyDescent="0.2">
      <c r="A24" s="203"/>
      <c r="B24" s="99"/>
      <c r="C24" s="250"/>
      <c r="D24" s="133"/>
      <c r="E24" s="383"/>
      <c r="F24" s="73"/>
      <c r="G24" s="74"/>
      <c r="H24" s="76"/>
    </row>
    <row r="25" spans="1:8" s="77" customFormat="1" ht="20.25" customHeight="1" x14ac:dyDescent="0.3">
      <c r="A25" s="214"/>
      <c r="B25" s="218"/>
      <c r="C25" s="188"/>
      <c r="D25" s="251"/>
      <c r="E25" s="186"/>
      <c r="F25" s="73"/>
      <c r="G25" s="74"/>
      <c r="H25" s="76"/>
    </row>
    <row r="26" spans="1:8" s="77" customFormat="1" ht="20.25" customHeight="1" x14ac:dyDescent="0.3">
      <c r="A26" s="216"/>
      <c r="B26" s="218"/>
      <c r="C26" s="218"/>
      <c r="D26" s="215"/>
      <c r="E26" s="190"/>
      <c r="F26" s="73"/>
      <c r="G26" s="74"/>
      <c r="H26" s="76"/>
    </row>
    <row r="27" spans="1:8" s="77" customFormat="1" ht="20.25" customHeight="1" x14ac:dyDescent="0.3">
      <c r="A27" s="187"/>
      <c r="B27" s="188"/>
      <c r="C27" s="191"/>
      <c r="D27" s="189"/>
      <c r="E27" s="190"/>
      <c r="F27" s="73"/>
      <c r="G27" s="74"/>
      <c r="H27" s="76"/>
    </row>
    <row r="28" spans="1:8" s="77" customFormat="1" ht="20.25" customHeight="1" x14ac:dyDescent="0.3">
      <c r="A28" s="192"/>
      <c r="B28" s="188"/>
      <c r="C28" s="191"/>
      <c r="D28" s="189"/>
      <c r="E28" s="195"/>
      <c r="F28" s="73"/>
      <c r="G28" s="74"/>
      <c r="H28" s="76"/>
    </row>
    <row r="29" spans="1:8" s="77" customFormat="1" ht="20.25" customHeight="1" x14ac:dyDescent="0.3">
      <c r="A29" s="196"/>
      <c r="B29" s="184"/>
      <c r="C29" s="191"/>
      <c r="D29" s="194"/>
      <c r="E29" s="195"/>
      <c r="F29" s="73"/>
      <c r="G29" s="74"/>
      <c r="H29" s="76"/>
    </row>
    <row r="30" spans="1:8" s="77" customFormat="1" ht="20.25" customHeight="1" x14ac:dyDescent="0.2">
      <c r="A30" s="163"/>
      <c r="B30" s="161"/>
      <c r="C30" s="99"/>
      <c r="D30" s="129"/>
      <c r="E30" s="115"/>
      <c r="F30" s="73"/>
      <c r="G30" s="74"/>
      <c r="H30" s="76"/>
    </row>
    <row r="31" spans="1:8" s="77" customFormat="1" ht="20.25" customHeight="1" x14ac:dyDescent="0.2">
      <c r="A31" s="385"/>
      <c r="B31" s="161"/>
      <c r="C31" s="99"/>
      <c r="D31" s="129"/>
      <c r="E31" s="115"/>
      <c r="F31" s="73"/>
      <c r="G31" s="74"/>
      <c r="H31" s="76"/>
    </row>
    <row r="32" spans="1:8" s="77" customFormat="1" ht="20.25" customHeight="1" x14ac:dyDescent="0.2">
      <c r="A32" s="385"/>
      <c r="B32" s="161"/>
      <c r="C32" s="99"/>
      <c r="D32" s="129"/>
      <c r="E32" s="115"/>
      <c r="F32" s="73"/>
      <c r="G32" s="74"/>
      <c r="H32" s="76"/>
    </row>
    <row r="33" spans="1:8" s="77" customFormat="1" ht="20.25" customHeight="1" thickBot="1" x14ac:dyDescent="0.25">
      <c r="A33" s="385"/>
      <c r="B33" s="99"/>
      <c r="C33" s="99"/>
      <c r="D33" s="130"/>
      <c r="E33" s="118"/>
      <c r="F33" s="73"/>
      <c r="G33" s="74"/>
      <c r="H33" s="76"/>
    </row>
    <row r="34" spans="1:8" s="77" customFormat="1" ht="20.25" customHeight="1" x14ac:dyDescent="0.3">
      <c r="A34" s="407"/>
      <c r="B34" s="409"/>
      <c r="C34" s="409"/>
      <c r="D34" s="410"/>
      <c r="E34" s="412"/>
      <c r="F34" s="73"/>
      <c r="G34" s="74"/>
      <c r="H34" s="76"/>
    </row>
    <row r="35" spans="1:8" s="77" customFormat="1" ht="20.25" customHeight="1" x14ac:dyDescent="0.3">
      <c r="A35" s="408"/>
      <c r="B35" s="409"/>
      <c r="C35" s="409"/>
      <c r="D35" s="411"/>
      <c r="E35" s="413"/>
      <c r="F35" s="73"/>
      <c r="G35" s="74"/>
      <c r="H35" s="76"/>
    </row>
    <row r="36" spans="1:8" s="77" customFormat="1" ht="20.25" customHeight="1" x14ac:dyDescent="0.3">
      <c r="A36" s="395"/>
      <c r="B36" s="409"/>
      <c r="C36" s="409"/>
      <c r="D36" s="397"/>
      <c r="E36" s="393"/>
      <c r="F36" s="73"/>
      <c r="G36" s="74"/>
      <c r="H36" s="76"/>
    </row>
    <row r="37" spans="1:8" s="77" customFormat="1" ht="20.25" customHeight="1" x14ac:dyDescent="0.3">
      <c r="A37" s="398"/>
      <c r="B37" s="409"/>
      <c r="C37" s="402"/>
      <c r="D37" s="397"/>
      <c r="E37" s="400"/>
      <c r="F37" s="73"/>
      <c r="G37" s="74"/>
      <c r="H37" s="76"/>
    </row>
    <row r="38" spans="1:8" s="77" customFormat="1" ht="20.25" customHeight="1" x14ac:dyDescent="0.3">
      <c r="A38" s="401"/>
      <c r="B38" s="392"/>
      <c r="C38" s="402"/>
      <c r="D38" s="399"/>
      <c r="E38" s="400"/>
      <c r="F38" s="73"/>
      <c r="G38" s="74"/>
      <c r="H38" s="76"/>
    </row>
    <row r="39" spans="1:8" s="77" customFormat="1" ht="20.25" customHeight="1" x14ac:dyDescent="0.3">
      <c r="A39" s="401"/>
      <c r="B39" s="392"/>
      <c r="C39" s="402"/>
      <c r="D39" s="399"/>
      <c r="E39" s="400"/>
      <c r="F39" s="73"/>
      <c r="G39" s="74"/>
      <c r="H39" s="76"/>
    </row>
    <row r="40" spans="1:8" s="77" customFormat="1" ht="20.25" customHeight="1" x14ac:dyDescent="0.3">
      <c r="A40" s="398"/>
      <c r="B40" s="392"/>
      <c r="C40" s="396"/>
      <c r="D40" s="399"/>
      <c r="E40" s="400"/>
      <c r="F40" s="73"/>
      <c r="G40" s="74"/>
      <c r="H40" s="76"/>
    </row>
    <row r="41" spans="1:8" s="77" customFormat="1" ht="20.25" customHeight="1" x14ac:dyDescent="0.3">
      <c r="A41" s="398"/>
      <c r="B41" s="392"/>
      <c r="C41" s="396"/>
      <c r="D41" s="399"/>
      <c r="E41" s="400"/>
      <c r="F41" s="73"/>
      <c r="G41" s="74"/>
      <c r="H41" s="76"/>
    </row>
    <row r="42" spans="1:8" s="77" customFormat="1" ht="20.25" customHeight="1" x14ac:dyDescent="0.3">
      <c r="A42" s="391"/>
      <c r="B42" s="392"/>
      <c r="C42" s="394"/>
      <c r="D42" s="399"/>
      <c r="E42" s="404"/>
      <c r="F42" s="73"/>
      <c r="G42" s="74"/>
      <c r="H42" s="76"/>
    </row>
    <row r="43" spans="1:8" s="77" customFormat="1" ht="20.25" customHeight="1" x14ac:dyDescent="0.3">
      <c r="A43" s="398"/>
      <c r="B43" s="392"/>
      <c r="C43" s="394"/>
      <c r="D43" s="399"/>
      <c r="E43" s="404"/>
      <c r="F43" s="73"/>
      <c r="G43" s="74"/>
      <c r="H43" s="76"/>
    </row>
    <row r="44" spans="1:8" s="77" customFormat="1" ht="20.25" customHeight="1" x14ac:dyDescent="0.3">
      <c r="A44" s="398"/>
      <c r="B44" s="392"/>
      <c r="C44" s="396"/>
      <c r="D44" s="399"/>
      <c r="E44" s="404"/>
      <c r="F44" s="73"/>
      <c r="G44" s="74"/>
      <c r="H44" s="76"/>
    </row>
    <row r="45" spans="1:8" s="77" customFormat="1" ht="20.25" customHeight="1" x14ac:dyDescent="0.3">
      <c r="A45" s="398"/>
      <c r="B45" s="403"/>
      <c r="C45" s="396"/>
      <c r="D45" s="399"/>
      <c r="E45" s="404"/>
      <c r="F45" s="73"/>
      <c r="G45" s="74"/>
      <c r="H45" s="76"/>
    </row>
    <row r="46" spans="1:8" s="77" customFormat="1" ht="20.25" customHeight="1" x14ac:dyDescent="0.3">
      <c r="A46" s="398"/>
      <c r="B46" s="403"/>
      <c r="C46" s="396"/>
      <c r="D46" s="399"/>
      <c r="E46" s="405"/>
      <c r="F46" s="73"/>
      <c r="G46" s="74"/>
      <c r="H46" s="76"/>
    </row>
    <row r="47" spans="1:8" s="77" customFormat="1" ht="20.25" customHeight="1" x14ac:dyDescent="0.3">
      <c r="A47" s="398"/>
      <c r="B47" s="396"/>
      <c r="C47" s="396"/>
      <c r="D47" s="406"/>
      <c r="E47" s="404"/>
      <c r="F47" s="73"/>
      <c r="G47" s="74"/>
      <c r="H47" s="76"/>
    </row>
    <row r="48" spans="1:8" s="77" customFormat="1" ht="20.25" customHeight="1" x14ac:dyDescent="0.3">
      <c r="A48" s="398"/>
      <c r="B48" s="396"/>
      <c r="C48" s="396"/>
      <c r="D48" s="399"/>
      <c r="E48" s="404"/>
      <c r="F48" s="73"/>
      <c r="G48" s="74"/>
      <c r="H48" s="76"/>
    </row>
    <row r="49" spans="1:8" s="77" customFormat="1" ht="20.25" customHeight="1" x14ac:dyDescent="0.3">
      <c r="A49" s="398"/>
      <c r="B49" s="396"/>
      <c r="C49" s="396"/>
      <c r="D49" s="399"/>
      <c r="E49" s="404"/>
      <c r="F49" s="73"/>
      <c r="G49" s="74"/>
      <c r="H49" s="76"/>
    </row>
    <row r="50" spans="1:8" s="77" customFormat="1" ht="20.25" customHeight="1" x14ac:dyDescent="0.3">
      <c r="A50" s="398"/>
      <c r="B50" s="396"/>
      <c r="C50" s="396"/>
      <c r="D50" s="399"/>
      <c r="E50" s="405"/>
      <c r="F50" s="73"/>
      <c r="G50" s="74"/>
      <c r="H50" s="76"/>
    </row>
    <row r="51" spans="1:8" s="77" customFormat="1" ht="20.25" customHeight="1" x14ac:dyDescent="0.3">
      <c r="A51" s="398"/>
      <c r="B51" s="396"/>
      <c r="C51" s="396"/>
      <c r="D51" s="399"/>
      <c r="E51" s="405"/>
      <c r="F51" s="73"/>
      <c r="G51" s="74"/>
      <c r="H51" s="76"/>
    </row>
    <row r="52" spans="1:8" s="77" customFormat="1" ht="20.25" customHeight="1" x14ac:dyDescent="0.3">
      <c r="A52" s="398"/>
      <c r="B52" s="396"/>
      <c r="C52" s="396"/>
      <c r="D52" s="399"/>
      <c r="E52" s="405"/>
      <c r="F52" s="73"/>
      <c r="G52" s="74"/>
      <c r="H52" s="76"/>
    </row>
    <row r="53" spans="1:8" s="77" customFormat="1" ht="20.25" customHeight="1" x14ac:dyDescent="0.3">
      <c r="A53" s="398"/>
      <c r="B53" s="396"/>
      <c r="C53" s="396"/>
      <c r="D53" s="399"/>
      <c r="E53" s="405"/>
      <c r="F53" s="73"/>
      <c r="G53" s="74"/>
      <c r="H53" s="76"/>
    </row>
    <row r="54" spans="1:8" s="77" customFormat="1" ht="20.25" customHeight="1" x14ac:dyDescent="0.2">
      <c r="A54" s="119"/>
      <c r="B54" s="99"/>
      <c r="C54" s="74"/>
      <c r="D54" s="91"/>
      <c r="E54" s="115"/>
      <c r="F54" s="73"/>
      <c r="G54" s="74"/>
      <c r="H54" s="76"/>
    </row>
    <row r="55" spans="1:8" s="77" customFormat="1" ht="20.25" customHeight="1" x14ac:dyDescent="0.2">
      <c r="A55" s="119"/>
      <c r="B55" s="99"/>
      <c r="C55" s="93"/>
      <c r="D55" s="91"/>
      <c r="E55" s="115"/>
      <c r="F55" s="73"/>
      <c r="G55" s="74"/>
      <c r="H55" s="76"/>
    </row>
    <row r="56" spans="1:8" s="77" customFormat="1" ht="20.25" customHeight="1" x14ac:dyDescent="0.2">
      <c r="A56" s="119"/>
      <c r="B56" s="99"/>
      <c r="C56" s="93"/>
      <c r="D56" s="91"/>
      <c r="E56" s="115"/>
      <c r="F56" s="73"/>
      <c r="G56" s="74"/>
      <c r="H56" s="76"/>
    </row>
    <row r="57" spans="1:8" s="77" customFormat="1" ht="20.25" customHeight="1" x14ac:dyDescent="0.2">
      <c r="A57" s="119"/>
      <c r="B57" s="90"/>
      <c r="C57" s="93"/>
      <c r="D57" s="91"/>
      <c r="E57" s="115"/>
      <c r="F57" s="73"/>
      <c r="G57" s="74"/>
      <c r="H57" s="76"/>
    </row>
    <row r="58" spans="1:8" s="77" customFormat="1" ht="20.25" customHeight="1" x14ac:dyDescent="0.2">
      <c r="A58" s="114"/>
      <c r="B58" s="73"/>
      <c r="C58" s="74"/>
      <c r="D58" s="75"/>
      <c r="E58" s="118"/>
      <c r="F58" s="73"/>
      <c r="G58" s="74"/>
      <c r="H58" s="76"/>
    </row>
    <row r="59" spans="1:8" s="77" customFormat="1" ht="20.25" customHeight="1" x14ac:dyDescent="0.2">
      <c r="A59" s="114"/>
      <c r="B59" s="73"/>
      <c r="C59" s="74"/>
      <c r="D59" s="75"/>
      <c r="E59" s="118"/>
      <c r="F59" s="73"/>
      <c r="G59" s="74"/>
      <c r="H59" s="76"/>
    </row>
    <row r="60" spans="1:8" s="77" customFormat="1" ht="20.25" customHeight="1" x14ac:dyDescent="0.2">
      <c r="A60" s="114"/>
      <c r="B60" s="73"/>
      <c r="C60" s="74"/>
      <c r="D60" s="75"/>
      <c r="E60" s="118"/>
      <c r="F60" s="73"/>
      <c r="G60" s="74"/>
      <c r="H60" s="76"/>
    </row>
    <row r="61" spans="1:8" s="77" customFormat="1" ht="20.25" customHeight="1" x14ac:dyDescent="0.2">
      <c r="A61" s="114"/>
      <c r="B61" s="73"/>
      <c r="C61" s="74"/>
      <c r="D61" s="75"/>
      <c r="E61" s="118"/>
      <c r="F61" s="73"/>
      <c r="G61" s="74"/>
      <c r="H61" s="76"/>
    </row>
    <row r="62" spans="1:8" s="77" customFormat="1" ht="20.25" customHeight="1" x14ac:dyDescent="0.2">
      <c r="A62" s="114"/>
      <c r="B62" s="73"/>
      <c r="C62" s="74"/>
      <c r="D62" s="75"/>
      <c r="E62" s="118"/>
      <c r="F62" s="73"/>
      <c r="G62" s="74"/>
      <c r="H62" s="76"/>
    </row>
    <row r="63" spans="1:8" s="77" customFormat="1" ht="20.25" customHeight="1" x14ac:dyDescent="0.2">
      <c r="A63" s="114"/>
      <c r="B63" s="73"/>
      <c r="C63" s="74"/>
      <c r="D63" s="75"/>
      <c r="E63" s="118"/>
      <c r="F63" s="73"/>
      <c r="G63" s="74"/>
      <c r="H63" s="76"/>
    </row>
    <row r="64" spans="1:8" s="77" customFormat="1" ht="20.25" customHeight="1" x14ac:dyDescent="0.2">
      <c r="A64" s="119"/>
      <c r="B64" s="90"/>
      <c r="C64" s="93"/>
      <c r="D64" s="91"/>
      <c r="E64" s="115"/>
      <c r="F64" s="73"/>
      <c r="G64" s="74"/>
      <c r="H64" s="76"/>
    </row>
    <row r="65" spans="1:8" s="77" customFormat="1" ht="20.25" customHeight="1" x14ac:dyDescent="0.2">
      <c r="A65" s="114"/>
      <c r="B65" s="73"/>
      <c r="C65" s="74"/>
      <c r="D65" s="75"/>
      <c r="E65" s="118"/>
      <c r="F65" s="73"/>
      <c r="G65" s="74"/>
      <c r="H65" s="76"/>
    </row>
    <row r="66" spans="1:8" s="77" customFormat="1" ht="20.25" customHeight="1" x14ac:dyDescent="0.2">
      <c r="A66" s="114"/>
      <c r="B66" s="73"/>
      <c r="C66" s="74"/>
      <c r="D66" s="75"/>
      <c r="E66" s="118"/>
      <c r="F66" s="73"/>
      <c r="G66" s="74"/>
      <c r="H66" s="76"/>
    </row>
    <row r="67" spans="1:8" s="77" customFormat="1" ht="20.25" customHeight="1" x14ac:dyDescent="0.2">
      <c r="A67" s="114"/>
      <c r="B67" s="73"/>
      <c r="C67" s="74"/>
      <c r="D67" s="75"/>
      <c r="E67" s="118"/>
      <c r="F67" s="73"/>
      <c r="G67" s="74"/>
      <c r="H67" s="76"/>
    </row>
    <row r="68" spans="1:8" s="77" customFormat="1" ht="20.25" customHeight="1" x14ac:dyDescent="0.2">
      <c r="A68" s="114"/>
      <c r="B68" s="73"/>
      <c r="C68" s="74"/>
      <c r="D68" s="75"/>
      <c r="E68" s="118"/>
      <c r="F68" s="73"/>
      <c r="G68" s="74"/>
      <c r="H68" s="76"/>
    </row>
    <row r="69" spans="1:8" s="77" customFormat="1" ht="20.25" customHeight="1" x14ac:dyDescent="0.2">
      <c r="A69" s="114"/>
      <c r="B69" s="73"/>
      <c r="C69" s="74"/>
      <c r="D69" s="75"/>
      <c r="E69" s="118"/>
      <c r="F69" s="73"/>
      <c r="G69" s="74"/>
      <c r="H69" s="76"/>
    </row>
    <row r="70" spans="1:8" s="77" customFormat="1" ht="20.25" customHeight="1" x14ac:dyDescent="0.2">
      <c r="A70" s="114"/>
      <c r="B70" s="73"/>
      <c r="C70" s="74"/>
      <c r="D70" s="75"/>
      <c r="E70" s="118"/>
      <c r="F70" s="73"/>
      <c r="G70" s="74"/>
      <c r="H70" s="76"/>
    </row>
    <row r="71" spans="1:8" s="77" customFormat="1" ht="20.25" customHeight="1" x14ac:dyDescent="0.2">
      <c r="A71" s="114"/>
      <c r="B71" s="73"/>
      <c r="C71" s="74"/>
      <c r="D71" s="75"/>
      <c r="E71" s="118"/>
      <c r="F71" s="73"/>
      <c r="G71" s="74"/>
      <c r="H71" s="76"/>
    </row>
    <row r="72" spans="1:8" s="77" customFormat="1" ht="20.25" customHeight="1" x14ac:dyDescent="0.2">
      <c r="A72" s="114"/>
      <c r="B72" s="73"/>
      <c r="C72" s="74"/>
      <c r="D72" s="75"/>
      <c r="E72" s="118"/>
      <c r="F72" s="73"/>
      <c r="G72" s="74"/>
      <c r="H72" s="76"/>
    </row>
    <row r="73" spans="1:8" s="77" customFormat="1" ht="20.25" customHeight="1" x14ac:dyDescent="0.2">
      <c r="A73" s="114"/>
      <c r="B73" s="73"/>
      <c r="C73" s="74"/>
      <c r="D73" s="75"/>
      <c r="E73" s="118"/>
      <c r="F73" s="73"/>
      <c r="G73" s="74"/>
      <c r="H73" s="76"/>
    </row>
    <row r="74" spans="1:8" s="77" customFormat="1" ht="20.25" customHeight="1" x14ac:dyDescent="0.2">
      <c r="A74" s="114"/>
      <c r="B74" s="73"/>
      <c r="C74" s="74"/>
      <c r="D74" s="75"/>
      <c r="E74" s="118"/>
      <c r="F74" s="73"/>
      <c r="G74" s="74"/>
      <c r="H74" s="76"/>
    </row>
    <row r="75" spans="1:8" s="77" customFormat="1" ht="20.25" customHeight="1" x14ac:dyDescent="0.2">
      <c r="A75" s="114"/>
      <c r="B75" s="73"/>
      <c r="C75" s="74"/>
      <c r="D75" s="75"/>
      <c r="E75" s="118"/>
      <c r="F75" s="73"/>
      <c r="G75" s="74"/>
      <c r="H75" s="76"/>
    </row>
    <row r="76" spans="1:8" s="77" customFormat="1" ht="20.25" customHeight="1" x14ac:dyDescent="0.2">
      <c r="A76" s="114"/>
      <c r="B76" s="73"/>
      <c r="C76" s="74"/>
      <c r="D76" s="75"/>
      <c r="E76" s="118"/>
      <c r="F76" s="73"/>
      <c r="G76" s="74"/>
      <c r="H76" s="76"/>
    </row>
    <row r="77" spans="1:8" s="77" customFormat="1" ht="20.25" customHeight="1" x14ac:dyDescent="0.2">
      <c r="A77" s="114"/>
      <c r="B77" s="73"/>
      <c r="C77" s="74"/>
      <c r="D77" s="75"/>
      <c r="E77" s="118"/>
      <c r="F77" s="73"/>
      <c r="G77" s="74"/>
      <c r="H77" s="76"/>
    </row>
    <row r="78" spans="1:8" s="77" customFormat="1" ht="20.25" customHeight="1" x14ac:dyDescent="0.2">
      <c r="A78" s="114"/>
      <c r="B78" s="73"/>
      <c r="C78" s="74"/>
      <c r="D78" s="75"/>
      <c r="E78" s="118"/>
      <c r="F78" s="73"/>
      <c r="G78" s="74"/>
      <c r="H78" s="76"/>
    </row>
    <row r="79" spans="1:8" s="77" customFormat="1" ht="20.25" customHeight="1" x14ac:dyDescent="0.2">
      <c r="A79" s="114"/>
      <c r="B79" s="73"/>
      <c r="C79" s="74"/>
      <c r="D79" s="75"/>
      <c r="E79" s="118"/>
      <c r="F79" s="73"/>
      <c r="G79" s="74"/>
      <c r="H79" s="76"/>
    </row>
    <row r="80" spans="1:8" s="77" customFormat="1" ht="20.25" customHeight="1" x14ac:dyDescent="0.2">
      <c r="A80" s="114"/>
      <c r="B80" s="73"/>
      <c r="C80" s="74"/>
      <c r="D80" s="75"/>
      <c r="E80" s="118"/>
      <c r="F80" s="73"/>
      <c r="G80" s="74"/>
      <c r="H80" s="76"/>
    </row>
    <row r="81" spans="1:8" s="77" customFormat="1" ht="20.25" customHeight="1" x14ac:dyDescent="0.2">
      <c r="A81" s="114"/>
      <c r="B81" s="73"/>
      <c r="C81" s="74"/>
      <c r="D81" s="75"/>
      <c r="E81" s="118"/>
      <c r="F81" s="73"/>
      <c r="G81" s="74"/>
      <c r="H81" s="76"/>
    </row>
    <row r="82" spans="1:8" s="77" customFormat="1" ht="20.25" customHeight="1" x14ac:dyDescent="0.2">
      <c r="A82" s="114"/>
      <c r="B82" s="73"/>
      <c r="C82" s="74"/>
      <c r="D82" s="75"/>
      <c r="E82" s="118"/>
      <c r="F82" s="73"/>
      <c r="G82" s="74"/>
      <c r="H82" s="76"/>
    </row>
    <row r="83" spans="1:8" s="77" customFormat="1" ht="20.25" customHeight="1" x14ac:dyDescent="0.2">
      <c r="A83" s="114"/>
      <c r="B83" s="73"/>
      <c r="C83" s="74"/>
      <c r="D83" s="75"/>
      <c r="E83" s="118"/>
      <c r="F83" s="73"/>
      <c r="G83" s="74"/>
      <c r="H83" s="76"/>
    </row>
    <row r="84" spans="1:8" s="77" customFormat="1" ht="20.25" customHeight="1" x14ac:dyDescent="0.2">
      <c r="A84" s="114"/>
      <c r="B84" s="73"/>
      <c r="C84" s="74"/>
      <c r="D84" s="75"/>
      <c r="E84" s="118"/>
      <c r="F84" s="73"/>
      <c r="G84" s="74"/>
      <c r="H84" s="76"/>
    </row>
    <row r="85" spans="1:8" s="77" customFormat="1" ht="20.25" customHeight="1" x14ac:dyDescent="0.2">
      <c r="A85" s="114"/>
      <c r="B85" s="73"/>
      <c r="C85" s="74"/>
      <c r="D85" s="75"/>
      <c r="E85" s="118"/>
      <c r="F85" s="73"/>
      <c r="G85" s="74"/>
      <c r="H85" s="76"/>
    </row>
    <row r="86" spans="1:8" s="77" customFormat="1" ht="20.25" customHeight="1" x14ac:dyDescent="0.2">
      <c r="A86" s="114"/>
      <c r="B86" s="73"/>
      <c r="C86" s="74"/>
      <c r="D86" s="75"/>
      <c r="E86" s="118"/>
      <c r="F86" s="73"/>
      <c r="G86" s="74"/>
      <c r="H86" s="76"/>
    </row>
    <row r="87" spans="1:8" s="77" customFormat="1" ht="20.25" customHeight="1" x14ac:dyDescent="0.2">
      <c r="A87" s="114"/>
      <c r="B87" s="73"/>
      <c r="C87" s="74"/>
      <c r="D87" s="75"/>
      <c r="E87" s="118"/>
      <c r="F87" s="73"/>
      <c r="G87" s="74"/>
      <c r="H87" s="76"/>
    </row>
    <row r="88" spans="1:8" s="77" customFormat="1" ht="20.25" customHeight="1" x14ac:dyDescent="0.2">
      <c r="A88" s="114"/>
      <c r="B88" s="73"/>
      <c r="C88" s="74"/>
      <c r="D88" s="75"/>
      <c r="E88" s="118"/>
      <c r="F88" s="73"/>
      <c r="G88" s="74"/>
      <c r="H88" s="76"/>
    </row>
    <row r="89" spans="1:8" s="77" customFormat="1" ht="20.25" customHeight="1" x14ac:dyDescent="0.2">
      <c r="A89" s="114"/>
      <c r="B89" s="73"/>
      <c r="C89" s="74"/>
      <c r="D89" s="75"/>
      <c r="E89" s="118"/>
      <c r="F89" s="73"/>
      <c r="G89" s="74"/>
      <c r="H89" s="76"/>
    </row>
    <row r="90" spans="1:8" s="77" customFormat="1" ht="20.25" customHeight="1" x14ac:dyDescent="0.2">
      <c r="A90" s="114"/>
      <c r="B90" s="73"/>
      <c r="C90" s="74"/>
      <c r="D90" s="75"/>
      <c r="E90" s="118"/>
      <c r="F90" s="73"/>
      <c r="G90" s="74"/>
      <c r="H90" s="76"/>
    </row>
    <row r="91" spans="1:8" s="77" customFormat="1" ht="20.25" customHeight="1" x14ac:dyDescent="0.2">
      <c r="A91" s="114"/>
      <c r="B91" s="73"/>
      <c r="C91" s="74"/>
      <c r="D91" s="75"/>
      <c r="E91" s="118"/>
      <c r="F91" s="73"/>
      <c r="G91" s="74"/>
      <c r="H91" s="76"/>
    </row>
    <row r="92" spans="1:8" s="77" customFormat="1" ht="20.25" customHeight="1" x14ac:dyDescent="0.2">
      <c r="A92" s="114"/>
      <c r="B92" s="73"/>
      <c r="C92" s="74"/>
      <c r="D92" s="75"/>
      <c r="E92" s="118"/>
      <c r="F92" s="73"/>
      <c r="G92" s="74"/>
      <c r="H92" s="76"/>
    </row>
    <row r="93" spans="1:8" s="77" customFormat="1" ht="20.25" customHeight="1" x14ac:dyDescent="0.2">
      <c r="A93" s="114"/>
      <c r="B93" s="73"/>
      <c r="C93" s="74"/>
      <c r="D93" s="75"/>
      <c r="E93" s="118"/>
      <c r="F93" s="73"/>
      <c r="G93" s="74"/>
      <c r="H93" s="76"/>
    </row>
    <row r="94" spans="1:8" s="77" customFormat="1" ht="20.25" customHeight="1" x14ac:dyDescent="0.2">
      <c r="A94" s="114"/>
      <c r="B94" s="73"/>
      <c r="C94" s="74"/>
      <c r="D94" s="75"/>
      <c r="E94" s="118"/>
      <c r="F94" s="73"/>
      <c r="G94" s="74"/>
      <c r="H94" s="76"/>
    </row>
    <row r="95" spans="1:8" s="77" customFormat="1" ht="20.25" customHeight="1" x14ac:dyDescent="0.2">
      <c r="A95" s="114"/>
      <c r="B95" s="73"/>
      <c r="C95" s="74"/>
      <c r="D95" s="75"/>
      <c r="E95" s="118"/>
      <c r="F95" s="73"/>
      <c r="G95" s="74"/>
      <c r="H95" s="76"/>
    </row>
    <row r="96" spans="1:8" s="77" customFormat="1" ht="20.25" customHeight="1" x14ac:dyDescent="0.2">
      <c r="A96" s="114"/>
      <c r="B96" s="73"/>
      <c r="C96" s="74"/>
      <c r="D96" s="75"/>
      <c r="E96" s="118"/>
      <c r="F96" s="73"/>
      <c r="G96" s="74"/>
      <c r="H96" s="76"/>
    </row>
    <row r="97" spans="1:8" s="77" customFormat="1" ht="20.25" customHeight="1" x14ac:dyDescent="0.2">
      <c r="A97" s="114"/>
      <c r="B97" s="73"/>
      <c r="C97" s="74"/>
      <c r="D97" s="75"/>
      <c r="E97" s="118"/>
      <c r="F97" s="73"/>
      <c r="G97" s="74"/>
      <c r="H97" s="76"/>
    </row>
    <row r="98" spans="1:8" s="77" customFormat="1" ht="20.25" customHeight="1" x14ac:dyDescent="0.2">
      <c r="A98" s="114"/>
      <c r="B98" s="73"/>
      <c r="C98" s="74"/>
      <c r="D98" s="75"/>
      <c r="E98" s="118"/>
      <c r="F98" s="73"/>
      <c r="G98" s="74"/>
      <c r="H98" s="76"/>
    </row>
    <row r="99" spans="1:8" s="77" customFormat="1" ht="20.25" customHeight="1" x14ac:dyDescent="0.2">
      <c r="A99" s="114"/>
      <c r="B99" s="73"/>
      <c r="C99" s="74"/>
      <c r="D99" s="75"/>
      <c r="E99" s="118"/>
      <c r="F99" s="73"/>
      <c r="G99" s="74"/>
      <c r="H99" s="76"/>
    </row>
    <row r="100" spans="1:8" s="77" customFormat="1" ht="20.25" customHeight="1" x14ac:dyDescent="0.2">
      <c r="A100" s="114"/>
      <c r="B100" s="73"/>
      <c r="C100" s="74"/>
      <c r="D100" s="75"/>
      <c r="E100" s="118"/>
      <c r="F100" s="73"/>
      <c r="G100" s="74"/>
      <c r="H100" s="76"/>
    </row>
    <row r="101" spans="1:8" s="77" customFormat="1" ht="20.25" customHeight="1" x14ac:dyDescent="0.2">
      <c r="A101" s="114"/>
      <c r="B101" s="73"/>
      <c r="C101" s="74"/>
      <c r="D101" s="75"/>
      <c r="E101" s="118"/>
      <c r="F101" s="73"/>
      <c r="G101" s="74"/>
      <c r="H101" s="76"/>
    </row>
    <row r="102" spans="1:8" s="77" customFormat="1" ht="20.25" customHeight="1" x14ac:dyDescent="0.2">
      <c r="A102" s="114"/>
      <c r="B102" s="73"/>
      <c r="C102" s="74"/>
      <c r="D102" s="75"/>
      <c r="E102" s="118"/>
      <c r="F102" s="73"/>
      <c r="G102" s="74"/>
      <c r="H102" s="76"/>
    </row>
    <row r="103" spans="1:8" s="77" customFormat="1" ht="20.25" customHeight="1" x14ac:dyDescent="0.2">
      <c r="A103" s="114"/>
      <c r="B103" s="73"/>
      <c r="C103" s="74"/>
      <c r="D103" s="75"/>
      <c r="E103" s="118"/>
      <c r="F103" s="73"/>
      <c r="G103" s="74"/>
      <c r="H103" s="76"/>
    </row>
    <row r="104" spans="1:8" s="77" customFormat="1" ht="20.25" customHeight="1" x14ac:dyDescent="0.2">
      <c r="A104" s="114"/>
      <c r="B104" s="73"/>
      <c r="C104" s="74"/>
      <c r="D104" s="75"/>
      <c r="E104" s="118"/>
      <c r="F104" s="73"/>
      <c r="G104" s="74"/>
      <c r="H104" s="76"/>
    </row>
    <row r="105" spans="1:8" s="77" customFormat="1" ht="20.25" customHeight="1" x14ac:dyDescent="0.2">
      <c r="A105" s="384"/>
      <c r="D105" s="78"/>
      <c r="E105" s="280"/>
      <c r="F105" s="73"/>
      <c r="G105" s="74"/>
      <c r="H105" s="76"/>
    </row>
    <row r="106" spans="1:8" s="77" customFormat="1" ht="20.25" customHeight="1" x14ac:dyDescent="0.2">
      <c r="A106" s="384"/>
      <c r="D106" s="78"/>
      <c r="E106" s="280"/>
      <c r="F106" s="73"/>
      <c r="G106" s="74"/>
      <c r="H106" s="76"/>
    </row>
    <row r="107" spans="1:8" s="77" customFormat="1" ht="20.25" customHeight="1" x14ac:dyDescent="0.2">
      <c r="A107" s="384"/>
      <c r="D107" s="78"/>
      <c r="E107" s="280"/>
      <c r="F107" s="73"/>
      <c r="G107" s="74"/>
      <c r="H107" s="76"/>
    </row>
    <row r="108" spans="1:8" s="77" customFormat="1" ht="20.25" customHeight="1" thickBot="1" x14ac:dyDescent="0.25">
      <c r="A108" s="386"/>
      <c r="B108" s="387"/>
      <c r="C108" s="387"/>
      <c r="D108" s="388"/>
      <c r="E108" s="389"/>
      <c r="F108" s="73"/>
      <c r="G108" s="74"/>
      <c r="H108" s="76"/>
    </row>
    <row r="109" spans="1:8" s="77" customFormat="1" x14ac:dyDescent="0.2">
      <c r="D109" s="78"/>
      <c r="E109" s="78"/>
      <c r="F109" s="73"/>
      <c r="G109" s="74"/>
      <c r="H109" s="76"/>
    </row>
    <row r="110" spans="1:8" s="77" customFormat="1" x14ac:dyDescent="0.2">
      <c r="D110" s="78"/>
      <c r="E110" s="78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1:5" s="77" customFormat="1" x14ac:dyDescent="0.2">
      <c r="D129" s="78"/>
      <c r="E129" s="78"/>
    </row>
    <row r="130" spans="1:5" s="77" customFormat="1" x14ac:dyDescent="0.2">
      <c r="D130" s="78"/>
      <c r="E130" s="78"/>
    </row>
    <row r="131" spans="1:5" s="77" customFormat="1" x14ac:dyDescent="0.2">
      <c r="D131" s="78"/>
      <c r="E131" s="78"/>
    </row>
    <row r="132" spans="1:5" s="77" customFormat="1" x14ac:dyDescent="0.2">
      <c r="D132" s="78"/>
      <c r="E132" s="78"/>
    </row>
    <row r="133" spans="1:5" s="77" customFormat="1" x14ac:dyDescent="0.2">
      <c r="D133" s="78"/>
      <c r="E133" s="78"/>
    </row>
    <row r="134" spans="1:5" s="77" customFormat="1" x14ac:dyDescent="0.2">
      <c r="D134" s="78"/>
      <c r="E134" s="78"/>
    </row>
    <row r="135" spans="1:5" s="77" customFormat="1" x14ac:dyDescent="0.2">
      <c r="D135" s="78"/>
      <c r="E135" s="78"/>
    </row>
    <row r="136" spans="1:5" s="77" customFormat="1" x14ac:dyDescent="0.2">
      <c r="D136" s="78"/>
      <c r="E136" s="78"/>
    </row>
    <row r="137" spans="1:5" s="77" customFormat="1" x14ac:dyDescent="0.2">
      <c r="D137" s="78"/>
      <c r="E137" s="78"/>
    </row>
    <row r="138" spans="1:5" s="77" customFormat="1" x14ac:dyDescent="0.2">
      <c r="D138" s="78"/>
      <c r="E138" s="78"/>
    </row>
    <row r="139" spans="1:5" s="77" customFormat="1" x14ac:dyDescent="0.2">
      <c r="D139" s="78"/>
      <c r="E139" s="78"/>
    </row>
    <row r="140" spans="1:5" s="77" customFormat="1" x14ac:dyDescent="0.2">
      <c r="D140" s="78"/>
      <c r="E140" s="78"/>
    </row>
    <row r="141" spans="1:5" s="77" customFormat="1" x14ac:dyDescent="0.2">
      <c r="D141" s="78"/>
      <c r="E141" s="78"/>
    </row>
    <row r="142" spans="1:5" s="77" customFormat="1" x14ac:dyDescent="0.2">
      <c r="D142" s="78"/>
      <c r="E142" s="78"/>
    </row>
    <row r="143" spans="1:5" s="77" customFormat="1" x14ac:dyDescent="0.2">
      <c r="D143" s="78"/>
      <c r="E143" s="78"/>
    </row>
    <row r="144" spans="1:5" s="77" customFormat="1" x14ac:dyDescent="0.2">
      <c r="A144" s="1"/>
      <c r="B144" s="1"/>
      <c r="C144" s="1"/>
      <c r="D144" s="2"/>
      <c r="E144" s="2"/>
    </row>
    <row r="145" spans="1:8" s="77" customFormat="1" x14ac:dyDescent="0.2">
      <c r="A145" s="1"/>
      <c r="B145" s="1"/>
      <c r="C145" s="1"/>
      <c r="D145" s="2"/>
      <c r="E145" s="2"/>
    </row>
    <row r="146" spans="1:8" s="77" customFormat="1" x14ac:dyDescent="0.2">
      <c r="A146" s="1"/>
      <c r="B146" s="1"/>
      <c r="C146" s="1"/>
      <c r="D146" s="2"/>
      <c r="E146" s="2"/>
    </row>
    <row r="147" spans="1:8" s="77" customFormat="1" x14ac:dyDescent="0.2">
      <c r="A147" s="1"/>
      <c r="B147" s="1"/>
      <c r="C147" s="1"/>
      <c r="D147" s="2"/>
      <c r="E147" s="2"/>
    </row>
    <row r="148" spans="1:8" x14ac:dyDescent="0.2"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49:E104 E16:E19 E22:E44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8"/>
  <sheetViews>
    <sheetView zoomScale="80" zoomScaleNormal="80" workbookViewId="0">
      <pane ySplit="14" topLeftCell="A15" activePane="bottomLeft" state="frozen"/>
      <selection activeCell="A23" sqref="A23"/>
      <selection pane="bottomLeft" activeCell="E48" sqref="E48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6.140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'24'!C1+1</f>
        <v>45285</v>
      </c>
    </row>
    <row r="2" spans="1:11" ht="15.75" x14ac:dyDescent="0.25">
      <c r="A2" s="42" t="s">
        <v>89</v>
      </c>
      <c r="B2" s="43"/>
      <c r="C2" s="43"/>
      <c r="D2" s="44">
        <f>SUMIF(E$16:E113,E2,D$16:D113)</f>
        <v>0</v>
      </c>
      <c r="E2" s="45" t="s">
        <v>92</v>
      </c>
      <c r="F2" s="42" t="s">
        <v>95</v>
      </c>
      <c r="G2" s="43" t="s">
        <v>92</v>
      </c>
      <c r="H2" s="45">
        <f>SUM(H16:H113)-(H3+H4+H5)</f>
        <v>0</v>
      </c>
      <c r="J2" s="46" t="s">
        <v>108</v>
      </c>
      <c r="K2" s="47"/>
    </row>
    <row r="3" spans="1:11" ht="15.75" x14ac:dyDescent="0.25">
      <c r="A3" s="48"/>
      <c r="D3" s="2">
        <f>SUMIF(E$16:E113,E3,D$16:D113)</f>
        <v>0</v>
      </c>
      <c r="E3" s="49" t="s">
        <v>101</v>
      </c>
      <c r="F3" s="48"/>
      <c r="G3" s="1" t="s">
        <v>101</v>
      </c>
      <c r="H3" s="49">
        <f>SUMIF(G16:G113,G3,H16:H113)</f>
        <v>0</v>
      </c>
      <c r="J3" s="50" t="s">
        <v>109</v>
      </c>
      <c r="K3" s="51">
        <f>'24'!K8</f>
        <v>241240</v>
      </c>
    </row>
    <row r="4" spans="1:11" ht="15.75" x14ac:dyDescent="0.25">
      <c r="A4" s="48"/>
      <c r="D4" s="2">
        <f>SUMIF(E$16:E113,E4,D$16:D113)</f>
        <v>0</v>
      </c>
      <c r="E4" s="49" t="s">
        <v>86</v>
      </c>
      <c r="F4" s="48"/>
      <c r="G4" s="1" t="s">
        <v>86</v>
      </c>
      <c r="H4" s="49">
        <f>SUMIF(G16:G113,G4,H16:H113)</f>
        <v>0</v>
      </c>
      <c r="J4" s="3" t="s">
        <v>110</v>
      </c>
      <c r="K4" s="52">
        <f>'24'!K9</f>
        <v>1000000</v>
      </c>
    </row>
    <row r="5" spans="1:11" x14ac:dyDescent="0.2">
      <c r="A5" s="53"/>
      <c r="D5" s="2">
        <f>SUMIF(E$16:E113,E5,D$16:D113)</f>
        <v>0</v>
      </c>
      <c r="E5" s="49" t="s">
        <v>93</v>
      </c>
      <c r="F5" s="53"/>
      <c r="G5" s="1" t="s">
        <v>114</v>
      </c>
      <c r="H5" s="49">
        <f>SUMIF(G16:G113,G5,H16:H113)</f>
        <v>0</v>
      </c>
      <c r="J5" s="1" t="s">
        <v>106</v>
      </c>
      <c r="K5" s="54">
        <f>'24'!K10</f>
        <v>0</v>
      </c>
    </row>
    <row r="6" spans="1:11" x14ac:dyDescent="0.2">
      <c r="A6" s="53"/>
      <c r="D6" s="2">
        <f>SUMIF(E$16:E113,E6,D$16:D113)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SUMIF(E$16:E113,E8,D$16:D113)</f>
        <v>0</v>
      </c>
      <c r="E8" s="49" t="s">
        <v>87</v>
      </c>
      <c r="F8" s="53"/>
      <c r="H8" s="49"/>
      <c r="J8" s="50" t="s">
        <v>109</v>
      </c>
      <c r="K8" s="57">
        <f>K3+SUM(D2:D4)-H12</f>
        <v>241240</v>
      </c>
    </row>
    <row r="9" spans="1:11" ht="15.75" x14ac:dyDescent="0.25">
      <c r="A9" s="53"/>
      <c r="D9" s="2">
        <f>SUMIF(E$16:E113,E9,D$16:D113)</f>
        <v>0</v>
      </c>
      <c r="E9" s="49" t="s">
        <v>115</v>
      </c>
      <c r="F9" s="53"/>
      <c r="H9" s="49"/>
      <c r="J9" s="3" t="s">
        <v>98</v>
      </c>
      <c r="K9" s="35">
        <f>K4+H4-D4</f>
        <v>1000000</v>
      </c>
    </row>
    <row r="10" spans="1:11" x14ac:dyDescent="0.2">
      <c r="A10" s="53"/>
      <c r="D10" s="2">
        <f>SUMIF(E$16:E113,E10,D$16:D113)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SUMIF(E$16:E113,E11,D$16:D113)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SUM(D16:D113)</f>
        <v>0</v>
      </c>
      <c r="G13" s="62" t="s">
        <v>112</v>
      </c>
      <c r="H13" s="63">
        <f>SUM(H16:H113)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/>
      <c r="B16" s="108"/>
      <c r="C16" s="88"/>
      <c r="D16" s="158"/>
      <c r="E16" s="106"/>
      <c r="G16" s="74"/>
      <c r="H16" s="76"/>
    </row>
    <row r="17" spans="1:8" s="77" customFormat="1" ht="20.25" customHeight="1" x14ac:dyDescent="0.2">
      <c r="A17" s="89"/>
      <c r="B17" s="99"/>
      <c r="C17" s="88"/>
      <c r="D17" s="414"/>
      <c r="E17" s="92"/>
      <c r="F17" s="73"/>
      <c r="G17" s="74"/>
      <c r="H17" s="76"/>
    </row>
    <row r="18" spans="1:8" s="77" customFormat="1" ht="20.25" customHeight="1" x14ac:dyDescent="0.2">
      <c r="A18" s="89"/>
      <c r="B18" s="99"/>
      <c r="C18" s="88"/>
      <c r="D18" s="414"/>
      <c r="E18" s="92"/>
      <c r="F18" s="73"/>
      <c r="G18" s="74"/>
      <c r="H18" s="76"/>
    </row>
    <row r="19" spans="1:8" s="77" customFormat="1" ht="20.25" customHeight="1" x14ac:dyDescent="0.2">
      <c r="A19" s="89"/>
      <c r="B19" s="99"/>
      <c r="C19" s="88"/>
      <c r="D19" s="414"/>
      <c r="E19" s="92"/>
      <c r="F19" s="73"/>
      <c r="G19" s="74"/>
      <c r="H19" s="76"/>
    </row>
    <row r="20" spans="1:8" s="77" customFormat="1" ht="20.25" customHeight="1" x14ac:dyDescent="0.2">
      <c r="A20" s="89"/>
      <c r="B20" s="99"/>
      <c r="C20" s="88"/>
      <c r="D20" s="414"/>
      <c r="E20" s="92"/>
      <c r="F20" s="73"/>
      <c r="G20" s="74"/>
      <c r="H20" s="76"/>
    </row>
    <row r="21" spans="1:8" s="77" customFormat="1" ht="20.25" customHeight="1" x14ac:dyDescent="0.2">
      <c r="A21" s="89"/>
      <c r="B21" s="99"/>
      <c r="C21" s="99"/>
      <c r="D21" s="415"/>
      <c r="E21" s="92"/>
      <c r="F21" s="73"/>
      <c r="G21" s="74"/>
      <c r="H21" s="76"/>
    </row>
    <row r="22" spans="1:8" s="77" customFormat="1" ht="20.25" customHeight="1" x14ac:dyDescent="0.2">
      <c r="A22" s="72"/>
      <c r="B22" s="99"/>
      <c r="C22" s="99"/>
      <c r="D22" s="416"/>
      <c r="E22" s="134"/>
      <c r="F22" s="73"/>
      <c r="G22" s="74"/>
      <c r="H22" s="76"/>
    </row>
    <row r="23" spans="1:8" s="77" customFormat="1" ht="20.25" customHeight="1" x14ac:dyDescent="0.2">
      <c r="A23" s="99"/>
      <c r="B23" s="161"/>
      <c r="C23" s="137"/>
      <c r="D23" s="158"/>
      <c r="E23" s="106"/>
      <c r="F23" s="73"/>
      <c r="G23" s="74"/>
      <c r="H23" s="76"/>
    </row>
    <row r="24" spans="1:8" s="77" customFormat="1" ht="20.25" customHeight="1" x14ac:dyDescent="0.2">
      <c r="A24" s="140"/>
      <c r="B24" s="161"/>
      <c r="C24" s="99"/>
      <c r="D24" s="415"/>
      <c r="E24" s="92"/>
      <c r="F24" s="73"/>
      <c r="G24" s="74"/>
      <c r="H24" s="76"/>
    </row>
    <row r="25" spans="1:8" s="77" customFormat="1" ht="20.25" customHeight="1" x14ac:dyDescent="0.2">
      <c r="A25" s="140"/>
      <c r="B25" s="161"/>
      <c r="C25" s="99"/>
      <c r="D25" s="162"/>
      <c r="E25" s="92"/>
      <c r="F25" s="73"/>
      <c r="G25" s="74"/>
      <c r="H25" s="76"/>
    </row>
    <row r="26" spans="1:8" s="77" customFormat="1" ht="20.25" customHeight="1" x14ac:dyDescent="0.2">
      <c r="A26" s="99"/>
      <c r="B26" s="161"/>
      <c r="C26" s="99"/>
      <c r="D26" s="164"/>
      <c r="E26" s="92"/>
      <c r="F26" s="73"/>
      <c r="G26" s="74"/>
      <c r="H26" s="76"/>
    </row>
    <row r="27" spans="1:8" s="77" customFormat="1" ht="20.25" customHeight="1" x14ac:dyDescent="0.2">
      <c r="A27" s="99"/>
      <c r="B27" s="161"/>
      <c r="C27" s="99"/>
      <c r="D27" s="415"/>
      <c r="E27" s="92"/>
      <c r="F27" s="73"/>
      <c r="G27" s="74"/>
      <c r="H27" s="76"/>
    </row>
    <row r="28" spans="1:8" s="77" customFormat="1" ht="20.25" customHeight="1" x14ac:dyDescent="0.2">
      <c r="A28" s="168"/>
      <c r="B28" s="161"/>
      <c r="C28" s="99"/>
      <c r="D28" s="417"/>
      <c r="E28" s="134"/>
      <c r="F28" s="73"/>
      <c r="G28" s="74"/>
      <c r="H28" s="76"/>
    </row>
    <row r="29" spans="1:8" s="77" customFormat="1" ht="20.25" customHeight="1" x14ac:dyDescent="0.2">
      <c r="A29" s="156"/>
      <c r="B29" s="157"/>
      <c r="C29" s="182"/>
      <c r="D29" s="158"/>
      <c r="E29" s="159"/>
      <c r="F29" s="73"/>
      <c r="G29" s="74"/>
      <c r="H29" s="76"/>
    </row>
    <row r="30" spans="1:8" s="77" customFormat="1" ht="20.25" customHeight="1" x14ac:dyDescent="0.2">
      <c r="A30" s="160"/>
      <c r="B30" s="157"/>
      <c r="C30" s="99"/>
      <c r="D30" s="162"/>
      <c r="E30" s="115"/>
      <c r="F30" s="73"/>
      <c r="G30" s="74"/>
      <c r="H30" s="76"/>
    </row>
    <row r="31" spans="1:8" s="77" customFormat="1" ht="20.25" customHeight="1" x14ac:dyDescent="0.2">
      <c r="A31" s="163"/>
      <c r="B31" s="157"/>
      <c r="C31" s="137"/>
      <c r="D31" s="164"/>
      <c r="E31" s="115"/>
      <c r="F31" s="73"/>
      <c r="G31" s="74"/>
      <c r="H31" s="76"/>
    </row>
    <row r="32" spans="1:8" s="77" customFormat="1" ht="20.25" customHeight="1" x14ac:dyDescent="0.2">
      <c r="A32" s="163"/>
      <c r="B32" s="157"/>
      <c r="C32" s="99"/>
      <c r="D32" s="153"/>
      <c r="E32" s="165"/>
      <c r="F32" s="73"/>
      <c r="G32" s="74"/>
      <c r="H32" s="76"/>
    </row>
    <row r="33" spans="1:8" s="77" customFormat="1" ht="20.25" customHeight="1" x14ac:dyDescent="0.2">
      <c r="A33" s="114"/>
      <c r="B33" s="157"/>
      <c r="C33" s="99"/>
      <c r="D33" s="153"/>
      <c r="E33" s="165"/>
      <c r="F33" s="73"/>
      <c r="G33" s="74"/>
      <c r="H33" s="76"/>
    </row>
    <row r="34" spans="1:8" s="77" customFormat="1" ht="20.25" customHeight="1" x14ac:dyDescent="0.2">
      <c r="A34" s="107"/>
      <c r="B34" s="99"/>
      <c r="C34" s="90"/>
      <c r="D34" s="414"/>
      <c r="E34" s="92"/>
      <c r="F34" s="73"/>
      <c r="G34" s="74"/>
      <c r="H34" s="76"/>
    </row>
    <row r="35" spans="1:8" s="77" customFormat="1" ht="20.25" customHeight="1" x14ac:dyDescent="0.2">
      <c r="A35" s="72"/>
      <c r="B35" s="99"/>
      <c r="C35" s="93"/>
      <c r="D35" s="153"/>
      <c r="E35" s="76"/>
      <c r="F35" s="73"/>
      <c r="G35" s="74"/>
      <c r="H35" s="76"/>
    </row>
    <row r="36" spans="1:8" s="77" customFormat="1" ht="20.25" customHeight="1" x14ac:dyDescent="0.2">
      <c r="A36" s="163"/>
      <c r="B36" s="345"/>
      <c r="C36" s="182"/>
      <c r="D36" s="164"/>
      <c r="E36" s="115"/>
      <c r="F36" s="73"/>
      <c r="G36" s="74"/>
      <c r="H36" s="76"/>
    </row>
    <row r="37" spans="1:8" s="77" customFormat="1" ht="20.25" customHeight="1" x14ac:dyDescent="0.2">
      <c r="A37" s="163"/>
      <c r="B37" s="157"/>
      <c r="C37" s="139"/>
      <c r="D37" s="153"/>
      <c r="E37" s="165"/>
      <c r="F37" s="73"/>
      <c r="G37" s="74"/>
      <c r="H37" s="76"/>
    </row>
    <row r="38" spans="1:8" s="77" customFormat="1" ht="20.25" customHeight="1" x14ac:dyDescent="0.2">
      <c r="A38" s="163"/>
      <c r="B38" s="157"/>
      <c r="C38" s="139"/>
      <c r="D38" s="153"/>
      <c r="E38" s="165"/>
      <c r="F38" s="73"/>
      <c r="G38" s="74"/>
      <c r="H38" s="76"/>
    </row>
    <row r="39" spans="1:8" s="77" customFormat="1" ht="20.25" customHeight="1" x14ac:dyDescent="0.2">
      <c r="A39" s="114"/>
      <c r="B39" s="157"/>
      <c r="C39" s="99"/>
      <c r="D39" s="153"/>
      <c r="E39" s="165"/>
      <c r="F39" s="73"/>
      <c r="G39" s="74"/>
      <c r="H39" s="76"/>
    </row>
    <row r="40" spans="1:8" s="77" customFormat="1" ht="20.25" customHeight="1" x14ac:dyDescent="0.2">
      <c r="A40" s="163"/>
      <c r="B40" s="157"/>
      <c r="C40" s="99"/>
      <c r="D40" s="153"/>
      <c r="E40" s="166"/>
      <c r="F40" s="73"/>
      <c r="G40" s="74"/>
      <c r="H40" s="76"/>
    </row>
    <row r="41" spans="1:8" s="77" customFormat="1" ht="20.25" customHeight="1" x14ac:dyDescent="0.2">
      <c r="A41" s="99"/>
      <c r="B41" s="99"/>
      <c r="C41" s="99"/>
      <c r="D41" s="415"/>
      <c r="E41" s="293"/>
      <c r="F41" s="73"/>
      <c r="G41" s="74"/>
      <c r="H41" s="76"/>
    </row>
    <row r="42" spans="1:8" s="77" customFormat="1" ht="20.25" customHeight="1" x14ac:dyDescent="0.2">
      <c r="A42" s="99"/>
      <c r="B42" s="99"/>
      <c r="C42" s="99"/>
      <c r="D42" s="415"/>
      <c r="E42" s="99"/>
      <c r="F42" s="73"/>
      <c r="G42" s="74"/>
      <c r="H42" s="76"/>
    </row>
    <row r="43" spans="1:8" s="77" customFormat="1" ht="20.25" customHeight="1" thickBot="1" x14ac:dyDescent="0.25">
      <c r="A43" s="99"/>
      <c r="B43" s="99"/>
      <c r="D43" s="418"/>
      <c r="E43" s="168"/>
      <c r="F43" s="73"/>
      <c r="G43" s="74"/>
      <c r="H43" s="76"/>
    </row>
    <row r="44" spans="1:8" s="77" customFormat="1" ht="20.25" customHeight="1" x14ac:dyDescent="0.3">
      <c r="A44" s="214"/>
      <c r="B44" s="218"/>
      <c r="C44" s="218"/>
      <c r="D44" s="286"/>
      <c r="E44" s="287"/>
      <c r="F44" s="73"/>
      <c r="G44" s="74"/>
      <c r="H44" s="76"/>
    </row>
    <row r="45" spans="1:8" s="77" customFormat="1" ht="20.25" customHeight="1" x14ac:dyDescent="0.3">
      <c r="A45" s="216"/>
      <c r="B45" s="218"/>
      <c r="C45" s="218"/>
      <c r="D45" s="206"/>
      <c r="E45" s="208"/>
      <c r="F45" s="73"/>
      <c r="G45" s="74"/>
      <c r="H45" s="76"/>
    </row>
    <row r="46" spans="1:8" s="77" customFormat="1" ht="20.25" customHeight="1" x14ac:dyDescent="0.3">
      <c r="A46" s="187"/>
      <c r="B46" s="218"/>
      <c r="C46" s="218"/>
      <c r="D46" s="189"/>
      <c r="E46" s="186"/>
      <c r="F46" s="73"/>
      <c r="G46" s="74"/>
      <c r="H46" s="76"/>
    </row>
    <row r="47" spans="1:8" s="77" customFormat="1" ht="20.25" customHeight="1" x14ac:dyDescent="0.3">
      <c r="A47" s="192"/>
      <c r="B47" s="218"/>
      <c r="C47" s="191"/>
      <c r="D47" s="189"/>
      <c r="E47" s="195"/>
      <c r="F47" s="73"/>
      <c r="G47" s="74"/>
      <c r="H47" s="76"/>
    </row>
    <row r="48" spans="1:8" s="77" customFormat="1" ht="20.25" customHeight="1" x14ac:dyDescent="0.3">
      <c r="A48" s="196"/>
      <c r="B48" s="184"/>
      <c r="C48" s="191"/>
      <c r="D48" s="419"/>
      <c r="E48" s="195"/>
      <c r="F48" s="73"/>
      <c r="G48" s="74"/>
      <c r="H48" s="76"/>
    </row>
    <row r="49" spans="1:8" s="77" customFormat="1" ht="20.25" customHeight="1" x14ac:dyDescent="0.3">
      <c r="A49" s="196"/>
      <c r="B49" s="184"/>
      <c r="C49" s="191"/>
      <c r="D49" s="419"/>
      <c r="E49" s="195"/>
      <c r="F49" s="73"/>
      <c r="G49" s="74"/>
      <c r="H49" s="76"/>
    </row>
    <row r="50" spans="1:8" s="77" customFormat="1" ht="20.25" customHeight="1" x14ac:dyDescent="0.3">
      <c r="A50" s="192"/>
      <c r="B50" s="184"/>
      <c r="C50" s="188"/>
      <c r="D50" s="419"/>
      <c r="E50" s="195"/>
      <c r="F50" s="73"/>
      <c r="G50" s="74"/>
      <c r="H50" s="76"/>
    </row>
    <row r="51" spans="1:8" s="77" customFormat="1" ht="20.25" customHeight="1" x14ac:dyDescent="0.3">
      <c r="A51" s="192"/>
      <c r="B51" s="184"/>
      <c r="C51" s="188"/>
      <c r="D51" s="419"/>
      <c r="E51" s="195"/>
      <c r="F51" s="73"/>
      <c r="G51" s="74"/>
      <c r="H51" s="76"/>
    </row>
    <row r="52" spans="1:8" s="77" customFormat="1" ht="20.25" customHeight="1" x14ac:dyDescent="0.3">
      <c r="A52" s="288"/>
      <c r="B52" s="184"/>
      <c r="C52" s="198"/>
      <c r="D52" s="419"/>
      <c r="E52" s="199"/>
      <c r="F52" s="73"/>
      <c r="G52" s="74"/>
      <c r="H52" s="76"/>
    </row>
    <row r="53" spans="1:8" s="77" customFormat="1" ht="20.25" customHeight="1" x14ac:dyDescent="0.3">
      <c r="A53" s="192"/>
      <c r="B53" s="184"/>
      <c r="C53" s="198"/>
      <c r="D53" s="419"/>
      <c r="E53" s="199"/>
      <c r="F53" s="73"/>
      <c r="G53" s="74"/>
      <c r="H53" s="76"/>
    </row>
    <row r="54" spans="1:8" s="77" customFormat="1" ht="20.25" customHeight="1" x14ac:dyDescent="0.3">
      <c r="A54" s="192"/>
      <c r="B54" s="184"/>
      <c r="C54" s="188"/>
      <c r="D54" s="419"/>
      <c r="E54" s="199"/>
      <c r="F54" s="73"/>
      <c r="G54" s="74"/>
      <c r="H54" s="76"/>
    </row>
    <row r="55" spans="1:8" s="77" customFormat="1" ht="20.25" customHeight="1" x14ac:dyDescent="0.2">
      <c r="A55" s="89"/>
      <c r="B55" s="90"/>
      <c r="C55" s="93"/>
      <c r="D55" s="414"/>
      <c r="E55" s="92"/>
      <c r="F55" s="73"/>
      <c r="G55" s="74"/>
      <c r="H55" s="76"/>
    </row>
    <row r="56" spans="1:8" s="77" customFormat="1" ht="20.25" customHeight="1" x14ac:dyDescent="0.2">
      <c r="A56" s="89"/>
      <c r="B56" s="90"/>
      <c r="C56" s="93"/>
      <c r="D56" s="91"/>
      <c r="E56" s="92"/>
      <c r="F56" s="73"/>
      <c r="G56" s="74"/>
      <c r="H56" s="76"/>
    </row>
    <row r="57" spans="1:8" s="77" customFormat="1" ht="20.25" customHeight="1" x14ac:dyDescent="0.2">
      <c r="A57" s="72"/>
      <c r="B57" s="73"/>
      <c r="C57" s="74"/>
      <c r="D57" s="75"/>
      <c r="E57" s="7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ht="20.25" customHeigh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ht="20.25" customHeight="1" x14ac:dyDescent="0.2">
      <c r="A112" s="72"/>
      <c r="B112" s="73"/>
      <c r="C112" s="74"/>
      <c r="D112" s="75"/>
      <c r="E112" s="76"/>
      <c r="F112" s="73"/>
      <c r="G112" s="74"/>
      <c r="H112" s="76"/>
    </row>
    <row r="113" spans="1:8" s="77" customFormat="1" x14ac:dyDescent="0.2">
      <c r="A113" s="72"/>
      <c r="B113" s="73"/>
      <c r="C113" s="74"/>
      <c r="D113" s="75"/>
      <c r="E113" s="76"/>
      <c r="F113" s="73"/>
      <c r="G113" s="74"/>
      <c r="H113" s="76"/>
    </row>
    <row r="114" spans="1:8" s="77" customFormat="1" x14ac:dyDescent="0.2">
      <c r="D114" s="78"/>
      <c r="E114" s="78"/>
    </row>
    <row r="115" spans="1:8" s="77" customFormat="1" x14ac:dyDescent="0.2">
      <c r="D115" s="78"/>
      <c r="E115" s="78"/>
    </row>
    <row r="116" spans="1:8" s="77" customFormat="1" x14ac:dyDescent="0.2">
      <c r="D116" s="78"/>
      <c r="E116" s="78"/>
    </row>
    <row r="117" spans="1:8" s="77" customFormat="1" x14ac:dyDescent="0.2">
      <c r="D117" s="78"/>
      <c r="E117" s="78"/>
    </row>
    <row r="118" spans="1:8" s="77" customFormat="1" x14ac:dyDescent="0.2">
      <c r="D118" s="78"/>
      <c r="E118" s="78"/>
    </row>
    <row r="119" spans="1:8" s="77" customFormat="1" x14ac:dyDescent="0.2">
      <c r="D119" s="78"/>
      <c r="E119" s="78"/>
    </row>
    <row r="120" spans="1:8" s="77" customFormat="1" x14ac:dyDescent="0.2">
      <c r="D120" s="78"/>
      <c r="E120" s="78"/>
    </row>
    <row r="121" spans="1:8" s="77" customFormat="1" x14ac:dyDescent="0.2">
      <c r="D121" s="78"/>
      <c r="E121" s="78"/>
    </row>
    <row r="122" spans="1:8" s="77" customFormat="1" x14ac:dyDescent="0.2">
      <c r="D122" s="78"/>
      <c r="E122" s="78"/>
    </row>
    <row r="123" spans="1:8" s="77" customFormat="1" x14ac:dyDescent="0.2">
      <c r="D123" s="78"/>
      <c r="E123" s="78"/>
    </row>
    <row r="124" spans="1:8" s="77" customFormat="1" x14ac:dyDescent="0.2">
      <c r="D124" s="78"/>
      <c r="E124" s="78"/>
    </row>
    <row r="125" spans="1:8" s="77" customFormat="1" x14ac:dyDescent="0.2">
      <c r="D125" s="78"/>
      <c r="E125" s="78"/>
    </row>
    <row r="126" spans="1:8" s="77" customFormat="1" x14ac:dyDescent="0.2">
      <c r="D126" s="78"/>
      <c r="E126" s="78"/>
    </row>
    <row r="127" spans="1:8" s="77" customFormat="1" x14ac:dyDescent="0.2">
      <c r="D127" s="78"/>
      <c r="E127" s="78"/>
    </row>
    <row r="128" spans="1:8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16:E39 E55:E113 E44:E5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7"/>
  <sheetViews>
    <sheetView zoomScale="80" zoomScaleNormal="80" workbookViewId="0">
      <pane ySplit="14" topLeftCell="A15" activePane="bottomLeft" state="frozen"/>
      <selection activeCell="A23" sqref="A23"/>
      <selection pane="bottomLeft" activeCell="C37" sqref="C37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7.140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'25'!C1+1</f>
        <v>45286</v>
      </c>
    </row>
    <row r="2" spans="1:11" ht="15.75" x14ac:dyDescent="0.25">
      <c r="A2" s="42" t="s">
        <v>89</v>
      </c>
      <c r="B2" s="43"/>
      <c r="C2" s="43"/>
      <c r="D2" s="44">
        <f>SUMIF(E$16:E110,E2,D$16:D110)</f>
        <v>0</v>
      </c>
      <c r="E2" s="45" t="s">
        <v>92</v>
      </c>
      <c r="F2" s="42" t="s">
        <v>95</v>
      </c>
      <c r="G2" s="43" t="s">
        <v>92</v>
      </c>
      <c r="H2" s="45">
        <f>SUM(H16:H110)-(H3+H4+H5)</f>
        <v>0</v>
      </c>
      <c r="J2" s="46" t="s">
        <v>108</v>
      </c>
      <c r="K2" s="47"/>
    </row>
    <row r="3" spans="1:11" ht="15.75" x14ac:dyDescent="0.25">
      <c r="A3" s="48"/>
      <c r="D3" s="2">
        <f>SUMIF(E$16:E110,E3,D$16:D110)</f>
        <v>0</v>
      </c>
      <c r="E3" s="49" t="s">
        <v>101</v>
      </c>
      <c r="F3" s="48"/>
      <c r="G3" s="1" t="s">
        <v>101</v>
      </c>
      <c r="H3" s="49">
        <f>SUMIF(G16:G110,G3,H16:H110)</f>
        <v>0</v>
      </c>
      <c r="J3" s="50" t="s">
        <v>109</v>
      </c>
      <c r="K3" s="51">
        <f>'25'!K8</f>
        <v>241240</v>
      </c>
    </row>
    <row r="4" spans="1:11" ht="15.75" x14ac:dyDescent="0.25">
      <c r="A4" s="48"/>
      <c r="D4" s="2">
        <f>SUMIF(E$16:E110,E4,D$16:D110)</f>
        <v>0</v>
      </c>
      <c r="E4" s="49" t="s">
        <v>86</v>
      </c>
      <c r="F4" s="48"/>
      <c r="G4" s="1" t="s">
        <v>86</v>
      </c>
      <c r="H4" s="49">
        <f>SUMIF(G16:G110,G4,H16:H110)</f>
        <v>0</v>
      </c>
      <c r="J4" s="3" t="s">
        <v>110</v>
      </c>
      <c r="K4" s="52">
        <f>'25'!K9</f>
        <v>1000000</v>
      </c>
    </row>
    <row r="5" spans="1:11" x14ac:dyDescent="0.2">
      <c r="A5" s="53"/>
      <c r="D5" s="2">
        <f>SUMIF(E$16:E110,E5,D$16:D110)</f>
        <v>0</v>
      </c>
      <c r="E5" s="49" t="s">
        <v>93</v>
      </c>
      <c r="F5" s="53"/>
      <c r="G5" s="1" t="s">
        <v>114</v>
      </c>
      <c r="H5" s="49">
        <f>SUMIF(G16:G110,G5,H16:H110)</f>
        <v>0</v>
      </c>
      <c r="J5" s="1" t="s">
        <v>106</v>
      </c>
      <c r="K5" s="54">
        <f>'25'!K10</f>
        <v>0</v>
      </c>
    </row>
    <row r="6" spans="1:11" x14ac:dyDescent="0.2">
      <c r="A6" s="53"/>
      <c r="D6" s="2">
        <f>SUMIF(E$16:E110,E6,D$16:D110)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SUMIF(E$16:E97,E7,D$16:D97)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SUMIF(E$16:E110,E8,D$16:D110)</f>
        <v>0</v>
      </c>
      <c r="E8" s="49" t="s">
        <v>87</v>
      </c>
      <c r="F8" s="53"/>
      <c r="H8" s="49"/>
      <c r="J8" s="50" t="s">
        <v>109</v>
      </c>
      <c r="K8" s="57">
        <f>K3+SUM(D2:D4)-H12</f>
        <v>241240</v>
      </c>
    </row>
    <row r="9" spans="1:11" ht="15.75" x14ac:dyDescent="0.25">
      <c r="A9" s="53"/>
      <c r="D9" s="2">
        <f>SUMIF(E$16:E110,E9,D$16:D110)</f>
        <v>0</v>
      </c>
      <c r="E9" s="49" t="s">
        <v>115</v>
      </c>
      <c r="F9" s="53"/>
      <c r="H9" s="49"/>
      <c r="J9" s="3" t="s">
        <v>98</v>
      </c>
      <c r="K9" s="35">
        <f>K4+H4-D4</f>
        <v>1000000</v>
      </c>
    </row>
    <row r="10" spans="1:11" x14ac:dyDescent="0.2">
      <c r="A10" s="53"/>
      <c r="D10" s="2">
        <f>SUMIF(E$16:E110,E10,D$16:D110)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SUMIF(E$16:E110,E11,D$16:D110)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SUM(D16:D110)</f>
        <v>0</v>
      </c>
      <c r="G13" s="62" t="s">
        <v>112</v>
      </c>
      <c r="H13" s="63">
        <f>SUM(H16:H110)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/>
      <c r="B16" s="108"/>
      <c r="C16" s="88"/>
      <c r="D16" s="105"/>
      <c r="E16" s="106"/>
      <c r="F16" s="73"/>
      <c r="G16" s="74"/>
      <c r="H16" s="76"/>
    </row>
    <row r="17" spans="1:8" s="77" customFormat="1" ht="20.25" customHeight="1" x14ac:dyDescent="0.2">
      <c r="A17" s="99"/>
      <c r="B17" s="99"/>
      <c r="C17" s="102"/>
      <c r="D17" s="91"/>
      <c r="E17" s="92"/>
      <c r="F17" s="73"/>
      <c r="G17" s="74"/>
      <c r="H17" s="76"/>
    </row>
    <row r="18" spans="1:8" s="77" customFormat="1" ht="20.25" customHeight="1" x14ac:dyDescent="0.2">
      <c r="A18" s="99"/>
      <c r="B18" s="99"/>
      <c r="C18" s="102"/>
      <c r="D18" s="91"/>
      <c r="E18" s="92"/>
      <c r="F18" s="73"/>
      <c r="G18" s="74"/>
      <c r="H18" s="76"/>
    </row>
    <row r="19" spans="1:8" s="77" customFormat="1" ht="20.25" customHeight="1" x14ac:dyDescent="0.2">
      <c r="A19" s="99"/>
      <c r="B19" s="99"/>
      <c r="C19" s="102"/>
      <c r="D19" s="91"/>
      <c r="E19" s="92"/>
      <c r="F19" s="73"/>
      <c r="G19" s="74"/>
      <c r="H19" s="76"/>
    </row>
    <row r="20" spans="1:8" s="77" customFormat="1" ht="20.25" customHeight="1" x14ac:dyDescent="0.2">
      <c r="A20" s="99"/>
      <c r="B20" s="99"/>
      <c r="C20" s="146"/>
      <c r="D20" s="133"/>
      <c r="E20" s="134"/>
      <c r="F20" s="73"/>
      <c r="G20" s="74"/>
      <c r="H20" s="76"/>
    </row>
    <row r="21" spans="1:8" s="77" customFormat="1" ht="20.25" customHeight="1" x14ac:dyDescent="0.2">
      <c r="A21" s="99"/>
      <c r="B21" s="161"/>
      <c r="C21" s="137"/>
      <c r="D21" s="105"/>
      <c r="E21" s="106"/>
      <c r="F21" s="73"/>
      <c r="G21" s="74"/>
      <c r="H21" s="76"/>
    </row>
    <row r="22" spans="1:8" s="77" customFormat="1" ht="20.25" customHeight="1" x14ac:dyDescent="0.2">
      <c r="A22" s="140"/>
      <c r="B22" s="161"/>
      <c r="C22" s="99"/>
      <c r="D22" s="129"/>
      <c r="E22" s="92"/>
      <c r="F22" s="73"/>
      <c r="G22" s="74"/>
      <c r="H22" s="76"/>
    </row>
    <row r="23" spans="1:8" s="77" customFormat="1" ht="20.25" customHeight="1" x14ac:dyDescent="0.2">
      <c r="A23" s="140"/>
      <c r="B23" s="161"/>
      <c r="C23" s="99"/>
      <c r="D23" s="172"/>
      <c r="E23" s="92"/>
      <c r="F23" s="73"/>
      <c r="G23" s="74"/>
      <c r="H23" s="76"/>
    </row>
    <row r="24" spans="1:8" s="77" customFormat="1" ht="20.25" customHeight="1" x14ac:dyDescent="0.2">
      <c r="A24" s="99"/>
      <c r="B24" s="161"/>
      <c r="C24" s="99"/>
      <c r="D24" s="173"/>
      <c r="E24" s="92"/>
      <c r="F24" s="73"/>
      <c r="G24" s="74"/>
      <c r="H24" s="76"/>
    </row>
    <row r="25" spans="1:8" s="77" customFormat="1" ht="20.25" customHeight="1" x14ac:dyDescent="0.2">
      <c r="A25" s="99"/>
      <c r="B25" s="161"/>
      <c r="C25" s="99"/>
      <c r="D25" s="129"/>
      <c r="E25" s="92"/>
      <c r="F25" s="73"/>
      <c r="G25" s="74"/>
      <c r="H25" s="76"/>
    </row>
    <row r="26" spans="1:8" s="77" customFormat="1" ht="20.25" customHeight="1" x14ac:dyDescent="0.2">
      <c r="A26" s="168"/>
      <c r="B26" s="161"/>
      <c r="C26" s="99"/>
      <c r="D26" s="129"/>
      <c r="E26" s="92"/>
      <c r="F26" s="73"/>
      <c r="G26" s="74"/>
      <c r="H26" s="76"/>
    </row>
    <row r="27" spans="1:8" s="77" customFormat="1" ht="20.25" customHeight="1" x14ac:dyDescent="0.2">
      <c r="A27" s="168"/>
      <c r="B27" s="161"/>
      <c r="C27" s="99"/>
      <c r="D27" s="129"/>
      <c r="E27" s="92"/>
      <c r="F27" s="73"/>
      <c r="G27" s="74"/>
      <c r="H27" s="76"/>
    </row>
    <row r="28" spans="1:8" s="77" customFormat="1" ht="20.25" customHeight="1" x14ac:dyDescent="0.2">
      <c r="A28" s="167"/>
      <c r="B28" s="99"/>
      <c r="C28" s="99"/>
      <c r="D28" s="130"/>
      <c r="E28" s="76"/>
      <c r="F28" s="73"/>
      <c r="G28" s="74"/>
      <c r="H28" s="76"/>
    </row>
    <row r="29" spans="1:8" s="77" customFormat="1" ht="20.25" customHeight="1" x14ac:dyDescent="0.2">
      <c r="A29" s="72"/>
      <c r="B29" s="73"/>
      <c r="C29" s="88"/>
      <c r="D29" s="75"/>
      <c r="E29" s="76"/>
      <c r="F29" s="73"/>
      <c r="G29" s="74"/>
      <c r="H29" s="76"/>
    </row>
    <row r="30" spans="1:8" s="77" customFormat="1" ht="20.25" customHeight="1" x14ac:dyDescent="0.2">
      <c r="A30" s="89"/>
      <c r="B30" s="90"/>
      <c r="C30" s="93"/>
      <c r="D30" s="91"/>
      <c r="E30" s="92"/>
      <c r="F30" s="73"/>
      <c r="G30" s="74"/>
      <c r="H30" s="76"/>
    </row>
    <row r="31" spans="1:8" s="77" customFormat="1" ht="20.25" customHeight="1" x14ac:dyDescent="0.2">
      <c r="A31" s="89"/>
      <c r="B31" s="90"/>
      <c r="C31" s="93"/>
      <c r="D31" s="91"/>
      <c r="E31" s="92"/>
      <c r="F31" s="73"/>
      <c r="G31" s="74"/>
      <c r="H31" s="76"/>
    </row>
    <row r="32" spans="1:8" s="77" customFormat="1" ht="20.25" customHeight="1" x14ac:dyDescent="0.2">
      <c r="A32" s="89"/>
      <c r="B32" s="90"/>
      <c r="C32" s="93"/>
      <c r="D32" s="91"/>
      <c r="E32" s="92"/>
      <c r="F32" s="73"/>
      <c r="G32" s="74"/>
      <c r="H32" s="76"/>
    </row>
    <row r="33" spans="1:8" s="77" customFormat="1" ht="20.25" customHeight="1" x14ac:dyDescent="0.2">
      <c r="A33" s="72"/>
      <c r="B33" s="73"/>
      <c r="C33" s="74"/>
      <c r="D33" s="75"/>
      <c r="E33" s="76"/>
      <c r="F33" s="73"/>
      <c r="G33" s="74"/>
      <c r="H33" s="76"/>
    </row>
    <row r="34" spans="1:8" s="77" customFormat="1" ht="20.25" customHeight="1" x14ac:dyDescent="0.2">
      <c r="A34" s="72"/>
      <c r="B34" s="73"/>
      <c r="C34" s="74"/>
      <c r="D34" s="75"/>
      <c r="E34" s="76"/>
      <c r="F34" s="73"/>
      <c r="G34" s="74"/>
      <c r="H34" s="76"/>
    </row>
    <row r="35" spans="1:8" s="77" customFormat="1" ht="20.25" customHeight="1" x14ac:dyDescent="0.2">
      <c r="A35" s="72"/>
      <c r="B35" s="73"/>
      <c r="C35" s="74"/>
      <c r="D35" s="75"/>
      <c r="E35" s="76"/>
      <c r="F35" s="73"/>
      <c r="G35" s="74"/>
      <c r="H35" s="76"/>
    </row>
    <row r="36" spans="1:8" s="77" customFormat="1" ht="20.25" customHeight="1" x14ac:dyDescent="0.2">
      <c r="A36" s="72"/>
      <c r="B36" s="73"/>
      <c r="C36" s="74"/>
      <c r="D36" s="75"/>
      <c r="E36" s="76"/>
      <c r="F36" s="73"/>
      <c r="G36" s="74"/>
      <c r="H36" s="76"/>
    </row>
    <row r="37" spans="1:8" s="77" customFormat="1" ht="20.25" customHeight="1" x14ac:dyDescent="0.2">
      <c r="A37" s="72"/>
      <c r="B37" s="73"/>
      <c r="C37" s="74"/>
      <c r="D37" s="75"/>
      <c r="E37" s="76"/>
      <c r="F37" s="73"/>
      <c r="G37" s="74"/>
      <c r="H37" s="76"/>
    </row>
    <row r="38" spans="1:8" s="77" customFormat="1" ht="20.25" customHeight="1" x14ac:dyDescent="0.2">
      <c r="A38" s="72"/>
      <c r="B38" s="73"/>
      <c r="C38" s="74"/>
      <c r="D38" s="75"/>
      <c r="E38" s="76"/>
      <c r="F38" s="73"/>
      <c r="G38" s="74"/>
      <c r="H38" s="76"/>
    </row>
    <row r="39" spans="1:8" s="77" customFormat="1" ht="20.25" customHeight="1" x14ac:dyDescent="0.2">
      <c r="A39" s="72"/>
      <c r="B39" s="73"/>
      <c r="C39" s="74"/>
      <c r="D39" s="75"/>
      <c r="E39" s="76"/>
      <c r="F39" s="73"/>
      <c r="G39" s="74"/>
      <c r="H39" s="76"/>
    </row>
    <row r="40" spans="1:8" s="77" customFormat="1" ht="20.25" customHeight="1" x14ac:dyDescent="0.2">
      <c r="A40" s="72"/>
      <c r="B40" s="73"/>
      <c r="C40" s="74"/>
      <c r="D40" s="75"/>
      <c r="E40" s="76"/>
      <c r="F40" s="73"/>
      <c r="G40" s="74"/>
      <c r="H40" s="76"/>
    </row>
    <row r="41" spans="1:8" s="77" customFormat="1" ht="20.25" customHeight="1" x14ac:dyDescent="0.2">
      <c r="A41" s="72"/>
      <c r="B41" s="73"/>
      <c r="C41" s="74"/>
      <c r="D41" s="75"/>
      <c r="E41" s="76"/>
      <c r="F41" s="73"/>
      <c r="G41" s="74"/>
      <c r="H41" s="76"/>
    </row>
    <row r="42" spans="1:8" s="77" customFormat="1" ht="20.25" customHeight="1" x14ac:dyDescent="0.2">
      <c r="A42" s="72"/>
      <c r="B42" s="73"/>
      <c r="C42" s="74"/>
      <c r="D42" s="75"/>
      <c r="E42" s="76"/>
      <c r="F42" s="73"/>
      <c r="G42" s="74"/>
      <c r="H42" s="76"/>
    </row>
    <row r="43" spans="1:8" s="77" customFormat="1" ht="20.25" customHeight="1" x14ac:dyDescent="0.2">
      <c r="A43" s="72"/>
      <c r="B43" s="73"/>
      <c r="C43" s="74"/>
      <c r="D43" s="75"/>
      <c r="E43" s="76"/>
      <c r="F43" s="73"/>
      <c r="G43" s="74"/>
      <c r="H43" s="76"/>
    </row>
    <row r="44" spans="1:8" s="77" customFormat="1" ht="20.25" customHeight="1" x14ac:dyDescent="0.2">
      <c r="A44" s="72"/>
      <c r="B44" s="73"/>
      <c r="C44" s="74"/>
      <c r="D44" s="75"/>
      <c r="E44" s="76"/>
      <c r="F44" s="73"/>
      <c r="G44" s="74"/>
      <c r="H44" s="76"/>
    </row>
    <row r="45" spans="1:8" s="77" customFormat="1" ht="20.25" customHeight="1" x14ac:dyDescent="0.2">
      <c r="A45" s="72"/>
      <c r="B45" s="73"/>
      <c r="C45" s="74"/>
      <c r="D45" s="75"/>
      <c r="E45" s="76"/>
      <c r="F45" s="73"/>
      <c r="G45" s="74"/>
      <c r="H45" s="76"/>
    </row>
    <row r="46" spans="1:8" s="77" customFormat="1" ht="20.25" customHeight="1" x14ac:dyDescent="0.2">
      <c r="A46" s="72"/>
      <c r="B46" s="73"/>
      <c r="C46" s="74"/>
      <c r="D46" s="75"/>
      <c r="E46" s="76"/>
      <c r="F46" s="73"/>
      <c r="G46" s="74"/>
      <c r="H46" s="76"/>
    </row>
    <row r="47" spans="1:8" s="77" customFormat="1" ht="20.25" customHeight="1" x14ac:dyDescent="0.2">
      <c r="A47" s="104"/>
      <c r="B47" s="108"/>
      <c r="C47" s="137"/>
      <c r="D47" s="105"/>
      <c r="E47" s="106"/>
      <c r="F47" s="73"/>
      <c r="G47" s="74"/>
      <c r="H47" s="76"/>
    </row>
    <row r="48" spans="1:8" s="77" customFormat="1" ht="20.25" customHeight="1" x14ac:dyDescent="0.2">
      <c r="A48" s="128"/>
      <c r="B48" s="99"/>
      <c r="C48" s="99"/>
      <c r="D48" s="129"/>
      <c r="E48" s="92"/>
      <c r="F48" s="73"/>
      <c r="G48" s="74"/>
      <c r="H48" s="76"/>
    </row>
    <row r="49" spans="1:8" s="77" customFormat="1" ht="20.25" customHeight="1" x14ac:dyDescent="0.2">
      <c r="A49" s="128"/>
      <c r="B49" s="99"/>
      <c r="C49" s="99"/>
      <c r="D49" s="129"/>
      <c r="E49" s="92"/>
      <c r="F49" s="73"/>
      <c r="G49" s="74"/>
      <c r="H49" s="76"/>
    </row>
    <row r="50" spans="1:8" s="77" customFormat="1" ht="20.25" customHeight="1" x14ac:dyDescent="0.2">
      <c r="A50" s="128"/>
      <c r="B50" s="99"/>
      <c r="C50" s="99"/>
      <c r="D50" s="129"/>
      <c r="E50" s="92"/>
      <c r="F50" s="73"/>
      <c r="G50" s="74"/>
      <c r="H50" s="76"/>
    </row>
    <row r="51" spans="1:8" s="77" customFormat="1" ht="20.25" customHeight="1" x14ac:dyDescent="0.2">
      <c r="A51" s="138"/>
      <c r="B51" s="99"/>
      <c r="C51" s="99"/>
      <c r="D51" s="129"/>
      <c r="E51" s="92"/>
      <c r="F51" s="73"/>
      <c r="G51" s="74"/>
      <c r="H51" s="76"/>
    </row>
    <row r="52" spans="1:8" s="77" customFormat="1" ht="20.25" customHeight="1" x14ac:dyDescent="0.2">
      <c r="A52" s="128"/>
      <c r="B52" s="99"/>
      <c r="C52" s="99"/>
      <c r="D52" s="129"/>
      <c r="E52" s="92"/>
      <c r="F52" s="73"/>
      <c r="G52" s="74"/>
      <c r="H52" s="76"/>
    </row>
    <row r="53" spans="1:8" s="77" customFormat="1" ht="20.25" customHeight="1" x14ac:dyDescent="0.2">
      <c r="A53" s="151"/>
      <c r="B53" s="99"/>
      <c r="C53" s="99"/>
      <c r="D53" s="129"/>
      <c r="E53" s="92"/>
      <c r="F53" s="73"/>
      <c r="G53" s="74"/>
      <c r="H53" s="76"/>
    </row>
    <row r="54" spans="1:8" s="77" customFormat="1" ht="20.25" customHeight="1" x14ac:dyDescent="0.2">
      <c r="A54" s="138"/>
      <c r="B54" s="99"/>
      <c r="C54" s="99"/>
      <c r="D54" s="130"/>
      <c r="E54" s="76"/>
      <c r="F54" s="73"/>
      <c r="G54" s="74"/>
      <c r="H54" s="76"/>
    </row>
    <row r="55" spans="1:8" s="77" customFormat="1" ht="20.25" customHeight="1" x14ac:dyDescent="0.2">
      <c r="A55" s="101"/>
      <c r="B55" s="99"/>
      <c r="C55" s="99"/>
      <c r="D55" s="130"/>
      <c r="E55" s="76"/>
      <c r="F55" s="73"/>
      <c r="G55" s="74"/>
      <c r="H55" s="76"/>
    </row>
    <row r="56" spans="1:8" s="77" customFormat="1" ht="20.25" customHeight="1" x14ac:dyDescent="0.2">
      <c r="A56" s="72"/>
      <c r="B56" s="73"/>
      <c r="C56" s="74"/>
      <c r="D56" s="75"/>
      <c r="E56" s="76"/>
      <c r="F56" s="73"/>
      <c r="G56" s="74"/>
      <c r="H56" s="76"/>
    </row>
    <row r="57" spans="1:8" s="77" customFormat="1" ht="20.25" customHeight="1" x14ac:dyDescent="0.2">
      <c r="A57" s="72"/>
      <c r="B57" s="73"/>
      <c r="C57" s="74"/>
      <c r="D57" s="75"/>
      <c r="E57" s="7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x14ac:dyDescent="0.2">
      <c r="A147" s="77"/>
      <c r="B147" s="77"/>
      <c r="C147" s="77"/>
      <c r="D147" s="78"/>
      <c r="E147" s="78"/>
      <c r="F147" s="77"/>
      <c r="G147" s="77"/>
      <c r="H147" s="77"/>
    </row>
  </sheetData>
  <mergeCells count="2">
    <mergeCell ref="A14:D14"/>
    <mergeCell ref="F14:H14"/>
  </mergeCells>
  <dataValidations count="1">
    <dataValidation type="list" allowBlank="1" showInputMessage="1" showErrorMessage="1" sqref="E16:E110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zoomScale="80" zoomScaleNormal="80" workbookViewId="0">
      <pane ySplit="14" topLeftCell="A15" activePane="bottomLeft" state="frozen"/>
      <selection activeCell="A23" sqref="A23"/>
      <selection pane="bottomLeft" activeCell="I36" sqref="I36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6.28515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'26'!C1+1</f>
        <v>45287</v>
      </c>
    </row>
    <row r="2" spans="1:11" ht="15.75" x14ac:dyDescent="0.25">
      <c r="A2" s="42" t="s">
        <v>89</v>
      </c>
      <c r="B2" s="43"/>
      <c r="C2" s="43"/>
      <c r="D2" s="44">
        <f>SUMIF(E$16:E112,E2,D$16:D112)</f>
        <v>0</v>
      </c>
      <c r="E2" s="45" t="s">
        <v>92</v>
      </c>
      <c r="F2" s="42" t="s">
        <v>95</v>
      </c>
      <c r="G2" s="43" t="s">
        <v>92</v>
      </c>
      <c r="H2" s="45">
        <f>SUM(H16:H112)-(H3+H4+H5)</f>
        <v>0</v>
      </c>
      <c r="J2" s="46" t="s">
        <v>108</v>
      </c>
      <c r="K2" s="47"/>
    </row>
    <row r="3" spans="1:11" ht="15.75" x14ac:dyDescent="0.25">
      <c r="A3" s="48"/>
      <c r="D3" s="2">
        <f>SUMIF(E$16:E112,E3,D$16:D112)</f>
        <v>0</v>
      </c>
      <c r="E3" s="49" t="s">
        <v>101</v>
      </c>
      <c r="F3" s="48"/>
      <c r="G3" s="1" t="s">
        <v>101</v>
      </c>
      <c r="H3" s="49">
        <f>SUMIF(G16:G112,G3,H16:H112)</f>
        <v>0</v>
      </c>
      <c r="J3" s="50" t="s">
        <v>109</v>
      </c>
      <c r="K3" s="51">
        <f>'26'!K8</f>
        <v>241240</v>
      </c>
    </row>
    <row r="4" spans="1:11" ht="15.75" x14ac:dyDescent="0.25">
      <c r="A4" s="48"/>
      <c r="D4" s="2">
        <f>SUMIF(E$16:E112,E4,D$16:D112)</f>
        <v>0</v>
      </c>
      <c r="E4" s="49" t="s">
        <v>86</v>
      </c>
      <c r="F4" s="48"/>
      <c r="G4" s="1" t="s">
        <v>86</v>
      </c>
      <c r="H4" s="49">
        <f>SUMIF(G16:G112,G4,H16:H112)</f>
        <v>0</v>
      </c>
      <c r="J4" s="3" t="s">
        <v>110</v>
      </c>
      <c r="K4" s="52">
        <f>'26'!K9</f>
        <v>1000000</v>
      </c>
    </row>
    <row r="5" spans="1:11" x14ac:dyDescent="0.2">
      <c r="A5" s="53"/>
      <c r="D5" s="2">
        <f>SUMIF(E$16:E112,E5,D$16:D112)</f>
        <v>0</v>
      </c>
      <c r="E5" s="49" t="s">
        <v>93</v>
      </c>
      <c r="F5" s="53"/>
      <c r="G5" s="1" t="s">
        <v>114</v>
      </c>
      <c r="H5" s="49">
        <f>SUMIF(G16:G112,G5,H16:H112)</f>
        <v>0</v>
      </c>
      <c r="J5" s="1" t="s">
        <v>106</v>
      </c>
      <c r="K5" s="54">
        <f>'26'!K10</f>
        <v>0</v>
      </c>
    </row>
    <row r="6" spans="1:11" x14ac:dyDescent="0.2">
      <c r="A6" s="53"/>
      <c r="D6" s="2">
        <f>SUMIF(E$16:E112,E6,D$16:D112)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SUMIF(E$16:E112,E8,D$16:D112)</f>
        <v>0</v>
      </c>
      <c r="E8" s="49" t="s">
        <v>87</v>
      </c>
      <c r="F8" s="53"/>
      <c r="H8" s="49"/>
      <c r="J8" s="50" t="s">
        <v>109</v>
      </c>
      <c r="K8" s="57">
        <f>K3+SUM(D2:D4)-H12</f>
        <v>241240</v>
      </c>
    </row>
    <row r="9" spans="1:11" ht="15.75" x14ac:dyDescent="0.25">
      <c r="A9" s="53"/>
      <c r="D9" s="2">
        <f>SUMIF(E$16:E112,E9,D$16:D112)</f>
        <v>0</v>
      </c>
      <c r="E9" s="49" t="s">
        <v>115</v>
      </c>
      <c r="F9" s="53"/>
      <c r="H9" s="49"/>
      <c r="J9" s="3" t="s">
        <v>98</v>
      </c>
      <c r="K9" s="35">
        <f>K4+H4-D4</f>
        <v>1000000</v>
      </c>
    </row>
    <row r="10" spans="1:11" x14ac:dyDescent="0.2">
      <c r="A10" s="53"/>
      <c r="D10" s="2">
        <f>SUMIF(E$16:E112,E10,D$16:D112)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SUMIF(E$16:E112,E11,D$16:D112)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SUM(D16:D112)</f>
        <v>0</v>
      </c>
      <c r="G13" s="62" t="s">
        <v>112</v>
      </c>
      <c r="H13" s="63">
        <f>SUM(H16:H112)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/>
      <c r="B16" s="108"/>
      <c r="C16" s="88"/>
      <c r="D16" s="105"/>
      <c r="E16" s="106"/>
      <c r="F16" s="73"/>
      <c r="G16" s="74"/>
      <c r="H16" s="76"/>
    </row>
    <row r="17" spans="1:8" s="77" customFormat="1" ht="20.25" customHeight="1" x14ac:dyDescent="0.2">
      <c r="A17" s="99"/>
      <c r="B17" s="99"/>
      <c r="C17" s="102"/>
      <c r="D17" s="91"/>
      <c r="E17" s="92"/>
      <c r="F17" s="73"/>
      <c r="G17" s="74"/>
      <c r="H17" s="76"/>
    </row>
    <row r="18" spans="1:8" s="77" customFormat="1" ht="20.25" customHeight="1" x14ac:dyDescent="0.2">
      <c r="A18" s="99"/>
      <c r="B18" s="99"/>
      <c r="C18" s="102"/>
      <c r="D18" s="91"/>
      <c r="E18" s="92"/>
      <c r="F18" s="73"/>
      <c r="G18" s="74"/>
      <c r="H18" s="76"/>
    </row>
    <row r="19" spans="1:8" s="77" customFormat="1" ht="20.25" customHeight="1" x14ac:dyDescent="0.2">
      <c r="A19" s="99"/>
      <c r="B19" s="99"/>
      <c r="C19" s="102"/>
      <c r="D19" s="91"/>
      <c r="E19" s="92"/>
      <c r="F19" s="73"/>
      <c r="G19" s="74"/>
      <c r="H19" s="76"/>
    </row>
    <row r="20" spans="1:8" s="77" customFormat="1" ht="20.25" customHeight="1" thickBot="1" x14ac:dyDescent="0.25">
      <c r="A20" s="99"/>
      <c r="B20" s="99"/>
      <c r="C20" s="90"/>
      <c r="D20" s="91"/>
      <c r="E20" s="92"/>
      <c r="F20" s="73"/>
      <c r="G20" s="74"/>
      <c r="H20" s="76"/>
    </row>
    <row r="21" spans="1:8" s="77" customFormat="1" ht="20.25" customHeight="1" x14ac:dyDescent="0.3">
      <c r="A21" s="214"/>
      <c r="B21" s="218"/>
      <c r="C21" s="218"/>
      <c r="D21" s="286"/>
      <c r="E21" s="287"/>
      <c r="F21" s="73"/>
      <c r="G21" s="74"/>
      <c r="H21" s="76"/>
    </row>
    <row r="22" spans="1:8" s="77" customFormat="1" ht="20.25" customHeight="1" x14ac:dyDescent="0.3">
      <c r="A22" s="216"/>
      <c r="B22" s="218"/>
      <c r="C22" s="218"/>
      <c r="D22" s="206"/>
      <c r="E22" s="208"/>
      <c r="F22" s="73"/>
      <c r="G22" s="74"/>
      <c r="H22" s="76"/>
    </row>
    <row r="23" spans="1:8" s="77" customFormat="1" ht="20.25" customHeight="1" x14ac:dyDescent="0.3">
      <c r="A23" s="187"/>
      <c r="B23" s="218"/>
      <c r="C23" s="218"/>
      <c r="D23" s="189"/>
      <c r="E23" s="186"/>
      <c r="F23" s="73"/>
      <c r="G23" s="74"/>
      <c r="H23" s="76"/>
    </row>
    <row r="24" spans="1:8" s="77" customFormat="1" ht="20.25" customHeight="1" x14ac:dyDescent="0.3">
      <c r="A24" s="192"/>
      <c r="B24" s="218"/>
      <c r="C24" s="191"/>
      <c r="D24" s="189"/>
      <c r="E24" s="195"/>
      <c r="F24" s="73"/>
      <c r="G24" s="74"/>
      <c r="H24" s="76"/>
    </row>
    <row r="25" spans="1:8" s="77" customFormat="1" ht="20.25" customHeight="1" x14ac:dyDescent="0.3">
      <c r="A25" s="196"/>
      <c r="B25" s="184"/>
      <c r="C25" s="191"/>
      <c r="D25" s="194"/>
      <c r="E25" s="195"/>
      <c r="F25" s="73"/>
      <c r="G25" s="74"/>
      <c r="H25" s="76"/>
    </row>
    <row r="26" spans="1:8" s="77" customFormat="1" ht="20.25" customHeight="1" x14ac:dyDescent="0.3">
      <c r="A26" s="196"/>
      <c r="B26" s="184"/>
      <c r="C26" s="191"/>
      <c r="D26" s="194"/>
      <c r="E26" s="195"/>
      <c r="F26" s="73"/>
      <c r="G26" s="74"/>
      <c r="H26" s="76"/>
    </row>
    <row r="27" spans="1:8" s="77" customFormat="1" ht="20.25" customHeight="1" x14ac:dyDescent="0.3">
      <c r="A27" s="192"/>
      <c r="B27" s="184"/>
      <c r="C27" s="188"/>
      <c r="D27" s="194"/>
      <c r="E27" s="195"/>
      <c r="F27" s="73"/>
      <c r="G27" s="74"/>
      <c r="H27" s="76"/>
    </row>
    <row r="28" spans="1:8" s="77" customFormat="1" ht="20.25" customHeight="1" x14ac:dyDescent="0.2">
      <c r="A28" s="89"/>
      <c r="B28" s="99"/>
      <c r="C28" s="93"/>
      <c r="D28" s="91"/>
      <c r="E28" s="92"/>
      <c r="F28" s="73"/>
      <c r="G28" s="74"/>
      <c r="H28" s="76"/>
    </row>
    <row r="29" spans="1:8" s="77" customFormat="1" ht="20.25" customHeight="1" x14ac:dyDescent="0.2">
      <c r="A29" s="89"/>
      <c r="B29" s="99"/>
      <c r="C29" s="93"/>
      <c r="D29" s="91"/>
      <c r="E29" s="92"/>
      <c r="F29" s="73"/>
      <c r="G29" s="74"/>
      <c r="H29" s="76"/>
    </row>
    <row r="30" spans="1:8" s="77" customFormat="1" ht="20.25" customHeight="1" x14ac:dyDescent="0.2">
      <c r="A30" s="89"/>
      <c r="B30" s="90"/>
      <c r="C30" s="93"/>
      <c r="D30" s="91"/>
      <c r="E30" s="92"/>
      <c r="F30" s="73"/>
      <c r="G30" s="74"/>
      <c r="H30" s="76"/>
    </row>
    <row r="31" spans="1:8" s="77" customFormat="1" ht="20.25" customHeight="1" x14ac:dyDescent="0.2">
      <c r="A31" s="89"/>
      <c r="B31" s="90"/>
      <c r="C31" s="93"/>
      <c r="D31" s="91"/>
      <c r="E31" s="92"/>
      <c r="F31" s="73"/>
      <c r="G31" s="74"/>
      <c r="H31" s="76"/>
    </row>
    <row r="32" spans="1:8" s="77" customFormat="1" ht="20.25" customHeight="1" x14ac:dyDescent="0.2">
      <c r="A32" s="89"/>
      <c r="B32" s="90"/>
      <c r="C32" s="93"/>
      <c r="D32" s="91"/>
      <c r="E32" s="92"/>
      <c r="F32" s="73"/>
      <c r="G32" s="74"/>
      <c r="H32" s="76"/>
    </row>
    <row r="33" spans="1:8" s="77" customFormat="1" ht="20.25" customHeight="1" x14ac:dyDescent="0.2">
      <c r="A33" s="89"/>
      <c r="B33" s="90"/>
      <c r="C33" s="93"/>
      <c r="D33" s="91"/>
      <c r="E33" s="92"/>
      <c r="F33" s="73"/>
      <c r="G33" s="74"/>
      <c r="H33" s="76"/>
    </row>
    <row r="34" spans="1:8" s="77" customFormat="1" ht="20.25" customHeight="1" x14ac:dyDescent="0.2">
      <c r="A34" s="89"/>
      <c r="B34" s="90"/>
      <c r="C34" s="90"/>
      <c r="D34" s="91"/>
      <c r="E34" s="92"/>
      <c r="F34" s="73"/>
      <c r="G34" s="74"/>
      <c r="H34" s="76"/>
    </row>
    <row r="35" spans="1:8" s="77" customFormat="1" ht="20.25" customHeight="1" x14ac:dyDescent="0.2">
      <c r="A35" s="72"/>
      <c r="B35" s="99"/>
      <c r="C35" s="74"/>
      <c r="D35" s="75"/>
      <c r="E35" s="76"/>
      <c r="F35" s="73"/>
      <c r="G35" s="74"/>
      <c r="H35" s="76"/>
    </row>
    <row r="36" spans="1:8" s="77" customFormat="1" ht="20.25" customHeight="1" x14ac:dyDescent="0.2">
      <c r="A36" s="72"/>
      <c r="B36" s="73"/>
      <c r="C36" s="74"/>
      <c r="D36" s="75"/>
      <c r="E36" s="76"/>
      <c r="F36" s="73"/>
      <c r="G36" s="74"/>
      <c r="H36" s="76"/>
    </row>
    <row r="37" spans="1:8" s="77" customFormat="1" ht="20.25" customHeight="1" x14ac:dyDescent="0.2">
      <c r="A37" s="72"/>
      <c r="B37" s="73"/>
      <c r="C37" s="74"/>
      <c r="D37" s="75"/>
      <c r="E37" s="76"/>
      <c r="F37" s="73"/>
      <c r="G37" s="74"/>
      <c r="H37" s="76"/>
    </row>
    <row r="38" spans="1:8" s="77" customFormat="1" ht="35.25" customHeight="1" x14ac:dyDescent="0.2">
      <c r="A38" s="72"/>
      <c r="B38" s="73"/>
      <c r="C38" s="155"/>
      <c r="D38" s="75"/>
      <c r="E38" s="76"/>
      <c r="F38" s="73"/>
      <c r="G38" s="74"/>
      <c r="H38" s="76"/>
    </row>
    <row r="39" spans="1:8" s="77" customFormat="1" ht="20.25" customHeight="1" x14ac:dyDescent="0.2">
      <c r="A39" s="72"/>
      <c r="B39" s="73"/>
      <c r="C39" s="74"/>
      <c r="D39" s="75"/>
      <c r="E39" s="76"/>
      <c r="F39" s="73"/>
      <c r="G39" s="74"/>
      <c r="H39" s="76"/>
    </row>
    <row r="40" spans="1:8" s="77" customFormat="1" ht="20.25" customHeight="1" x14ac:dyDescent="0.2">
      <c r="A40" s="72"/>
      <c r="B40" s="73"/>
      <c r="C40" s="74"/>
      <c r="D40" s="75"/>
      <c r="E40" s="76"/>
      <c r="F40" s="73"/>
      <c r="G40" s="74"/>
      <c r="H40" s="76"/>
    </row>
    <row r="41" spans="1:8" s="77" customFormat="1" ht="20.25" customHeight="1" x14ac:dyDescent="0.2">
      <c r="A41" s="72"/>
      <c r="B41" s="73"/>
      <c r="C41" s="74"/>
      <c r="D41" s="75"/>
      <c r="E41" s="76"/>
      <c r="F41" s="73"/>
      <c r="G41" s="74"/>
      <c r="H41" s="76"/>
    </row>
    <row r="42" spans="1:8" s="77" customFormat="1" ht="20.25" customHeight="1" x14ac:dyDescent="0.2">
      <c r="A42" s="72"/>
      <c r="B42" s="73"/>
      <c r="C42" s="74"/>
      <c r="D42" s="75"/>
      <c r="E42" s="76"/>
      <c r="F42" s="73"/>
      <c r="G42" s="74"/>
      <c r="H42" s="76"/>
    </row>
    <row r="43" spans="1:8" s="77" customFormat="1" ht="20.25" customHeight="1" x14ac:dyDescent="0.2">
      <c r="A43" s="72"/>
      <c r="B43" s="73"/>
      <c r="C43" s="74"/>
      <c r="D43" s="75"/>
      <c r="E43" s="76"/>
      <c r="F43" s="73"/>
      <c r="G43" s="74"/>
      <c r="H43" s="76"/>
    </row>
    <row r="44" spans="1:8" s="77" customFormat="1" ht="20.25" customHeight="1" x14ac:dyDescent="0.2">
      <c r="A44" s="72"/>
      <c r="B44" s="73"/>
      <c r="C44" s="74"/>
      <c r="D44" s="75"/>
      <c r="E44" s="76"/>
      <c r="F44" s="73"/>
      <c r="G44" s="74"/>
      <c r="H44" s="76"/>
    </row>
    <row r="45" spans="1:8" s="77" customFormat="1" ht="20.25" customHeight="1" x14ac:dyDescent="0.2">
      <c r="A45" s="72"/>
      <c r="B45" s="73"/>
      <c r="C45" s="74"/>
      <c r="D45" s="75"/>
      <c r="E45" s="76"/>
      <c r="F45" s="73"/>
      <c r="G45" s="74"/>
      <c r="H45" s="76"/>
    </row>
    <row r="46" spans="1:8" s="77" customFormat="1" ht="20.25" customHeight="1" x14ac:dyDescent="0.2">
      <c r="A46" s="72"/>
      <c r="B46" s="73"/>
      <c r="C46" s="74"/>
      <c r="D46" s="75"/>
      <c r="E46" s="76"/>
      <c r="F46" s="73"/>
      <c r="G46" s="74"/>
      <c r="H46" s="76"/>
    </row>
    <row r="47" spans="1:8" s="77" customFormat="1" ht="20.25" customHeight="1" x14ac:dyDescent="0.2">
      <c r="A47" s="72"/>
      <c r="B47" s="73"/>
      <c r="C47" s="74"/>
      <c r="D47" s="75"/>
      <c r="E47" s="76"/>
      <c r="F47" s="73"/>
      <c r="G47" s="74"/>
      <c r="H47" s="76"/>
    </row>
    <row r="48" spans="1:8" s="77" customFormat="1" ht="20.25" customHeight="1" x14ac:dyDescent="0.2">
      <c r="A48" s="72"/>
      <c r="B48" s="73"/>
      <c r="C48" s="74"/>
      <c r="D48" s="75"/>
      <c r="E48" s="76"/>
      <c r="F48" s="73"/>
      <c r="G48" s="74"/>
      <c r="H48" s="76"/>
    </row>
    <row r="49" spans="1:8" s="77" customFormat="1" ht="20.25" customHeight="1" x14ac:dyDescent="0.2">
      <c r="A49" s="72"/>
      <c r="B49" s="73"/>
      <c r="C49" s="74"/>
      <c r="D49" s="75"/>
      <c r="E49" s="76"/>
      <c r="F49" s="73"/>
      <c r="G49" s="74"/>
      <c r="H49" s="76"/>
    </row>
    <row r="50" spans="1:8" s="77" customFormat="1" ht="20.25" customHeight="1" x14ac:dyDescent="0.2">
      <c r="A50" s="72"/>
      <c r="B50" s="84"/>
      <c r="C50" s="74"/>
      <c r="D50" s="75"/>
      <c r="E50" s="76"/>
      <c r="F50" s="73"/>
      <c r="G50" s="74"/>
      <c r="H50" s="76"/>
    </row>
    <row r="51" spans="1:8" s="77" customFormat="1" ht="20.25" customHeight="1" x14ac:dyDescent="0.2">
      <c r="A51" s="72"/>
      <c r="B51" s="84"/>
      <c r="C51" s="74"/>
      <c r="D51" s="75"/>
      <c r="E51" s="76"/>
      <c r="F51" s="73"/>
      <c r="G51" s="74"/>
      <c r="H51" s="76"/>
    </row>
    <row r="52" spans="1:8" s="77" customFormat="1" ht="20.25" customHeight="1" x14ac:dyDescent="0.2">
      <c r="A52" s="72"/>
      <c r="B52" s="73"/>
      <c r="C52" s="74"/>
      <c r="D52" s="75"/>
      <c r="E52" s="76"/>
      <c r="F52" s="73"/>
      <c r="G52" s="74"/>
      <c r="H52" s="76"/>
    </row>
    <row r="53" spans="1:8" s="77" customFormat="1" ht="20.25" customHeight="1" x14ac:dyDescent="0.2">
      <c r="A53" s="72"/>
      <c r="B53" s="73"/>
      <c r="C53" s="74"/>
      <c r="D53" s="75"/>
      <c r="E53" s="76"/>
      <c r="F53" s="73"/>
      <c r="G53" s="74"/>
      <c r="H53" s="76"/>
    </row>
    <row r="54" spans="1:8" s="77" customFormat="1" ht="20.25" customHeight="1" x14ac:dyDescent="0.2">
      <c r="A54" s="72"/>
      <c r="B54" s="73"/>
      <c r="C54" s="74"/>
      <c r="D54" s="75"/>
      <c r="E54" s="76"/>
      <c r="F54" s="73"/>
      <c r="G54" s="74"/>
      <c r="H54" s="76"/>
    </row>
    <row r="55" spans="1:8" s="77" customFormat="1" ht="20.25" customHeight="1" x14ac:dyDescent="0.2">
      <c r="A55" s="72"/>
      <c r="B55" s="73"/>
      <c r="C55" s="74"/>
      <c r="D55" s="75"/>
      <c r="E55" s="76"/>
      <c r="F55" s="73"/>
      <c r="G55" s="74"/>
      <c r="H55" s="76"/>
    </row>
    <row r="56" spans="1:8" s="77" customFormat="1" ht="20.25" customHeight="1" x14ac:dyDescent="0.2">
      <c r="A56" s="72"/>
      <c r="B56" s="73"/>
      <c r="C56" s="74"/>
      <c r="D56" s="75"/>
      <c r="E56" s="76"/>
      <c r="F56" s="73"/>
      <c r="G56" s="74"/>
      <c r="H56" s="76"/>
    </row>
    <row r="57" spans="1:8" s="77" customFormat="1" ht="20.25" customHeight="1" x14ac:dyDescent="0.2">
      <c r="A57" s="72"/>
      <c r="B57" s="73"/>
      <c r="C57" s="74"/>
      <c r="D57" s="75"/>
      <c r="E57" s="7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ht="20.25" customHeigh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A112" s="72"/>
      <c r="B112" s="73"/>
      <c r="C112" s="74"/>
      <c r="D112" s="75"/>
      <c r="E112" s="76"/>
      <c r="F112" s="73"/>
      <c r="G112" s="74"/>
      <c r="H112" s="76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zoomScale="80" zoomScaleNormal="80" workbookViewId="0">
      <pane ySplit="14" topLeftCell="A18" activePane="bottomLeft" state="frozen"/>
      <selection activeCell="A23" sqref="A23"/>
      <selection pane="bottomLeft" activeCell="D55" sqref="D55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7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'27'!C1+1</f>
        <v>45288</v>
      </c>
    </row>
    <row r="2" spans="1:11" ht="15.75" x14ac:dyDescent="0.25">
      <c r="A2" s="42" t="s">
        <v>89</v>
      </c>
      <c r="B2" s="43"/>
      <c r="C2" s="43"/>
      <c r="D2" s="44">
        <f>SUMIF(E$16:E111,E2,D$16:D111)</f>
        <v>0</v>
      </c>
      <c r="E2" s="45" t="s">
        <v>92</v>
      </c>
      <c r="F2" s="42" t="s">
        <v>95</v>
      </c>
      <c r="G2" s="43" t="s">
        <v>92</v>
      </c>
      <c r="H2" s="45">
        <f>SUM(H16:H111)-(H3+H4+H5)</f>
        <v>0</v>
      </c>
      <c r="J2" s="46" t="s">
        <v>108</v>
      </c>
      <c r="K2" s="47"/>
    </row>
    <row r="3" spans="1:11" ht="15.75" x14ac:dyDescent="0.25">
      <c r="A3" s="48"/>
      <c r="D3" s="2">
        <f>SUMIF(E$16:E111,E3,D$16:D111)</f>
        <v>0</v>
      </c>
      <c r="E3" s="49" t="s">
        <v>101</v>
      </c>
      <c r="F3" s="48"/>
      <c r="G3" s="1" t="s">
        <v>101</v>
      </c>
      <c r="H3" s="49">
        <f>SUMIF(G16:G111,G3,H16:H111)</f>
        <v>0</v>
      </c>
      <c r="J3" s="50" t="s">
        <v>109</v>
      </c>
      <c r="K3" s="51">
        <f>'27'!K8</f>
        <v>241240</v>
      </c>
    </row>
    <row r="4" spans="1:11" ht="15.75" x14ac:dyDescent="0.25">
      <c r="A4" s="48"/>
      <c r="D4" s="2">
        <f>SUMIF(E$16:E111,E4,D$16:D111)</f>
        <v>0</v>
      </c>
      <c r="E4" s="49" t="s">
        <v>86</v>
      </c>
      <c r="F4" s="48"/>
      <c r="G4" s="1" t="s">
        <v>86</v>
      </c>
      <c r="H4" s="49">
        <f>SUMIF(G16:G111,G4,H16:H111)</f>
        <v>0</v>
      </c>
      <c r="J4" s="3" t="s">
        <v>110</v>
      </c>
      <c r="K4" s="52">
        <f>'27'!K9</f>
        <v>1000000</v>
      </c>
    </row>
    <row r="5" spans="1:11" x14ac:dyDescent="0.2">
      <c r="A5" s="53"/>
      <c r="D5" s="2">
        <f>SUMIF(E$16:E111,E5,D$16:D111)</f>
        <v>0</v>
      </c>
      <c r="E5" s="49" t="s">
        <v>93</v>
      </c>
      <c r="F5" s="53"/>
      <c r="G5" s="1" t="s">
        <v>114</v>
      </c>
      <c r="H5" s="49">
        <f>SUMIF(G16:G111,G5,H16:H111)</f>
        <v>0</v>
      </c>
      <c r="J5" s="1" t="s">
        <v>106</v>
      </c>
      <c r="K5" s="54">
        <f>'27'!K10</f>
        <v>0</v>
      </c>
    </row>
    <row r="6" spans="1:11" x14ac:dyDescent="0.2">
      <c r="A6" s="53"/>
      <c r="D6" s="2">
        <f>SUMIF(E$16:E111,E6,D$16:D111)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SUMIF(E$16:E111,E8,D$16:D111)</f>
        <v>0</v>
      </c>
      <c r="E8" s="49" t="s">
        <v>87</v>
      </c>
      <c r="F8" s="53"/>
      <c r="H8" s="49"/>
      <c r="J8" s="50" t="s">
        <v>109</v>
      </c>
      <c r="K8" s="57">
        <f>K3+SUM(D2:D4)-H12</f>
        <v>241240</v>
      </c>
    </row>
    <row r="9" spans="1:11" ht="15.75" x14ac:dyDescent="0.25">
      <c r="A9" s="53"/>
      <c r="D9" s="2">
        <f>SUMIF(E$16:E111,E9,D$16:D111)</f>
        <v>0</v>
      </c>
      <c r="E9" s="49" t="s">
        <v>115</v>
      </c>
      <c r="F9" s="53"/>
      <c r="H9" s="49"/>
      <c r="J9" s="3" t="s">
        <v>98</v>
      </c>
      <c r="K9" s="35">
        <f>K4+H4-D4</f>
        <v>1000000</v>
      </c>
    </row>
    <row r="10" spans="1:11" x14ac:dyDescent="0.2">
      <c r="A10" s="53"/>
      <c r="D10" s="2">
        <f>SUMIF(E$16:E111,E10,D$16:D111)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SUMIF(E$16:E111,E11,D$16:D111)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SUM(D16:D111)</f>
        <v>0</v>
      </c>
      <c r="G13" s="62" t="s">
        <v>112</v>
      </c>
      <c r="H13" s="63">
        <f>SUM(H16:H111)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/>
      <c r="B16" s="108"/>
      <c r="C16" s="88"/>
      <c r="D16" s="105"/>
      <c r="E16" s="106"/>
      <c r="F16" s="85"/>
      <c r="G16" s="86"/>
      <c r="H16" s="83"/>
    </row>
    <row r="17" spans="1:8" s="77" customFormat="1" ht="20.25" customHeight="1" x14ac:dyDescent="0.2">
      <c r="A17" s="99"/>
      <c r="B17" s="99"/>
      <c r="C17" s="102"/>
      <c r="D17" s="91"/>
      <c r="E17" s="92"/>
      <c r="F17" s="73"/>
      <c r="G17" s="74"/>
      <c r="H17" s="76"/>
    </row>
    <row r="18" spans="1:8" s="77" customFormat="1" ht="20.25" customHeight="1" x14ac:dyDescent="0.2">
      <c r="A18" s="89"/>
      <c r="B18" s="99"/>
      <c r="C18" s="88"/>
      <c r="D18" s="91"/>
      <c r="E18" s="92"/>
      <c r="F18" s="73"/>
      <c r="G18" s="74"/>
      <c r="H18" s="76"/>
    </row>
    <row r="19" spans="1:8" s="77" customFormat="1" ht="20.25" customHeight="1" x14ac:dyDescent="0.2">
      <c r="A19" s="89"/>
      <c r="B19" s="99"/>
      <c r="C19" s="88"/>
      <c r="D19" s="91"/>
      <c r="E19" s="92"/>
      <c r="F19" s="73"/>
      <c r="G19" s="74"/>
      <c r="H19" s="76"/>
    </row>
    <row r="20" spans="1:8" s="77" customFormat="1" ht="20.25" customHeight="1" x14ac:dyDescent="0.2">
      <c r="A20" s="89"/>
      <c r="B20" s="99"/>
      <c r="C20" s="93"/>
      <c r="D20" s="91"/>
      <c r="E20" s="92"/>
      <c r="F20" s="73"/>
      <c r="G20" s="74"/>
      <c r="H20" s="76"/>
    </row>
    <row r="21" spans="1:8" s="77" customFormat="1" ht="20.25" customHeight="1" x14ac:dyDescent="0.2">
      <c r="A21" s="89"/>
      <c r="B21" s="99"/>
      <c r="C21" s="99"/>
      <c r="D21" s="129"/>
      <c r="E21" s="92"/>
      <c r="F21" s="73"/>
      <c r="G21" s="74"/>
      <c r="H21" s="76"/>
    </row>
    <row r="22" spans="1:8" s="77" customFormat="1" ht="20.25" customHeight="1" x14ac:dyDescent="0.2">
      <c r="A22" s="72"/>
      <c r="B22" s="128"/>
      <c r="C22" s="99"/>
      <c r="D22" s="130"/>
      <c r="E22" s="76"/>
      <c r="F22" s="73"/>
      <c r="G22" s="74"/>
      <c r="H22" s="76"/>
    </row>
    <row r="23" spans="1:8" s="77" customFormat="1" ht="20.25" customHeight="1" x14ac:dyDescent="0.2">
      <c r="A23" s="72"/>
      <c r="B23" s="73"/>
      <c r="C23" s="88"/>
      <c r="D23" s="75"/>
      <c r="E23" s="76"/>
      <c r="F23" s="73"/>
      <c r="G23" s="74"/>
      <c r="H23" s="76"/>
    </row>
    <row r="24" spans="1:8" s="77" customFormat="1" ht="20.25" customHeight="1" x14ac:dyDescent="0.2">
      <c r="A24" s="89"/>
      <c r="B24" s="99"/>
      <c r="C24" s="88"/>
      <c r="D24" s="75"/>
      <c r="E24" s="76"/>
      <c r="F24" s="73"/>
      <c r="G24" s="74"/>
      <c r="H24" s="76"/>
    </row>
    <row r="25" spans="1:8" s="77" customFormat="1" ht="20.25" customHeight="1" x14ac:dyDescent="0.2">
      <c r="A25" s="99"/>
      <c r="B25" s="73"/>
      <c r="C25" s="74"/>
      <c r="D25" s="75"/>
      <c r="E25" s="76"/>
      <c r="F25" s="73"/>
      <c r="G25" s="74"/>
      <c r="H25" s="76"/>
    </row>
    <row r="26" spans="1:8" s="77" customFormat="1" ht="20.25" customHeight="1" x14ac:dyDescent="0.2">
      <c r="A26" s="104"/>
      <c r="B26" s="99"/>
      <c r="C26" s="88"/>
      <c r="D26" s="91"/>
      <c r="E26" s="92"/>
      <c r="F26" s="73"/>
      <c r="G26" s="74"/>
      <c r="H26" s="76"/>
    </row>
    <row r="27" spans="1:8" s="77" customFormat="1" ht="20.25" customHeight="1" x14ac:dyDescent="0.2">
      <c r="A27" s="89"/>
      <c r="B27" s="99"/>
      <c r="C27" s="74"/>
      <c r="D27" s="91"/>
      <c r="E27" s="92"/>
      <c r="F27" s="73"/>
      <c r="G27" s="74"/>
      <c r="H27" s="76"/>
    </row>
    <row r="28" spans="1:8" s="77" customFormat="1" ht="20.25" customHeight="1" x14ac:dyDescent="0.2">
      <c r="A28" s="89"/>
      <c r="B28" s="99"/>
      <c r="C28" s="93"/>
      <c r="D28" s="91"/>
      <c r="E28" s="92"/>
      <c r="F28" s="73"/>
      <c r="G28" s="74"/>
      <c r="H28" s="76"/>
    </row>
    <row r="29" spans="1:8" s="77" customFormat="1" ht="20.25" customHeight="1" x14ac:dyDescent="0.2">
      <c r="A29" s="89"/>
      <c r="B29" s="99"/>
      <c r="C29" s="93"/>
      <c r="D29" s="91"/>
      <c r="E29" s="92"/>
      <c r="F29" s="73"/>
      <c r="G29" s="74"/>
      <c r="H29" s="76"/>
    </row>
    <row r="30" spans="1:8" s="77" customFormat="1" ht="20.25" customHeight="1" x14ac:dyDescent="0.2">
      <c r="A30" s="89"/>
      <c r="B30" s="90"/>
      <c r="C30" s="93"/>
      <c r="D30" s="91"/>
      <c r="E30" s="92"/>
      <c r="F30" s="73"/>
      <c r="G30" s="74"/>
      <c r="H30" s="76"/>
    </row>
    <row r="31" spans="1:8" s="77" customFormat="1" ht="20.25" customHeight="1" x14ac:dyDescent="0.2">
      <c r="A31" s="89"/>
      <c r="B31" s="90"/>
      <c r="C31" s="93"/>
      <c r="D31" s="91"/>
      <c r="E31" s="92"/>
      <c r="F31" s="73"/>
      <c r="G31" s="74"/>
      <c r="H31" s="76"/>
    </row>
    <row r="32" spans="1:8" s="77" customFormat="1" ht="20.25" customHeight="1" x14ac:dyDescent="0.2">
      <c r="A32" s="89"/>
      <c r="B32" s="90"/>
      <c r="C32" s="93"/>
      <c r="D32" s="91"/>
      <c r="E32" s="92"/>
      <c r="F32" s="73"/>
      <c r="G32" s="74"/>
      <c r="H32" s="76"/>
    </row>
    <row r="33" spans="1:8" s="77" customFormat="1" ht="20.25" customHeight="1" x14ac:dyDescent="0.2">
      <c r="A33" s="89"/>
      <c r="B33" s="90"/>
      <c r="C33" s="93"/>
      <c r="D33" s="91"/>
      <c r="E33" s="92"/>
      <c r="F33" s="73"/>
      <c r="G33" s="74"/>
      <c r="H33" s="76"/>
    </row>
    <row r="34" spans="1:8" s="77" customFormat="1" ht="20.25" customHeight="1" x14ac:dyDescent="0.2">
      <c r="A34" s="107"/>
      <c r="B34" s="99"/>
      <c r="C34" s="90"/>
      <c r="D34" s="91"/>
      <c r="E34" s="92"/>
      <c r="F34" s="73"/>
      <c r="G34" s="74"/>
      <c r="H34" s="76"/>
    </row>
    <row r="35" spans="1:8" s="77" customFormat="1" ht="20.25" customHeight="1" x14ac:dyDescent="0.2">
      <c r="A35" s="72"/>
      <c r="B35" s="99"/>
      <c r="C35" s="74"/>
      <c r="D35" s="75"/>
      <c r="E35" s="76"/>
      <c r="F35" s="73"/>
      <c r="G35" s="74"/>
      <c r="H35" s="76"/>
    </row>
    <row r="36" spans="1:8" s="77" customFormat="1" ht="20.25" customHeight="1" x14ac:dyDescent="0.2">
      <c r="A36" s="72"/>
      <c r="B36" s="73"/>
      <c r="C36" s="74"/>
      <c r="D36" s="75"/>
      <c r="E36" s="76"/>
      <c r="F36" s="73"/>
      <c r="G36" s="74"/>
      <c r="H36" s="76"/>
    </row>
    <row r="37" spans="1:8" s="77" customFormat="1" ht="20.25" customHeight="1" x14ac:dyDescent="0.2">
      <c r="A37" s="72"/>
      <c r="B37" s="73"/>
      <c r="C37" s="74"/>
      <c r="D37" s="75"/>
      <c r="E37" s="76"/>
      <c r="F37" s="73"/>
      <c r="G37" s="74"/>
      <c r="H37" s="76"/>
    </row>
    <row r="38" spans="1:8" s="77" customFormat="1" ht="20.25" customHeight="1" x14ac:dyDescent="0.2">
      <c r="A38" s="72"/>
      <c r="B38" s="73"/>
      <c r="C38" s="74"/>
      <c r="D38" s="75"/>
      <c r="E38" s="76"/>
      <c r="F38" s="73"/>
      <c r="G38" s="74"/>
      <c r="H38" s="76"/>
    </row>
    <row r="39" spans="1:8" s="77" customFormat="1" ht="20.25" customHeight="1" x14ac:dyDescent="0.2">
      <c r="A39" s="72"/>
      <c r="B39" s="73"/>
      <c r="C39" s="74"/>
      <c r="D39" s="75"/>
      <c r="E39" s="76"/>
      <c r="F39" s="73"/>
      <c r="G39" s="74"/>
      <c r="H39" s="76"/>
    </row>
    <row r="40" spans="1:8" s="77" customFormat="1" ht="20.25" customHeight="1" x14ac:dyDescent="0.2">
      <c r="A40" s="72"/>
      <c r="B40" s="73"/>
      <c r="C40" s="74"/>
      <c r="D40" s="75"/>
      <c r="E40" s="76"/>
      <c r="F40" s="73"/>
      <c r="G40" s="74"/>
      <c r="H40" s="76"/>
    </row>
    <row r="41" spans="1:8" s="77" customFormat="1" ht="20.25" customHeight="1" x14ac:dyDescent="0.2">
      <c r="A41" s="72"/>
      <c r="B41" s="73"/>
      <c r="C41" s="74"/>
      <c r="D41" s="75"/>
      <c r="E41" s="76"/>
      <c r="F41" s="73"/>
      <c r="G41" s="74"/>
      <c r="H41" s="76"/>
    </row>
    <row r="42" spans="1:8" s="77" customFormat="1" ht="20.25" customHeight="1" x14ac:dyDescent="0.2">
      <c r="A42" s="72"/>
      <c r="B42" s="73"/>
      <c r="C42" s="74"/>
      <c r="D42" s="75"/>
      <c r="E42" s="76"/>
      <c r="F42" s="73"/>
      <c r="G42" s="74"/>
      <c r="H42" s="76"/>
    </row>
    <row r="43" spans="1:8" s="77" customFormat="1" ht="20.25" customHeight="1" x14ac:dyDescent="0.2">
      <c r="A43" s="72"/>
      <c r="B43" s="73"/>
      <c r="C43" s="74"/>
      <c r="D43" s="75"/>
      <c r="E43" s="76"/>
      <c r="F43" s="73"/>
      <c r="G43" s="74"/>
      <c r="H43" s="76"/>
    </row>
    <row r="44" spans="1:8" s="77" customFormat="1" ht="20.25" customHeight="1" x14ac:dyDescent="0.2">
      <c r="A44" s="72"/>
      <c r="B44" s="73"/>
      <c r="C44" s="74"/>
      <c r="D44" s="75"/>
      <c r="E44" s="76"/>
      <c r="F44" s="73"/>
      <c r="G44" s="74"/>
      <c r="H44" s="76"/>
    </row>
    <row r="45" spans="1:8" s="77" customFormat="1" ht="20.25" customHeight="1" x14ac:dyDescent="0.2">
      <c r="A45" s="72"/>
      <c r="B45" s="73"/>
      <c r="C45" s="74"/>
      <c r="D45" s="75"/>
      <c r="E45" s="76"/>
      <c r="F45" s="73"/>
      <c r="G45" s="74"/>
      <c r="H45" s="76"/>
    </row>
    <row r="46" spans="1:8" s="77" customFormat="1" ht="20.25" customHeight="1" x14ac:dyDescent="0.2">
      <c r="A46" s="104"/>
      <c r="B46" s="108"/>
      <c r="C46" s="88"/>
      <c r="D46" s="105"/>
      <c r="E46" s="106"/>
      <c r="F46" s="73"/>
      <c r="G46" s="74"/>
      <c r="H46" s="76"/>
    </row>
    <row r="47" spans="1:8" s="77" customFormat="1" ht="20.25" customHeight="1" x14ac:dyDescent="0.2">
      <c r="A47" s="99"/>
      <c r="B47" s="99"/>
      <c r="C47" s="102"/>
      <c r="D47" s="91"/>
      <c r="E47" s="92"/>
      <c r="F47" s="73"/>
      <c r="G47" s="74"/>
      <c r="H47" s="76"/>
    </row>
    <row r="48" spans="1:8" s="77" customFormat="1" ht="20.25" customHeight="1" x14ac:dyDescent="0.2">
      <c r="A48" s="99"/>
      <c r="B48" s="99"/>
      <c r="C48" s="102"/>
      <c r="D48" s="91"/>
      <c r="E48" s="92"/>
      <c r="F48" s="73"/>
      <c r="G48" s="74"/>
      <c r="H48" s="76"/>
    </row>
    <row r="49" spans="1:8" s="77" customFormat="1" ht="20.25" customHeight="1" x14ac:dyDescent="0.2">
      <c r="A49" s="99"/>
      <c r="B49" s="99"/>
      <c r="C49" s="102"/>
      <c r="D49" s="91"/>
      <c r="E49" s="92"/>
      <c r="F49" s="73"/>
      <c r="G49" s="74"/>
      <c r="H49" s="76"/>
    </row>
    <row r="50" spans="1:8" s="77" customFormat="1" ht="20.25" customHeight="1" x14ac:dyDescent="0.2">
      <c r="A50" s="99"/>
      <c r="B50" s="99"/>
      <c r="C50" s="102"/>
      <c r="D50" s="91"/>
      <c r="E50" s="92"/>
      <c r="F50" s="73"/>
      <c r="G50" s="74"/>
      <c r="H50" s="76"/>
    </row>
    <row r="51" spans="1:8" s="77" customFormat="1" ht="20.25" customHeight="1" x14ac:dyDescent="0.2">
      <c r="A51" s="99"/>
      <c r="B51" s="99"/>
      <c r="C51" s="90"/>
      <c r="D51" s="91"/>
      <c r="E51" s="92"/>
      <c r="F51" s="73"/>
      <c r="G51" s="74"/>
      <c r="H51" s="76"/>
    </row>
    <row r="52" spans="1:8" s="77" customFormat="1" ht="20.25" customHeight="1" x14ac:dyDescent="0.2">
      <c r="A52" s="72"/>
      <c r="B52" s="73"/>
      <c r="C52" s="74"/>
      <c r="D52" s="75"/>
      <c r="E52" s="76"/>
      <c r="F52" s="73"/>
      <c r="G52" s="74"/>
      <c r="H52" s="76"/>
    </row>
    <row r="53" spans="1:8" s="77" customFormat="1" ht="20.25" customHeight="1" x14ac:dyDescent="0.2">
      <c r="A53" s="72"/>
      <c r="B53" s="73"/>
      <c r="C53" s="74"/>
      <c r="D53" s="75"/>
      <c r="E53" s="76"/>
      <c r="F53" s="73"/>
      <c r="G53" s="74"/>
      <c r="H53" s="76"/>
    </row>
    <row r="54" spans="1:8" s="77" customFormat="1" ht="20.25" customHeight="1" x14ac:dyDescent="0.2">
      <c r="A54" s="72"/>
      <c r="B54" s="73"/>
      <c r="C54" s="74"/>
      <c r="D54" s="75"/>
      <c r="E54" s="76"/>
      <c r="F54" s="73"/>
      <c r="G54" s="74"/>
      <c r="H54" s="76"/>
    </row>
    <row r="55" spans="1:8" s="77" customFormat="1" ht="20.25" customHeight="1" x14ac:dyDescent="0.2">
      <c r="A55" s="72"/>
      <c r="B55" s="73"/>
      <c r="C55" s="74"/>
      <c r="D55" s="75"/>
      <c r="E55" s="76"/>
      <c r="F55" s="73"/>
      <c r="G55" s="74"/>
      <c r="H55" s="76"/>
    </row>
    <row r="56" spans="1:8" s="77" customFormat="1" ht="20.25" customHeight="1" x14ac:dyDescent="0.2">
      <c r="A56" s="72"/>
      <c r="B56" s="73"/>
      <c r="C56" s="73"/>
      <c r="D56" s="75"/>
      <c r="E56" s="76"/>
      <c r="F56" s="73"/>
      <c r="G56" s="74"/>
      <c r="H56" s="76"/>
    </row>
    <row r="57" spans="1:8" s="77" customFormat="1" ht="20.25" customHeight="1" x14ac:dyDescent="0.2">
      <c r="A57" s="72"/>
      <c r="B57" s="73"/>
      <c r="C57" s="74"/>
      <c r="D57" s="75"/>
      <c r="E57" s="7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16:E11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zoomScale="80" zoomScaleNormal="80" workbookViewId="0">
      <pane ySplit="14" topLeftCell="A15" activePane="bottomLeft" state="frozen"/>
      <selection activeCell="A23" sqref="A23"/>
      <selection pane="bottomLeft" activeCell="G53" sqref="G53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9.28515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'28'!C1+1</f>
        <v>45289</v>
      </c>
    </row>
    <row r="2" spans="1:11" ht="15.75" x14ac:dyDescent="0.25">
      <c r="A2" s="42" t="s">
        <v>89</v>
      </c>
      <c r="B2" s="43"/>
      <c r="C2" s="43"/>
      <c r="D2" s="44">
        <f>SUMIF(E$16:E111,E2,D$16:D111)</f>
        <v>0</v>
      </c>
      <c r="E2" s="45" t="s">
        <v>92</v>
      </c>
      <c r="F2" s="42" t="s">
        <v>95</v>
      </c>
      <c r="G2" s="43" t="s">
        <v>92</v>
      </c>
      <c r="H2" s="45">
        <f>SUM(H16:H111)-(H3+H4+H5)</f>
        <v>0</v>
      </c>
      <c r="J2" s="46" t="s">
        <v>108</v>
      </c>
      <c r="K2" s="47"/>
    </row>
    <row r="3" spans="1:11" ht="15.75" x14ac:dyDescent="0.25">
      <c r="A3" s="48"/>
      <c r="D3" s="2">
        <f>SUMIF(E$16:E111,E3,D$16:D111)</f>
        <v>0</v>
      </c>
      <c r="E3" s="49" t="s">
        <v>101</v>
      </c>
      <c r="F3" s="48"/>
      <c r="G3" s="1" t="s">
        <v>101</v>
      </c>
      <c r="H3" s="49">
        <f>SUMIF(G16:G111,G3,H16:H111)</f>
        <v>0</v>
      </c>
      <c r="J3" s="50" t="s">
        <v>109</v>
      </c>
      <c r="K3" s="51">
        <f>'28'!K8</f>
        <v>241240</v>
      </c>
    </row>
    <row r="4" spans="1:11" ht="15.75" x14ac:dyDescent="0.25">
      <c r="A4" s="48"/>
      <c r="D4" s="2">
        <f>SUMIF(E$16:E111,E4,D$16:D111)</f>
        <v>0</v>
      </c>
      <c r="E4" s="49" t="s">
        <v>86</v>
      </c>
      <c r="F4" s="48"/>
      <c r="G4" s="1" t="s">
        <v>86</v>
      </c>
      <c r="H4" s="49">
        <f>SUMIF(G16:G111,G4,H16:H111)</f>
        <v>0</v>
      </c>
      <c r="J4" s="3" t="s">
        <v>110</v>
      </c>
      <c r="K4" s="52">
        <f>'28'!K9</f>
        <v>1000000</v>
      </c>
    </row>
    <row r="5" spans="1:11" x14ac:dyDescent="0.2">
      <c r="A5" s="53"/>
      <c r="D5" s="2">
        <f>SUMIF(E$16:E111,E5,D$16:D111)</f>
        <v>0</v>
      </c>
      <c r="E5" s="49" t="s">
        <v>93</v>
      </c>
      <c r="F5" s="53"/>
      <c r="G5" s="1" t="s">
        <v>114</v>
      </c>
      <c r="H5" s="49">
        <f>SUMIF(G16:G111,G5,H16:H111)</f>
        <v>0</v>
      </c>
      <c r="J5" s="1" t="s">
        <v>106</v>
      </c>
      <c r="K5" s="54">
        <f>'28'!K10</f>
        <v>0</v>
      </c>
    </row>
    <row r="6" spans="1:11" x14ac:dyDescent="0.2">
      <c r="A6" s="53"/>
      <c r="D6" s="2">
        <f>SUMIF(E$16:E111,E6,D$16:D111)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SUMIF(E$16:E111,E8,D$16:D111)</f>
        <v>0</v>
      </c>
      <c r="E8" s="49" t="s">
        <v>87</v>
      </c>
      <c r="F8" s="53"/>
      <c r="H8" s="49"/>
      <c r="J8" s="50" t="s">
        <v>109</v>
      </c>
      <c r="K8" s="57">
        <f>K3+SUM(D2:D4)-H12</f>
        <v>241240</v>
      </c>
    </row>
    <row r="9" spans="1:11" ht="15.75" x14ac:dyDescent="0.25">
      <c r="A9" s="53"/>
      <c r="D9" s="2">
        <f>SUMIF(E$16:E111,E9,D$16:D111)</f>
        <v>0</v>
      </c>
      <c r="E9" s="49" t="s">
        <v>115</v>
      </c>
      <c r="F9" s="53"/>
      <c r="H9" s="49"/>
      <c r="J9" s="3" t="s">
        <v>98</v>
      </c>
      <c r="K9" s="35">
        <f>K4+H4-D4</f>
        <v>1000000</v>
      </c>
    </row>
    <row r="10" spans="1:11" x14ac:dyDescent="0.2">
      <c r="A10" s="53"/>
      <c r="D10" s="2">
        <f>SUMIF(E$16:E111,E10,D$16:D111)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SUMIF(E$16:E111,E11,D$16:D111)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SUM(D16:D111)</f>
        <v>0</v>
      </c>
      <c r="G13" s="62" t="s">
        <v>112</v>
      </c>
      <c r="H13" s="63">
        <f>SUM(H16:H111)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104"/>
      <c r="B16" s="108"/>
      <c r="C16" s="88"/>
      <c r="D16" s="105"/>
      <c r="E16" s="106"/>
      <c r="F16" s="73"/>
      <c r="G16" s="74"/>
      <c r="H16" s="76"/>
    </row>
    <row r="17" spans="1:8" s="77" customFormat="1" ht="20.25" customHeight="1" x14ac:dyDescent="0.2">
      <c r="A17" s="99"/>
      <c r="B17" s="99"/>
      <c r="C17" s="102"/>
      <c r="D17" s="91"/>
      <c r="E17" s="92"/>
      <c r="F17" s="73"/>
      <c r="G17" s="74"/>
      <c r="H17" s="76"/>
    </row>
    <row r="18" spans="1:8" s="77" customFormat="1" ht="20.25" customHeight="1" x14ac:dyDescent="0.2">
      <c r="A18" s="99"/>
      <c r="B18" s="99"/>
      <c r="C18" s="102"/>
      <c r="D18" s="91"/>
      <c r="E18" s="92"/>
      <c r="F18" s="73"/>
      <c r="G18" s="74"/>
      <c r="H18" s="76"/>
    </row>
    <row r="19" spans="1:8" s="77" customFormat="1" ht="20.25" customHeight="1" x14ac:dyDescent="0.2">
      <c r="A19" s="104"/>
      <c r="B19" s="99"/>
      <c r="C19" s="102"/>
      <c r="D19" s="91"/>
      <c r="E19" s="92"/>
      <c r="F19" s="73"/>
      <c r="G19" s="74"/>
      <c r="H19" s="76"/>
    </row>
    <row r="20" spans="1:8" s="77" customFormat="1" ht="20.25" customHeight="1" x14ac:dyDescent="0.2">
      <c r="A20" s="99"/>
      <c r="B20" s="90"/>
      <c r="C20" s="90"/>
      <c r="D20" s="91"/>
      <c r="E20" s="92"/>
      <c r="F20" s="73"/>
      <c r="G20" s="74"/>
      <c r="H20" s="76"/>
    </row>
    <row r="21" spans="1:8" s="77" customFormat="1" ht="20.25" customHeight="1" x14ac:dyDescent="0.2">
      <c r="A21" s="104"/>
      <c r="B21" s="90"/>
      <c r="C21" s="93"/>
      <c r="D21" s="129"/>
      <c r="E21" s="92"/>
      <c r="F21" s="73"/>
      <c r="G21" s="74"/>
      <c r="H21" s="76"/>
    </row>
    <row r="22" spans="1:8" s="77" customFormat="1" ht="20.25" customHeight="1" x14ac:dyDescent="0.2">
      <c r="A22" s="72"/>
      <c r="B22" s="90"/>
      <c r="C22" s="99"/>
      <c r="D22" s="130"/>
      <c r="E22" s="76"/>
      <c r="F22" s="73"/>
      <c r="G22" s="74"/>
      <c r="H22" s="76"/>
    </row>
    <row r="23" spans="1:8" s="77" customFormat="1" ht="20.25" customHeight="1" x14ac:dyDescent="0.2">
      <c r="A23" s="72"/>
      <c r="B23" s="99"/>
      <c r="C23" s="88"/>
      <c r="D23" s="75"/>
      <c r="E23" s="76"/>
      <c r="F23" s="73"/>
      <c r="G23" s="74"/>
      <c r="H23" s="76"/>
    </row>
    <row r="24" spans="1:8" s="77" customFormat="1" ht="20.25" customHeight="1" x14ac:dyDescent="0.2">
      <c r="A24" s="89"/>
      <c r="B24" s="90"/>
      <c r="C24" s="88"/>
      <c r="D24" s="75"/>
      <c r="E24" s="76"/>
      <c r="F24" s="73"/>
      <c r="G24" s="74"/>
      <c r="H24" s="76"/>
    </row>
    <row r="25" spans="1:8" s="77" customFormat="1" ht="20.25" customHeight="1" x14ac:dyDescent="0.2">
      <c r="A25" s="99"/>
      <c r="B25" s="99"/>
      <c r="C25" s="73"/>
      <c r="D25" s="75"/>
      <c r="E25" s="76"/>
      <c r="F25" s="73"/>
      <c r="G25" s="74"/>
      <c r="H25" s="76"/>
    </row>
    <row r="26" spans="1:8" s="77" customFormat="1" ht="20.25" customHeight="1" x14ac:dyDescent="0.2">
      <c r="A26" s="103"/>
      <c r="B26" s="102"/>
      <c r="C26" s="88"/>
      <c r="D26" s="91"/>
      <c r="E26" s="92"/>
      <c r="F26" s="73"/>
      <c r="G26" s="74"/>
      <c r="H26" s="76"/>
    </row>
    <row r="27" spans="1:8" s="77" customFormat="1" ht="20.25" customHeight="1" x14ac:dyDescent="0.2">
      <c r="A27" s="89"/>
      <c r="B27" s="99"/>
      <c r="C27" s="74"/>
      <c r="D27" s="91"/>
      <c r="E27" s="92"/>
      <c r="F27" s="73"/>
      <c r="G27" s="74"/>
      <c r="H27" s="76"/>
    </row>
    <row r="28" spans="1:8" s="77" customFormat="1" ht="20.25" customHeight="1" x14ac:dyDescent="0.2">
      <c r="A28" s="89"/>
      <c r="B28" s="99"/>
      <c r="C28" s="93"/>
      <c r="D28" s="91"/>
      <c r="E28" s="92"/>
      <c r="F28" s="73"/>
      <c r="G28" s="74"/>
      <c r="H28" s="76"/>
    </row>
    <row r="29" spans="1:8" s="77" customFormat="1" ht="20.25" customHeight="1" x14ac:dyDescent="0.2">
      <c r="A29" s="89"/>
      <c r="B29" s="99"/>
      <c r="C29" s="93"/>
      <c r="D29" s="91"/>
      <c r="E29" s="92"/>
      <c r="F29" s="73"/>
      <c r="G29" s="74"/>
      <c r="H29" s="76"/>
    </row>
    <row r="30" spans="1:8" s="77" customFormat="1" ht="20.25" customHeight="1" x14ac:dyDescent="0.2">
      <c r="A30" s="89"/>
      <c r="B30" s="90"/>
      <c r="C30" s="93"/>
      <c r="D30" s="91"/>
      <c r="E30" s="92"/>
      <c r="F30" s="73"/>
      <c r="G30" s="74"/>
      <c r="H30" s="76"/>
    </row>
    <row r="31" spans="1:8" s="77" customFormat="1" ht="20.25" customHeight="1" x14ac:dyDescent="0.2">
      <c r="A31" s="89"/>
      <c r="B31" s="90"/>
      <c r="C31" s="93"/>
      <c r="D31" s="91"/>
      <c r="E31" s="92"/>
      <c r="F31" s="73"/>
      <c r="G31" s="74"/>
      <c r="H31" s="76"/>
    </row>
    <row r="32" spans="1:8" s="77" customFormat="1" ht="20.25" customHeight="1" x14ac:dyDescent="0.2">
      <c r="A32" s="89"/>
      <c r="B32" s="90"/>
      <c r="C32" s="93"/>
      <c r="D32" s="91"/>
      <c r="E32" s="92"/>
      <c r="F32" s="73"/>
      <c r="G32" s="74"/>
      <c r="H32" s="76"/>
    </row>
    <row r="33" spans="1:8" s="77" customFormat="1" ht="20.25" customHeight="1" x14ac:dyDescent="0.2">
      <c r="A33" s="89"/>
      <c r="B33" s="90"/>
      <c r="C33" s="93"/>
      <c r="D33" s="91"/>
      <c r="E33" s="92"/>
      <c r="F33" s="73"/>
      <c r="G33" s="74"/>
      <c r="H33" s="76"/>
    </row>
    <row r="34" spans="1:8" s="77" customFormat="1" ht="20.25" customHeight="1" x14ac:dyDescent="0.2">
      <c r="A34" s="89"/>
      <c r="B34" s="90"/>
      <c r="C34" s="90"/>
      <c r="D34" s="91"/>
      <c r="E34" s="92"/>
      <c r="F34" s="73"/>
      <c r="G34" s="74"/>
      <c r="H34" s="76"/>
    </row>
    <row r="35" spans="1:8" s="77" customFormat="1" ht="20.25" customHeight="1" x14ac:dyDescent="0.2">
      <c r="A35" s="72"/>
      <c r="B35" s="99"/>
      <c r="C35" s="74"/>
      <c r="D35" s="75"/>
      <c r="E35" s="76"/>
      <c r="F35" s="73"/>
      <c r="G35" s="74"/>
      <c r="H35" s="76"/>
    </row>
    <row r="36" spans="1:8" s="77" customFormat="1" ht="20.25" customHeight="1" x14ac:dyDescent="0.2">
      <c r="A36" s="72"/>
      <c r="B36" s="73"/>
      <c r="C36" s="74"/>
      <c r="D36" s="75"/>
      <c r="E36" s="76"/>
      <c r="F36" s="73"/>
      <c r="G36" s="74"/>
      <c r="H36" s="76"/>
    </row>
    <row r="37" spans="1:8" s="77" customFormat="1" ht="20.25" customHeight="1" x14ac:dyDescent="0.2">
      <c r="A37" s="72"/>
      <c r="B37" s="73"/>
      <c r="C37" s="74"/>
      <c r="D37" s="75"/>
      <c r="E37" s="76"/>
      <c r="F37" s="73"/>
      <c r="G37" s="74"/>
      <c r="H37" s="76"/>
    </row>
    <row r="38" spans="1:8" s="77" customFormat="1" ht="20.25" customHeight="1" x14ac:dyDescent="0.2">
      <c r="A38" s="72"/>
      <c r="B38" s="73"/>
      <c r="C38" s="74"/>
      <c r="D38" s="75"/>
      <c r="E38" s="76"/>
      <c r="F38" s="73"/>
      <c r="G38" s="74"/>
      <c r="H38" s="76"/>
    </row>
    <row r="39" spans="1:8" s="77" customFormat="1" ht="20.25" customHeight="1" x14ac:dyDescent="0.2">
      <c r="A39" s="72"/>
      <c r="B39" s="73"/>
      <c r="C39" s="74"/>
      <c r="D39" s="75"/>
      <c r="E39" s="76"/>
      <c r="F39" s="73"/>
      <c r="G39" s="74"/>
      <c r="H39" s="76"/>
    </row>
    <row r="40" spans="1:8" s="77" customFormat="1" ht="20.25" customHeight="1" x14ac:dyDescent="0.2">
      <c r="A40" s="72"/>
      <c r="B40" s="73"/>
      <c r="C40" s="74"/>
      <c r="D40" s="75"/>
      <c r="E40" s="76"/>
      <c r="F40" s="73"/>
      <c r="G40" s="74"/>
      <c r="H40" s="76"/>
    </row>
    <row r="41" spans="1:8" s="77" customFormat="1" ht="20.25" customHeight="1" x14ac:dyDescent="0.2">
      <c r="A41" s="72"/>
      <c r="B41" s="73"/>
      <c r="C41" s="74"/>
      <c r="D41" s="152"/>
      <c r="E41" s="76"/>
      <c r="F41" s="73"/>
      <c r="G41" s="74"/>
      <c r="H41" s="76"/>
    </row>
    <row r="42" spans="1:8" s="77" customFormat="1" ht="20.25" customHeight="1" x14ac:dyDescent="0.3">
      <c r="A42" s="214"/>
      <c r="B42" s="218"/>
      <c r="C42" s="218"/>
      <c r="D42" s="206"/>
      <c r="E42" s="186"/>
      <c r="F42" s="73"/>
      <c r="G42" s="74"/>
      <c r="H42" s="76"/>
    </row>
    <row r="43" spans="1:8" s="77" customFormat="1" ht="20.25" customHeight="1" x14ac:dyDescent="0.3">
      <c r="A43" s="216"/>
      <c r="B43" s="218"/>
      <c r="C43" s="218"/>
      <c r="D43" s="215"/>
      <c r="E43" s="190"/>
      <c r="F43" s="73"/>
      <c r="G43" s="74"/>
      <c r="H43" s="76"/>
    </row>
    <row r="44" spans="1:8" s="77" customFormat="1" ht="20.25" customHeight="1" x14ac:dyDescent="0.3">
      <c r="A44" s="187"/>
      <c r="B44" s="218"/>
      <c r="C44" s="191"/>
      <c r="D44" s="189"/>
      <c r="E44" s="190"/>
      <c r="F44" s="73"/>
      <c r="G44" s="74"/>
      <c r="H44" s="76"/>
    </row>
    <row r="45" spans="1:8" s="77" customFormat="1" ht="20.25" customHeight="1" x14ac:dyDescent="0.3">
      <c r="A45" s="192"/>
      <c r="B45" s="188"/>
      <c r="C45" s="191"/>
      <c r="D45" s="189"/>
      <c r="E45" s="195"/>
      <c r="F45" s="73"/>
      <c r="G45" s="74"/>
      <c r="H45" s="76"/>
    </row>
    <row r="46" spans="1:8" s="77" customFormat="1" ht="20.25" customHeight="1" x14ac:dyDescent="0.3">
      <c r="A46" s="196"/>
      <c r="B46" s="184"/>
      <c r="C46" s="191"/>
      <c r="D46" s="194"/>
      <c r="E46" s="195"/>
      <c r="F46" s="73"/>
      <c r="G46" s="74"/>
      <c r="H46" s="76"/>
    </row>
    <row r="47" spans="1:8" s="77" customFormat="1" ht="20.25" customHeight="1" x14ac:dyDescent="0.3">
      <c r="A47" s="196"/>
      <c r="B47" s="184"/>
      <c r="C47" s="191"/>
      <c r="D47" s="194"/>
      <c r="E47" s="195"/>
      <c r="F47" s="73"/>
      <c r="G47" s="74"/>
      <c r="H47" s="76"/>
    </row>
    <row r="48" spans="1:8" s="77" customFormat="1" ht="20.25" customHeight="1" x14ac:dyDescent="0.3">
      <c r="A48" s="192"/>
      <c r="B48" s="184"/>
      <c r="C48" s="188"/>
      <c r="D48" s="194"/>
      <c r="E48" s="195"/>
      <c r="F48" s="73"/>
      <c r="G48" s="74"/>
      <c r="H48" s="76"/>
    </row>
    <row r="49" spans="1:8" s="77" customFormat="1" ht="20.25" customHeight="1" x14ac:dyDescent="0.3">
      <c r="A49" s="192"/>
      <c r="B49" s="184"/>
      <c r="C49" s="188"/>
      <c r="D49" s="194"/>
      <c r="E49" s="195"/>
      <c r="F49" s="73"/>
      <c r="G49" s="74"/>
      <c r="H49" s="76"/>
    </row>
    <row r="50" spans="1:8" s="77" customFormat="1" ht="20.25" customHeight="1" x14ac:dyDescent="0.3">
      <c r="A50" s="192"/>
      <c r="B50" s="184"/>
      <c r="C50" s="198"/>
      <c r="D50" s="194"/>
      <c r="E50" s="199"/>
      <c r="F50" s="73"/>
      <c r="G50" s="74"/>
      <c r="H50" s="76"/>
    </row>
    <row r="51" spans="1:8" s="77" customFormat="1" ht="20.25" customHeight="1" x14ac:dyDescent="0.3">
      <c r="A51" s="192"/>
      <c r="B51" s="184"/>
      <c r="C51" s="198"/>
      <c r="D51" s="194"/>
      <c r="E51" s="199"/>
      <c r="F51" s="73"/>
      <c r="G51" s="74"/>
      <c r="H51" s="76"/>
    </row>
    <row r="52" spans="1:8" s="77" customFormat="1" ht="20.25" customHeight="1" x14ac:dyDescent="0.3">
      <c r="A52" s="192"/>
      <c r="B52" s="197"/>
      <c r="C52" s="188"/>
      <c r="D52" s="194"/>
      <c r="E52" s="199"/>
      <c r="F52" s="73"/>
      <c r="G52" s="74"/>
      <c r="H52" s="76"/>
    </row>
    <row r="53" spans="1:8" s="77" customFormat="1" ht="20.25" customHeight="1" x14ac:dyDescent="0.3">
      <c r="A53" s="192"/>
      <c r="B53" s="197"/>
      <c r="C53" s="188"/>
      <c r="D53" s="194"/>
      <c r="E53" s="199"/>
      <c r="F53" s="73"/>
      <c r="G53" s="74"/>
      <c r="H53" s="76"/>
    </row>
    <row r="54" spans="1:8" s="77" customFormat="1" ht="20.25" customHeight="1" x14ac:dyDescent="0.3">
      <c r="A54" s="192"/>
      <c r="B54" s="197"/>
      <c r="C54" s="188"/>
      <c r="D54" s="194"/>
      <c r="E54" s="201"/>
      <c r="F54" s="73"/>
      <c r="G54" s="74"/>
      <c r="H54" s="76"/>
    </row>
    <row r="55" spans="1:8" s="77" customFormat="1" ht="20.25" customHeight="1" x14ac:dyDescent="0.2">
      <c r="A55" s="72"/>
      <c r="B55" s="73"/>
      <c r="C55" s="74"/>
      <c r="D55" s="75"/>
      <c r="E55" s="76"/>
      <c r="F55" s="73"/>
      <c r="G55" s="74"/>
      <c r="H55" s="76"/>
    </row>
    <row r="56" spans="1:8" s="77" customFormat="1" ht="20.25" customHeight="1" x14ac:dyDescent="0.2">
      <c r="A56" s="72"/>
      <c r="B56" s="73"/>
      <c r="C56" s="74"/>
      <c r="D56" s="75"/>
      <c r="E56" s="76"/>
      <c r="F56" s="73"/>
      <c r="G56" s="74"/>
      <c r="H56" s="76"/>
    </row>
    <row r="57" spans="1:8" s="77" customFormat="1" ht="20.25" customHeight="1" x14ac:dyDescent="0.2">
      <c r="A57" s="72"/>
      <c r="B57" s="73"/>
      <c r="C57" s="74"/>
      <c r="D57" s="75"/>
      <c r="E57" s="7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ht="20.25" customHeigh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A111" s="72"/>
      <c r="B111" s="73"/>
      <c r="C111" s="74"/>
      <c r="D111" s="75"/>
      <c r="E111" s="76"/>
      <c r="F111" s="73"/>
      <c r="G111" s="74"/>
      <c r="H111" s="76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16:E49 E55:E11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46"/>
  <sheetViews>
    <sheetView zoomScale="80" zoomScaleNormal="80" workbookViewId="0">
      <pane ySplit="14" topLeftCell="A15" activePane="bottomLeft" state="frozen"/>
      <selection activeCell="A23" sqref="A23"/>
      <selection pane="bottomLeft" activeCell="G35" sqref="G35"/>
    </sheetView>
  </sheetViews>
  <sheetFormatPr defaultColWidth="9.140625" defaultRowHeight="15" x14ac:dyDescent="0.2"/>
  <cols>
    <col min="1" max="1" width="33.1406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21.425781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'29'!C1+1</f>
        <v>45290</v>
      </c>
    </row>
    <row r="2" spans="1:11" ht="15.75" x14ac:dyDescent="0.25">
      <c r="A2" s="42" t="s">
        <v>89</v>
      </c>
      <c r="B2" s="43"/>
      <c r="C2" s="43"/>
      <c r="D2" s="44">
        <f>SUMIF(E$16:E109,E2,D$16:D109)</f>
        <v>0</v>
      </c>
      <c r="E2" s="45" t="s">
        <v>92</v>
      </c>
      <c r="F2" s="42" t="s">
        <v>95</v>
      </c>
      <c r="G2" s="43" t="s">
        <v>92</v>
      </c>
      <c r="H2" s="45">
        <f>SUM(H16:H109)-(H3+H4+H5)</f>
        <v>0</v>
      </c>
      <c r="J2" s="46" t="s">
        <v>108</v>
      </c>
      <c r="K2" s="47"/>
    </row>
    <row r="3" spans="1:11" ht="15.75" x14ac:dyDescent="0.25">
      <c r="A3" s="48"/>
      <c r="D3" s="2">
        <f>SUMIF(E$16:E109,E3,D$16:D109)</f>
        <v>0</v>
      </c>
      <c r="E3" s="49" t="s">
        <v>101</v>
      </c>
      <c r="F3" s="48"/>
      <c r="G3" s="1" t="s">
        <v>101</v>
      </c>
      <c r="H3" s="49">
        <f>SUMIF(G16:G109,G3,H16:H109)</f>
        <v>0</v>
      </c>
      <c r="J3" s="50" t="s">
        <v>109</v>
      </c>
      <c r="K3" s="51">
        <f>'29'!K8</f>
        <v>241240</v>
      </c>
    </row>
    <row r="4" spans="1:11" ht="15.75" x14ac:dyDescent="0.25">
      <c r="A4" s="48"/>
      <c r="D4" s="2">
        <f>SUMIF(E$16:E109,E4,D$16:D109)</f>
        <v>0</v>
      </c>
      <c r="E4" s="49" t="s">
        <v>86</v>
      </c>
      <c r="F4" s="48"/>
      <c r="G4" s="1" t="s">
        <v>86</v>
      </c>
      <c r="H4" s="49">
        <f>SUMIF(G16:G109,G4,H16:H109)</f>
        <v>0</v>
      </c>
      <c r="J4" s="3" t="s">
        <v>110</v>
      </c>
      <c r="K4" s="52">
        <f>'29'!K9</f>
        <v>1000000</v>
      </c>
    </row>
    <row r="5" spans="1:11" x14ac:dyDescent="0.2">
      <c r="A5" s="53"/>
      <c r="D5" s="2">
        <f>SUMIF(E$16:E109,E5,D$16:D109)</f>
        <v>0</v>
      </c>
      <c r="E5" s="49" t="s">
        <v>93</v>
      </c>
      <c r="F5" s="53"/>
      <c r="G5" s="1" t="s">
        <v>114</v>
      </c>
      <c r="H5" s="49">
        <f>SUMIF(G16:G109,G5,H16:H109)</f>
        <v>0</v>
      </c>
      <c r="J5" s="1" t="s">
        <v>106</v>
      </c>
      <c r="K5" s="54">
        <f>'29'!K10</f>
        <v>0</v>
      </c>
    </row>
    <row r="6" spans="1:11" x14ac:dyDescent="0.2">
      <c r="A6" s="53"/>
      <c r="D6" s="2">
        <f>SUMIF(E$16:E109,E6,D$16:D109)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SUMIF(E$16:E96,E7,D$16:D96)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SUMIF(E$16:E109,E8,D$16:D109)</f>
        <v>0</v>
      </c>
      <c r="E8" s="49" t="s">
        <v>87</v>
      </c>
      <c r="F8" s="53"/>
      <c r="H8" s="49"/>
      <c r="J8" s="50" t="s">
        <v>109</v>
      </c>
      <c r="K8" s="57">
        <f>K3+SUM(D2:D4)-H12</f>
        <v>241240</v>
      </c>
    </row>
    <row r="9" spans="1:11" ht="15.75" x14ac:dyDescent="0.25">
      <c r="A9" s="53"/>
      <c r="D9" s="2">
        <f>SUMIF(E$16:E109,E9,D$16:D109)</f>
        <v>0</v>
      </c>
      <c r="E9" s="49" t="s">
        <v>115</v>
      </c>
      <c r="F9" s="53"/>
      <c r="H9" s="49"/>
      <c r="J9" s="3" t="s">
        <v>98</v>
      </c>
      <c r="K9" s="35">
        <f>K4+H4-D4</f>
        <v>1000000</v>
      </c>
    </row>
    <row r="10" spans="1:11" x14ac:dyDescent="0.2">
      <c r="A10" s="53"/>
      <c r="D10" s="2">
        <f>SUMIF(E$16:E109,E10,D$16:D109)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SUMIF(E$16:E109,E11,D$16:D109)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SUM(D16:D109)</f>
        <v>0</v>
      </c>
      <c r="G13" s="62" t="s">
        <v>112</v>
      </c>
      <c r="H13" s="63">
        <f>SUM(H16:H109)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99"/>
      <c r="B16" s="99"/>
      <c r="C16" s="99"/>
      <c r="D16" s="210"/>
      <c r="E16" s="435"/>
      <c r="F16" s="73"/>
      <c r="G16" s="74"/>
      <c r="H16" s="76"/>
    </row>
    <row r="17" spans="1:8" s="77" customFormat="1" ht="20.25" customHeight="1" x14ac:dyDescent="0.2">
      <c r="A17" s="103"/>
      <c r="B17" s="102"/>
      <c r="C17" s="88"/>
      <c r="D17" s="213"/>
      <c r="E17" s="436"/>
      <c r="F17" s="73"/>
      <c r="G17" s="74"/>
      <c r="H17" s="76"/>
    </row>
    <row r="18" spans="1:8" s="77" customFormat="1" ht="20.25" customHeight="1" x14ac:dyDescent="0.2">
      <c r="A18" s="99"/>
      <c r="B18" s="99"/>
      <c r="C18" s="102"/>
      <c r="D18" s="91"/>
      <c r="E18" s="421"/>
      <c r="F18" s="73"/>
      <c r="G18" s="74"/>
      <c r="H18" s="76"/>
    </row>
    <row r="19" spans="1:8" s="77" customFormat="1" ht="20.25" customHeight="1" x14ac:dyDescent="0.2">
      <c r="A19" s="99"/>
      <c r="B19" s="99"/>
      <c r="C19" s="102"/>
      <c r="D19" s="91"/>
      <c r="E19" s="421"/>
      <c r="F19" s="73"/>
      <c r="G19" s="74"/>
      <c r="H19" s="76"/>
    </row>
    <row r="20" spans="1:8" s="77" customFormat="1" ht="20.25" customHeight="1" x14ac:dyDescent="0.2">
      <c r="A20" s="72"/>
      <c r="B20" s="73"/>
      <c r="C20" s="74"/>
      <c r="D20" s="75"/>
      <c r="E20" s="422"/>
      <c r="F20" s="73"/>
      <c r="G20" s="74"/>
      <c r="H20" s="76"/>
    </row>
    <row r="21" spans="1:8" s="77" customFormat="1" ht="20.25" customHeight="1" x14ac:dyDescent="0.2">
      <c r="A21" s="420"/>
      <c r="B21" s="126"/>
      <c r="C21" s="93"/>
      <c r="D21" s="129"/>
      <c r="E21" s="421"/>
      <c r="F21" s="73"/>
      <c r="G21" s="74"/>
      <c r="H21" s="76"/>
    </row>
    <row r="22" spans="1:8" s="77" customFormat="1" ht="20.25" customHeight="1" x14ac:dyDescent="0.2">
      <c r="A22" s="72"/>
      <c r="B22" s="126"/>
      <c r="C22" s="93"/>
      <c r="D22" s="129"/>
      <c r="E22" s="423"/>
      <c r="F22" s="73"/>
      <c r="G22" s="74"/>
      <c r="H22" s="76"/>
    </row>
    <row r="23" spans="1:8" s="77" customFormat="1" ht="20.25" customHeight="1" x14ac:dyDescent="0.2">
      <c r="A23" s="99"/>
      <c r="B23" s="73"/>
      <c r="C23" s="99"/>
      <c r="D23" s="75"/>
      <c r="E23" s="168"/>
      <c r="F23" s="73"/>
      <c r="G23" s="74"/>
      <c r="H23" s="76"/>
    </row>
    <row r="24" spans="1:8" s="77" customFormat="1" ht="20.25" customHeight="1" x14ac:dyDescent="0.2">
      <c r="A24" s="99"/>
      <c r="B24" s="73"/>
      <c r="C24" s="99"/>
      <c r="D24" s="75"/>
      <c r="E24" s="168"/>
      <c r="F24" s="73"/>
      <c r="G24" s="74"/>
      <c r="H24" s="76"/>
    </row>
    <row r="25" spans="1:8" s="77" customFormat="1" ht="20.25" customHeight="1" x14ac:dyDescent="0.2">
      <c r="A25" s="99"/>
      <c r="B25" s="73"/>
      <c r="C25" s="99"/>
      <c r="D25" s="75"/>
      <c r="E25" s="168"/>
      <c r="F25" s="73"/>
      <c r="G25" s="74"/>
      <c r="H25" s="76"/>
    </row>
    <row r="26" spans="1:8" s="77" customFormat="1" ht="20.25" customHeight="1" x14ac:dyDescent="0.2">
      <c r="A26" s="99"/>
      <c r="B26" s="73"/>
      <c r="C26" s="99"/>
      <c r="D26" s="75"/>
      <c r="E26" s="168"/>
      <c r="F26" s="73"/>
      <c r="G26" s="74"/>
      <c r="H26" s="76"/>
    </row>
    <row r="27" spans="1:8" s="77" customFormat="1" ht="21" customHeight="1" x14ac:dyDescent="0.2">
      <c r="A27" s="99"/>
      <c r="B27" s="73"/>
      <c r="C27" s="99"/>
      <c r="D27" s="75"/>
      <c r="E27" s="99"/>
      <c r="F27" s="73"/>
      <c r="G27" s="74"/>
      <c r="H27" s="76"/>
    </row>
    <row r="28" spans="1:8" s="77" customFormat="1" ht="20.25" customHeight="1" x14ac:dyDescent="0.2">
      <c r="A28" s="99"/>
      <c r="B28" s="99"/>
      <c r="C28" s="99"/>
      <c r="D28" s="75"/>
      <c r="E28" s="99"/>
      <c r="F28" s="73"/>
      <c r="G28" s="74"/>
      <c r="H28" s="76"/>
    </row>
    <row r="29" spans="1:8" s="77" customFormat="1" ht="20.25" customHeight="1" x14ac:dyDescent="0.2">
      <c r="A29" s="99"/>
      <c r="B29" s="99"/>
      <c r="C29" s="99"/>
      <c r="D29" s="75"/>
      <c r="E29" s="99"/>
      <c r="F29" s="73"/>
      <c r="G29" s="74"/>
      <c r="H29" s="76"/>
    </row>
    <row r="30" spans="1:8" s="77" customFormat="1" ht="20.25" customHeight="1" x14ac:dyDescent="0.2">
      <c r="A30" s="99"/>
      <c r="B30" s="99"/>
      <c r="C30" s="99"/>
      <c r="D30" s="75"/>
      <c r="E30" s="99"/>
      <c r="F30" s="73"/>
      <c r="G30" s="74"/>
      <c r="H30" s="76"/>
    </row>
    <row r="31" spans="1:8" s="77" customFormat="1" ht="20.25" customHeight="1" x14ac:dyDescent="0.2">
      <c r="A31" s="99"/>
      <c r="B31" s="99"/>
      <c r="C31" s="99"/>
      <c r="D31" s="75"/>
      <c r="E31" s="99"/>
      <c r="F31" s="73"/>
      <c r="G31" s="74"/>
      <c r="H31" s="76"/>
    </row>
    <row r="32" spans="1:8" s="77" customFormat="1" ht="20.25" customHeight="1" x14ac:dyDescent="0.2">
      <c r="A32" s="99"/>
      <c r="B32" s="99"/>
      <c r="C32" s="99"/>
      <c r="D32" s="75"/>
      <c r="E32" s="99"/>
      <c r="F32" s="73"/>
      <c r="G32" s="74"/>
      <c r="H32" s="76"/>
    </row>
    <row r="33" spans="1:8" s="77" customFormat="1" ht="20.25" customHeight="1" x14ac:dyDescent="0.2">
      <c r="A33" s="99"/>
      <c r="B33" s="99"/>
      <c r="C33" s="99"/>
      <c r="D33" s="75"/>
      <c r="E33" s="99"/>
      <c r="F33" s="73"/>
      <c r="G33" s="74"/>
      <c r="H33" s="76"/>
    </row>
    <row r="34" spans="1:8" s="77" customFormat="1" ht="20.25" customHeight="1" x14ac:dyDescent="0.2">
      <c r="A34" s="99"/>
      <c r="B34" s="99"/>
      <c r="C34" s="99"/>
      <c r="D34" s="75"/>
      <c r="E34" s="99"/>
      <c r="F34" s="73"/>
      <c r="G34" s="74"/>
      <c r="H34" s="76"/>
    </row>
    <row r="35" spans="1:8" s="77" customFormat="1" ht="20.25" customHeight="1" x14ac:dyDescent="0.3">
      <c r="A35" s="424"/>
      <c r="B35" s="425"/>
      <c r="C35" s="425"/>
      <c r="D35" s="426"/>
      <c r="E35" s="427"/>
      <c r="F35" s="73"/>
      <c r="G35" s="74"/>
      <c r="H35" s="76"/>
    </row>
    <row r="36" spans="1:8" s="77" customFormat="1" ht="20.25" customHeight="1" x14ac:dyDescent="0.3">
      <c r="A36" s="252"/>
      <c r="B36" s="425"/>
      <c r="C36" s="428"/>
      <c r="D36" s="429"/>
      <c r="E36" s="256"/>
      <c r="F36" s="73"/>
      <c r="G36" s="74"/>
      <c r="H36" s="76"/>
    </row>
    <row r="37" spans="1:8" s="77" customFormat="1" ht="20.25" customHeight="1" x14ac:dyDescent="0.3">
      <c r="A37" s="430"/>
      <c r="B37" s="253"/>
      <c r="C37" s="428"/>
      <c r="D37" s="255"/>
      <c r="E37" s="256"/>
      <c r="F37" s="73"/>
      <c r="G37" s="74"/>
      <c r="H37" s="76"/>
    </row>
    <row r="38" spans="1:8" s="77" customFormat="1" ht="20.25" customHeight="1" x14ac:dyDescent="0.3">
      <c r="A38" s="430"/>
      <c r="B38" s="253"/>
      <c r="C38" s="428"/>
      <c r="D38" s="255"/>
      <c r="E38" s="256"/>
      <c r="F38" s="73"/>
      <c r="G38" s="74"/>
      <c r="H38" s="76"/>
    </row>
    <row r="39" spans="1:8" s="77" customFormat="1" ht="20.25" customHeight="1" x14ac:dyDescent="0.3">
      <c r="A39" s="252"/>
      <c r="B39" s="253"/>
      <c r="C39" s="254"/>
      <c r="D39" s="255"/>
      <c r="E39" s="256"/>
      <c r="F39" s="73"/>
      <c r="G39" s="74"/>
      <c r="H39" s="76"/>
    </row>
    <row r="40" spans="1:8" s="77" customFormat="1" ht="20.25" customHeight="1" x14ac:dyDescent="0.3">
      <c r="A40" s="252"/>
      <c r="B40" s="253"/>
      <c r="C40" s="254"/>
      <c r="D40" s="255"/>
      <c r="E40" s="256"/>
      <c r="F40" s="73"/>
      <c r="G40" s="74"/>
      <c r="H40" s="76"/>
    </row>
    <row r="41" spans="1:8" s="77" customFormat="1" ht="20.25" customHeight="1" x14ac:dyDescent="0.3">
      <c r="A41" s="252"/>
      <c r="B41" s="253"/>
      <c r="C41" s="257"/>
      <c r="D41" s="255"/>
      <c r="E41" s="258"/>
      <c r="F41" s="73"/>
      <c r="G41" s="74"/>
      <c r="H41" s="76"/>
    </row>
    <row r="42" spans="1:8" s="77" customFormat="1" ht="20.25" customHeight="1" x14ac:dyDescent="0.3">
      <c r="A42" s="252"/>
      <c r="B42" s="253"/>
      <c r="C42" s="257"/>
      <c r="D42" s="255"/>
      <c r="E42" s="258"/>
      <c r="F42" s="73"/>
      <c r="G42" s="74"/>
      <c r="H42" s="76"/>
    </row>
    <row r="43" spans="1:8" s="77" customFormat="1" ht="20.25" customHeight="1" thickBot="1" x14ac:dyDescent="0.35">
      <c r="A43" s="252"/>
      <c r="B43" s="259"/>
      <c r="C43" s="254"/>
      <c r="D43" s="255"/>
      <c r="E43" s="258"/>
      <c r="F43" s="73"/>
      <c r="G43" s="74"/>
      <c r="H43" s="76"/>
    </row>
    <row r="44" spans="1:8" s="77" customFormat="1" ht="20.25" customHeight="1" x14ac:dyDescent="0.3">
      <c r="A44" s="214"/>
      <c r="B44" s="218"/>
      <c r="C44" s="218"/>
      <c r="D44" s="431"/>
      <c r="E44" s="287"/>
      <c r="F44" s="73"/>
      <c r="G44" s="74"/>
      <c r="H44" s="76"/>
    </row>
    <row r="45" spans="1:8" s="77" customFormat="1" ht="20.25" customHeight="1" x14ac:dyDescent="0.3">
      <c r="A45" s="216"/>
      <c r="B45" s="218"/>
      <c r="C45" s="218"/>
      <c r="D45" s="432"/>
      <c r="E45" s="208"/>
      <c r="F45" s="73"/>
      <c r="G45" s="74"/>
      <c r="H45" s="76"/>
    </row>
    <row r="46" spans="1:8" s="77" customFormat="1" ht="20.25" customHeight="1" x14ac:dyDescent="0.3">
      <c r="A46" s="187"/>
      <c r="B46" s="218"/>
      <c r="C46" s="218"/>
      <c r="D46" s="433"/>
      <c r="E46" s="186"/>
      <c r="F46" s="73"/>
      <c r="G46" s="74"/>
      <c r="H46" s="76"/>
    </row>
    <row r="47" spans="1:8" s="77" customFormat="1" ht="20.25" customHeight="1" x14ac:dyDescent="0.3">
      <c r="A47" s="192"/>
      <c r="B47" s="218"/>
      <c r="C47" s="191"/>
      <c r="D47" s="433"/>
      <c r="E47" s="434"/>
      <c r="F47" s="73"/>
      <c r="G47" s="74"/>
      <c r="H47" s="76"/>
    </row>
    <row r="48" spans="1:8" s="77" customFormat="1" ht="20.25" customHeight="1" x14ac:dyDescent="0.3">
      <c r="A48" s="196"/>
      <c r="B48" s="184"/>
      <c r="C48" s="191"/>
      <c r="D48" s="194"/>
      <c r="E48" s="195"/>
      <c r="F48" s="73"/>
      <c r="G48" s="74"/>
      <c r="H48" s="76"/>
    </row>
    <row r="49" spans="1:8" s="77" customFormat="1" ht="20.25" customHeight="1" x14ac:dyDescent="0.3">
      <c r="A49" s="196"/>
      <c r="B49" s="184"/>
      <c r="C49" s="191"/>
      <c r="D49" s="194"/>
      <c r="E49" s="195"/>
      <c r="F49" s="73"/>
      <c r="G49" s="74"/>
      <c r="H49" s="76"/>
    </row>
    <row r="50" spans="1:8" s="77" customFormat="1" ht="20.25" customHeight="1" x14ac:dyDescent="0.3">
      <c r="A50" s="192"/>
      <c r="B50" s="184"/>
      <c r="C50" s="188"/>
      <c r="D50" s="194"/>
      <c r="E50" s="195"/>
      <c r="F50" s="73"/>
      <c r="G50" s="74"/>
      <c r="H50" s="76"/>
    </row>
    <row r="51" spans="1:8" s="77" customFormat="1" ht="20.25" customHeight="1" x14ac:dyDescent="0.3">
      <c r="A51" s="192"/>
      <c r="B51" s="184"/>
      <c r="C51" s="188"/>
      <c r="D51" s="194"/>
      <c r="E51" s="195"/>
      <c r="F51" s="73"/>
      <c r="G51" s="74"/>
      <c r="H51" s="76"/>
    </row>
    <row r="52" spans="1:8" s="77" customFormat="1" ht="20.25" customHeight="1" x14ac:dyDescent="0.3">
      <c r="A52" s="288"/>
      <c r="B52" s="184"/>
      <c r="C52" s="198"/>
      <c r="D52" s="194"/>
      <c r="E52" s="201"/>
      <c r="F52" s="73"/>
      <c r="G52" s="74"/>
      <c r="H52" s="76"/>
    </row>
    <row r="53" spans="1:8" s="77" customFormat="1" ht="20.25" customHeight="1" x14ac:dyDescent="0.3">
      <c r="A53" s="192"/>
      <c r="B53" s="184"/>
      <c r="C53" s="198"/>
      <c r="D53" s="194"/>
      <c r="E53" s="201"/>
      <c r="F53" s="73"/>
      <c r="G53" s="74"/>
      <c r="H53" s="76"/>
    </row>
    <row r="54" spans="1:8" s="77" customFormat="1" ht="20.25" customHeight="1" x14ac:dyDescent="0.2">
      <c r="A54" s="163"/>
      <c r="B54" s="345"/>
      <c r="C54" s="182"/>
      <c r="D54" s="164"/>
      <c r="E54" s="115"/>
      <c r="F54" s="73"/>
      <c r="G54" s="74"/>
      <c r="H54" s="76"/>
    </row>
    <row r="55" spans="1:8" s="77" customFormat="1" ht="20.25" customHeight="1" x14ac:dyDescent="0.2">
      <c r="A55" s="163"/>
      <c r="B55" s="157"/>
      <c r="C55" s="139"/>
      <c r="D55" s="75"/>
      <c r="E55" s="165"/>
      <c r="F55" s="73"/>
      <c r="G55" s="74"/>
      <c r="H55" s="76"/>
    </row>
    <row r="56" spans="1:8" s="77" customFormat="1" ht="20.25" customHeight="1" x14ac:dyDescent="0.2">
      <c r="A56" s="163"/>
      <c r="B56" s="157"/>
      <c r="C56" s="139"/>
      <c r="D56" s="75"/>
      <c r="E56" s="165"/>
      <c r="F56" s="73"/>
      <c r="G56" s="74"/>
      <c r="H56" s="76"/>
    </row>
    <row r="57" spans="1:8" s="77" customFormat="1" ht="20.25" customHeight="1" x14ac:dyDescent="0.2">
      <c r="A57" s="114"/>
      <c r="B57" s="157"/>
      <c r="C57" s="99"/>
      <c r="D57" s="75"/>
      <c r="E57" s="165"/>
      <c r="F57" s="73"/>
      <c r="G57" s="74"/>
      <c r="H57" s="76"/>
    </row>
    <row r="58" spans="1:8" s="77" customFormat="1" ht="20.25" customHeight="1" x14ac:dyDescent="0.2">
      <c r="A58" s="163"/>
      <c r="B58" s="157"/>
      <c r="C58" s="99"/>
      <c r="D58" s="75"/>
      <c r="E58" s="166"/>
      <c r="F58" s="73"/>
      <c r="G58" s="74"/>
      <c r="H58" s="76"/>
    </row>
    <row r="59" spans="1:8" s="77" customFormat="1" ht="20.25" customHeight="1" x14ac:dyDescent="0.2">
      <c r="A59" s="99"/>
      <c r="B59" s="99"/>
      <c r="C59" s="99"/>
      <c r="D59" s="129"/>
      <c r="E59" s="293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x14ac:dyDescent="0.2">
      <c r="D110" s="78"/>
      <c r="E110" s="78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x14ac:dyDescent="0.2">
      <c r="A146" s="77"/>
      <c r="B146" s="77"/>
      <c r="C146" s="77"/>
      <c r="D146" s="78"/>
      <c r="E146" s="78"/>
      <c r="F146" s="77"/>
      <c r="G146" s="77"/>
      <c r="H146" s="77"/>
    </row>
  </sheetData>
  <mergeCells count="2">
    <mergeCell ref="A14:D14"/>
    <mergeCell ref="F14:H14"/>
  </mergeCells>
  <dataValidations count="1">
    <dataValidation type="list" allowBlank="1" showInputMessage="1" showErrorMessage="1" sqref="E35:E51 E16:E22 E60:E109 E54:E57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48"/>
  <sheetViews>
    <sheetView zoomScale="80" zoomScaleNormal="80" workbookViewId="0">
      <pane ySplit="14" topLeftCell="A15" activePane="bottomLeft" state="frozen"/>
      <selection activeCell="A23" sqref="A23"/>
      <selection pane="bottomLeft" activeCell="A17" sqref="A17"/>
    </sheetView>
  </sheetViews>
  <sheetFormatPr defaultColWidth="9.140625" defaultRowHeight="15" x14ac:dyDescent="0.2"/>
  <cols>
    <col min="1" max="1" width="36.42578125" style="1" customWidth="1"/>
    <col min="2" max="2" width="15.85546875" style="1" customWidth="1"/>
    <col min="3" max="3" width="38.140625" style="1" customWidth="1"/>
    <col min="4" max="4" width="19" style="2" customWidth="1"/>
    <col min="5" max="5" width="23" style="2" customWidth="1"/>
    <col min="6" max="6" width="30.85546875" style="1" customWidth="1"/>
    <col min="7" max="7" width="34.7109375" style="1" customWidth="1"/>
    <col min="8" max="8" width="18.140625" style="1" customWidth="1"/>
    <col min="9" max="9" width="9.140625" style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'30'!C1+1</f>
        <v>45291</v>
      </c>
    </row>
    <row r="2" spans="1:11" ht="15.75" x14ac:dyDescent="0.25">
      <c r="A2" s="42" t="s">
        <v>89</v>
      </c>
      <c r="B2" s="43"/>
      <c r="C2" s="43"/>
      <c r="D2" s="44">
        <f>SUMIF(E$16:E110,E2,D$16:D110)</f>
        <v>0</v>
      </c>
      <c r="E2" s="45" t="s">
        <v>92</v>
      </c>
      <c r="F2" s="42" t="s">
        <v>95</v>
      </c>
      <c r="G2" s="43" t="s">
        <v>92</v>
      </c>
      <c r="H2" s="45">
        <f>SUM(H16:H110)-(H3+H4+H5)</f>
        <v>0</v>
      </c>
      <c r="J2" s="46" t="s">
        <v>108</v>
      </c>
      <c r="K2" s="47"/>
    </row>
    <row r="3" spans="1:11" ht="15.75" x14ac:dyDescent="0.25">
      <c r="A3" s="48"/>
      <c r="D3" s="2">
        <f>SUMIF(E$16:E110,E3,D$16:D110)</f>
        <v>0</v>
      </c>
      <c r="E3" s="49" t="s">
        <v>101</v>
      </c>
      <c r="F3" s="48"/>
      <c r="G3" s="1" t="s">
        <v>101</v>
      </c>
      <c r="H3" s="49">
        <f>SUMIF(G16:G110,G3,H16:H110)</f>
        <v>0</v>
      </c>
      <c r="J3" s="50" t="s">
        <v>109</v>
      </c>
      <c r="K3" s="51">
        <f>'30'!K8</f>
        <v>241240</v>
      </c>
    </row>
    <row r="4" spans="1:11" ht="15.75" x14ac:dyDescent="0.25">
      <c r="A4" s="48"/>
      <c r="D4" s="2">
        <f>SUMIF(E$16:E110,E4,D$16:D110)</f>
        <v>0</v>
      </c>
      <c r="E4" s="49" t="s">
        <v>86</v>
      </c>
      <c r="F4" s="48"/>
      <c r="G4" s="1" t="s">
        <v>86</v>
      </c>
      <c r="H4" s="49">
        <f>SUMIF(G16:G110,G4,H16:H110)</f>
        <v>0</v>
      </c>
      <c r="J4" s="3" t="s">
        <v>110</v>
      </c>
      <c r="K4" s="52">
        <f>'30'!K9</f>
        <v>1000000</v>
      </c>
    </row>
    <row r="5" spans="1:11" x14ac:dyDescent="0.2">
      <c r="A5" s="53"/>
      <c r="D5" s="2">
        <f>SUMIF(E$16:E110,E5,D$16:D110)</f>
        <v>0</v>
      </c>
      <c r="E5" s="49" t="s">
        <v>93</v>
      </c>
      <c r="F5" s="53"/>
      <c r="G5" s="1" t="s">
        <v>114</v>
      </c>
      <c r="H5" s="49">
        <f>SUMIF(G16:G110,G5,H16:H110)</f>
        <v>0</v>
      </c>
      <c r="J5" s="1" t="s">
        <v>106</v>
      </c>
      <c r="K5" s="54">
        <f>'30'!K10</f>
        <v>0</v>
      </c>
    </row>
    <row r="6" spans="1:11" x14ac:dyDescent="0.2">
      <c r="A6" s="53"/>
      <c r="D6" s="2">
        <f>SUMIF(E$16:E110,E6,D$16:D110)</f>
        <v>0</v>
      </c>
      <c r="E6" s="49" t="s">
        <v>117</v>
      </c>
      <c r="F6" s="53"/>
      <c r="H6" s="49"/>
    </row>
    <row r="7" spans="1:11" ht="15.75" x14ac:dyDescent="0.25">
      <c r="A7" s="53"/>
      <c r="D7" s="2">
        <f>SUMIF(E$16:E98,E7,D$16:D98)</f>
        <v>0</v>
      </c>
      <c r="E7" s="49" t="s">
        <v>116</v>
      </c>
      <c r="F7" s="53"/>
      <c r="H7" s="49"/>
      <c r="J7" s="55" t="s">
        <v>111</v>
      </c>
      <c r="K7" s="56"/>
    </row>
    <row r="8" spans="1:11" ht="15.75" x14ac:dyDescent="0.25">
      <c r="A8" s="53"/>
      <c r="D8" s="2">
        <f>SUMIF(E$16:E110,E8,D$16:D110)</f>
        <v>0</v>
      </c>
      <c r="E8" s="49" t="s">
        <v>87</v>
      </c>
      <c r="F8" s="53"/>
      <c r="H8" s="49"/>
      <c r="J8" s="50" t="s">
        <v>109</v>
      </c>
      <c r="K8" s="57">
        <f>K3+SUM(D2:D4)-H12</f>
        <v>241240</v>
      </c>
    </row>
    <row r="9" spans="1:11" ht="15.75" x14ac:dyDescent="0.25">
      <c r="A9" s="53"/>
      <c r="D9" s="2">
        <f>SUMIF(E$16:E110,E9,D$16:D110)</f>
        <v>0</v>
      </c>
      <c r="E9" s="49" t="s">
        <v>115</v>
      </c>
      <c r="F9" s="53"/>
      <c r="H9" s="49"/>
      <c r="J9" s="3" t="s">
        <v>98</v>
      </c>
      <c r="K9" s="35">
        <f>K4+H4-D4</f>
        <v>1000000</v>
      </c>
    </row>
    <row r="10" spans="1:11" x14ac:dyDescent="0.2">
      <c r="A10" s="53"/>
      <c r="D10" s="2">
        <f>SUMIF(E$16:E110,E10,D$16:D110)</f>
        <v>0</v>
      </c>
      <c r="E10" s="49" t="s">
        <v>94</v>
      </c>
      <c r="F10" s="53"/>
      <c r="H10" s="49"/>
      <c r="J10" s="1" t="s">
        <v>107</v>
      </c>
      <c r="K10" s="2">
        <f>K5-D3+H3</f>
        <v>0</v>
      </c>
    </row>
    <row r="11" spans="1:11" x14ac:dyDescent="0.2">
      <c r="A11" s="53"/>
      <c r="D11" s="2">
        <f>SUMIF(E$16:E110,E11,D$16:D110)</f>
        <v>0</v>
      </c>
      <c r="E11" s="49" t="s">
        <v>100</v>
      </c>
      <c r="F11" s="53"/>
      <c r="H11" s="49"/>
    </row>
    <row r="12" spans="1:11" ht="15.75" thickBot="1" x14ac:dyDescent="0.25">
      <c r="A12" s="58"/>
      <c r="B12" s="59"/>
      <c r="C12" s="59" t="s">
        <v>97</v>
      </c>
      <c r="D12" s="60">
        <f>SUM(D2:D11)</f>
        <v>0</v>
      </c>
      <c r="E12" s="61"/>
      <c r="F12" s="58"/>
      <c r="G12" s="59" t="s">
        <v>97</v>
      </c>
      <c r="H12" s="61">
        <f>SUM(H2:H10)</f>
        <v>0</v>
      </c>
    </row>
    <row r="13" spans="1:11" ht="15.75" thickBot="1" x14ac:dyDescent="0.25">
      <c r="C13" s="62" t="s">
        <v>112</v>
      </c>
      <c r="D13" s="63">
        <f>SUM(D16:D110)</f>
        <v>0</v>
      </c>
      <c r="G13" s="62" t="s">
        <v>112</v>
      </c>
      <c r="H13" s="63">
        <f>SUM(H16:H110)</f>
        <v>0</v>
      </c>
    </row>
    <row r="14" spans="1:11" ht="15.75" x14ac:dyDescent="0.25">
      <c r="A14" s="491" t="s">
        <v>2</v>
      </c>
      <c r="B14" s="491"/>
      <c r="C14" s="491"/>
      <c r="D14" s="492"/>
      <c r="E14" s="66"/>
      <c r="F14" s="493" t="s">
        <v>3</v>
      </c>
      <c r="G14" s="491"/>
      <c r="H14" s="491"/>
    </row>
    <row r="15" spans="1:11" s="77" customFormat="1" ht="20.25" customHeight="1" thickBot="1" x14ac:dyDescent="0.25">
      <c r="A15" s="5" t="s">
        <v>4</v>
      </c>
      <c r="B15" s="6" t="s">
        <v>5</v>
      </c>
      <c r="C15" s="7" t="s">
        <v>6</v>
      </c>
      <c r="D15" s="67" t="s">
        <v>91</v>
      </c>
      <c r="E15" s="8" t="s">
        <v>90</v>
      </c>
      <c r="F15" s="10" t="s">
        <v>8</v>
      </c>
      <c r="G15" s="10" t="s">
        <v>6</v>
      </c>
      <c r="H15" s="11" t="s">
        <v>7</v>
      </c>
    </row>
    <row r="16" spans="1:11" s="77" customFormat="1" ht="20.25" customHeight="1" x14ac:dyDescent="0.2">
      <c r="A16" s="79"/>
      <c r="B16" s="80"/>
      <c r="C16" s="81"/>
      <c r="D16" s="82"/>
      <c r="E16" s="83"/>
      <c r="F16" s="80"/>
      <c r="G16" s="81"/>
      <c r="H16" s="83"/>
    </row>
    <row r="17" spans="1:8" s="77" customFormat="1" ht="20.25" customHeight="1" x14ac:dyDescent="0.2">
      <c r="A17" s="72"/>
      <c r="B17" s="73"/>
      <c r="C17" s="74"/>
      <c r="D17" s="75"/>
      <c r="E17" s="76"/>
      <c r="F17" s="73"/>
      <c r="G17" s="74"/>
      <c r="H17" s="76"/>
    </row>
    <row r="18" spans="1:8" s="77" customFormat="1" ht="20.25" customHeight="1" x14ac:dyDescent="0.2">
      <c r="A18" s="72"/>
      <c r="B18" s="73"/>
      <c r="C18" s="74"/>
      <c r="D18" s="75"/>
      <c r="E18" s="76"/>
      <c r="F18" s="73"/>
      <c r="G18" s="74"/>
      <c r="H18" s="76"/>
    </row>
    <row r="19" spans="1:8" s="77" customFormat="1" ht="20.25" customHeight="1" x14ac:dyDescent="0.2">
      <c r="A19" s="72"/>
      <c r="B19" s="73"/>
      <c r="C19" s="74"/>
      <c r="D19" s="75"/>
      <c r="E19" s="76"/>
      <c r="F19" s="73"/>
      <c r="G19" s="74"/>
      <c r="H19" s="76"/>
    </row>
    <row r="20" spans="1:8" s="77" customFormat="1" ht="20.25" customHeight="1" x14ac:dyDescent="0.2">
      <c r="A20" s="72"/>
      <c r="B20" s="73"/>
      <c r="C20" s="74"/>
      <c r="D20" s="75"/>
      <c r="E20" s="76"/>
      <c r="F20" s="73"/>
      <c r="G20" s="74"/>
      <c r="H20" s="76"/>
    </row>
    <row r="21" spans="1:8" s="77" customFormat="1" ht="20.25" customHeight="1" x14ac:dyDescent="0.2">
      <c r="A21" s="72"/>
      <c r="B21" s="73"/>
      <c r="C21" s="74"/>
      <c r="D21" s="75"/>
      <c r="E21" s="76"/>
      <c r="F21" s="73"/>
      <c r="G21" s="74"/>
      <c r="H21" s="76"/>
    </row>
    <row r="22" spans="1:8" s="77" customFormat="1" ht="20.25" customHeight="1" x14ac:dyDescent="0.2">
      <c r="A22" s="72"/>
      <c r="B22" s="73"/>
      <c r="C22" s="74"/>
      <c r="D22" s="75"/>
      <c r="E22" s="76"/>
      <c r="F22" s="73"/>
      <c r="G22" s="74"/>
      <c r="H22" s="76"/>
    </row>
    <row r="23" spans="1:8" s="77" customFormat="1" ht="20.25" customHeight="1" x14ac:dyDescent="0.2">
      <c r="A23" s="72"/>
      <c r="B23" s="73"/>
      <c r="C23" s="74"/>
      <c r="D23" s="75"/>
      <c r="E23" s="76"/>
      <c r="F23" s="73"/>
      <c r="G23" s="74"/>
      <c r="H23" s="76"/>
    </row>
    <row r="24" spans="1:8" s="77" customFormat="1" ht="20.25" customHeight="1" x14ac:dyDescent="0.2">
      <c r="A24" s="89"/>
      <c r="B24" s="73"/>
      <c r="C24" s="74"/>
      <c r="D24" s="75"/>
      <c r="E24" s="76"/>
      <c r="F24" s="73"/>
      <c r="G24" s="74"/>
      <c r="H24" s="76"/>
    </row>
    <row r="25" spans="1:8" s="77" customFormat="1" ht="20.25" customHeight="1" x14ac:dyDescent="0.2">
      <c r="A25" s="99"/>
      <c r="B25" s="90"/>
      <c r="C25" s="93"/>
      <c r="D25" s="75"/>
      <c r="E25" s="76"/>
      <c r="F25" s="73"/>
      <c r="G25" s="74"/>
      <c r="H25" s="76"/>
    </row>
    <row r="26" spans="1:8" s="77" customFormat="1" ht="20.25" customHeight="1" x14ac:dyDescent="0.2">
      <c r="A26" s="126"/>
      <c r="B26" s="99"/>
      <c r="C26" s="99"/>
      <c r="D26" s="130"/>
      <c r="E26" s="76"/>
      <c r="F26" s="73"/>
      <c r="G26" s="74"/>
      <c r="H26" s="76"/>
    </row>
    <row r="27" spans="1:8" s="77" customFormat="1" ht="20.25" customHeight="1" x14ac:dyDescent="0.2">
      <c r="A27" s="103"/>
      <c r="B27" s="102"/>
      <c r="C27" s="88"/>
      <c r="D27" s="75"/>
      <c r="E27" s="76"/>
      <c r="F27" s="73"/>
      <c r="G27" s="74"/>
      <c r="H27" s="76"/>
    </row>
    <row r="28" spans="1:8" s="77" customFormat="1" ht="20.25" customHeight="1" x14ac:dyDescent="0.2">
      <c r="A28" s="72"/>
      <c r="B28" s="73"/>
      <c r="C28" s="74"/>
      <c r="D28" s="75"/>
      <c r="E28" s="76"/>
      <c r="F28" s="73"/>
      <c r="G28" s="74"/>
      <c r="H28" s="76"/>
    </row>
    <row r="29" spans="1:8" s="77" customFormat="1" ht="20.25" customHeight="1" x14ac:dyDescent="0.2">
      <c r="A29" s="72"/>
      <c r="B29" s="73"/>
      <c r="C29" s="87"/>
      <c r="D29" s="75"/>
      <c r="E29" s="76"/>
      <c r="F29" s="73"/>
      <c r="G29" s="74"/>
      <c r="H29" s="76"/>
    </row>
    <row r="30" spans="1:8" s="77" customFormat="1" ht="20.25" customHeight="1" x14ac:dyDescent="0.2">
      <c r="A30" s="156"/>
      <c r="B30" s="157"/>
      <c r="C30" s="182"/>
      <c r="D30" s="158"/>
      <c r="E30" s="159"/>
      <c r="F30" s="73"/>
      <c r="G30" s="74"/>
      <c r="H30" s="76"/>
    </row>
    <row r="31" spans="1:8" s="77" customFormat="1" ht="20.25" customHeight="1" x14ac:dyDescent="0.2">
      <c r="A31" s="160"/>
      <c r="B31" s="157"/>
      <c r="C31" s="99"/>
      <c r="D31" s="162"/>
      <c r="E31" s="115"/>
      <c r="F31" s="73"/>
      <c r="G31" s="74"/>
      <c r="H31" s="76"/>
    </row>
    <row r="32" spans="1:8" s="77" customFormat="1" ht="20.25" customHeight="1" x14ac:dyDescent="0.2">
      <c r="A32" s="163"/>
      <c r="B32" s="157"/>
      <c r="C32" s="137"/>
      <c r="D32" s="164"/>
      <c r="E32" s="115"/>
      <c r="F32" s="73"/>
      <c r="G32" s="74"/>
      <c r="H32" s="76"/>
    </row>
    <row r="33" spans="1:8" s="77" customFormat="1" ht="20.25" customHeight="1" x14ac:dyDescent="0.2">
      <c r="A33" s="163"/>
      <c r="B33" s="157"/>
      <c r="C33" s="99"/>
      <c r="D33" s="75"/>
      <c r="E33" s="165"/>
      <c r="F33" s="73"/>
      <c r="G33" s="74"/>
      <c r="H33" s="76"/>
    </row>
    <row r="34" spans="1:8" s="77" customFormat="1" ht="20.25" customHeight="1" thickBot="1" x14ac:dyDescent="0.25">
      <c r="A34" s="114"/>
      <c r="B34" s="157"/>
      <c r="C34" s="99"/>
      <c r="D34" s="75"/>
      <c r="E34" s="165"/>
      <c r="F34" s="73"/>
      <c r="G34" s="74"/>
      <c r="H34" s="76"/>
    </row>
    <row r="35" spans="1:8" s="77" customFormat="1" ht="20.25" customHeight="1" x14ac:dyDescent="0.3">
      <c r="A35" s="214"/>
      <c r="B35" s="218"/>
      <c r="C35" s="218"/>
      <c r="D35" s="286"/>
      <c r="E35" s="287"/>
      <c r="F35" s="73"/>
      <c r="G35" s="74"/>
      <c r="H35" s="76"/>
    </row>
    <row r="36" spans="1:8" s="77" customFormat="1" ht="20.25" customHeight="1" x14ac:dyDescent="0.3">
      <c r="A36" s="216"/>
      <c r="B36" s="218"/>
      <c r="C36" s="218"/>
      <c r="D36" s="206"/>
      <c r="E36" s="208"/>
      <c r="F36" s="73"/>
      <c r="G36" s="74"/>
      <c r="H36" s="76"/>
    </row>
    <row r="37" spans="1:8" s="77" customFormat="1" ht="20.25" customHeight="1" x14ac:dyDescent="0.3">
      <c r="A37" s="187"/>
      <c r="B37" s="218"/>
      <c r="C37" s="218"/>
      <c r="D37" s="189"/>
      <c r="E37" s="186"/>
      <c r="F37" s="73"/>
      <c r="G37" s="74"/>
      <c r="H37" s="76"/>
    </row>
    <row r="38" spans="1:8" s="77" customFormat="1" ht="20.25" customHeight="1" x14ac:dyDescent="0.3">
      <c r="A38" s="192"/>
      <c r="B38" s="218"/>
      <c r="C38" s="191"/>
      <c r="D38" s="189"/>
      <c r="E38" s="195"/>
      <c r="F38" s="73"/>
      <c r="G38" s="74"/>
      <c r="H38" s="76"/>
    </row>
    <row r="39" spans="1:8" s="77" customFormat="1" ht="20.25" customHeight="1" x14ac:dyDescent="0.3">
      <c r="A39" s="196"/>
      <c r="B39" s="184"/>
      <c r="C39" s="191"/>
      <c r="D39" s="194"/>
      <c r="E39" s="195"/>
      <c r="F39" s="73"/>
      <c r="G39" s="74"/>
      <c r="H39" s="76"/>
    </row>
    <row r="40" spans="1:8" s="77" customFormat="1" ht="20.25" customHeight="1" x14ac:dyDescent="0.3">
      <c r="A40" s="196"/>
      <c r="B40" s="184"/>
      <c r="C40" s="191"/>
      <c r="D40" s="194"/>
      <c r="E40" s="195"/>
      <c r="F40" s="73"/>
      <c r="G40" s="74"/>
      <c r="H40" s="76"/>
    </row>
    <row r="41" spans="1:8" s="77" customFormat="1" ht="20.25" customHeight="1" x14ac:dyDescent="0.3">
      <c r="A41" s="192"/>
      <c r="B41" s="184"/>
      <c r="C41" s="188"/>
      <c r="D41" s="194"/>
      <c r="E41" s="195"/>
      <c r="F41" s="73"/>
      <c r="G41" s="74"/>
      <c r="H41" s="76"/>
    </row>
    <row r="42" spans="1:8" s="77" customFormat="1" ht="20.25" customHeight="1" x14ac:dyDescent="0.3">
      <c r="A42" s="192"/>
      <c r="B42" s="184"/>
      <c r="C42" s="188"/>
      <c r="D42" s="194"/>
      <c r="E42" s="195"/>
      <c r="F42" s="73"/>
      <c r="G42" s="74"/>
      <c r="H42" s="76"/>
    </row>
    <row r="43" spans="1:8" s="77" customFormat="1" ht="20.25" customHeight="1" x14ac:dyDescent="0.3">
      <c r="A43" s="288"/>
      <c r="B43" s="184"/>
      <c r="C43" s="198"/>
      <c r="D43" s="194"/>
      <c r="E43" s="199"/>
      <c r="F43" s="73"/>
      <c r="G43" s="74"/>
      <c r="H43" s="76"/>
    </row>
    <row r="44" spans="1:8" s="77" customFormat="1" ht="20.25" customHeight="1" x14ac:dyDescent="0.3">
      <c r="A44" s="192"/>
      <c r="B44" s="184"/>
      <c r="C44" s="198"/>
      <c r="D44" s="194"/>
      <c r="E44" s="199"/>
      <c r="F44" s="73"/>
      <c r="G44" s="74"/>
      <c r="H44" s="76"/>
    </row>
    <row r="45" spans="1:8" s="77" customFormat="1" ht="20.25" customHeight="1" x14ac:dyDescent="0.3">
      <c r="A45" s="192"/>
      <c r="B45" s="184"/>
      <c r="C45" s="188"/>
      <c r="D45" s="194"/>
      <c r="E45" s="199"/>
      <c r="F45" s="73"/>
      <c r="G45" s="74"/>
      <c r="H45" s="76"/>
    </row>
    <row r="46" spans="1:8" s="77" customFormat="1" ht="20.25" customHeight="1" x14ac:dyDescent="0.3">
      <c r="A46" s="192"/>
      <c r="B46" s="197"/>
      <c r="C46" s="188"/>
      <c r="D46" s="194"/>
      <c r="E46" s="199"/>
      <c r="F46" s="73"/>
      <c r="G46" s="74"/>
      <c r="H46" s="76"/>
    </row>
    <row r="47" spans="1:8" s="77" customFormat="1" ht="20.25" customHeight="1" x14ac:dyDescent="0.3">
      <c r="A47" s="192"/>
      <c r="B47" s="197"/>
      <c r="C47" s="188"/>
      <c r="D47" s="194"/>
      <c r="E47" s="201"/>
      <c r="F47" s="73"/>
      <c r="G47" s="74"/>
      <c r="H47" s="76"/>
    </row>
    <row r="48" spans="1:8" s="77" customFormat="1" ht="20.25" customHeight="1" x14ac:dyDescent="0.2">
      <c r="A48" s="163"/>
      <c r="B48" s="345"/>
      <c r="C48" s="182"/>
      <c r="D48" s="164"/>
      <c r="E48" s="115"/>
      <c r="F48" s="73"/>
      <c r="G48" s="74"/>
      <c r="H48" s="76"/>
    </row>
    <row r="49" spans="1:8" s="77" customFormat="1" ht="20.25" customHeight="1" x14ac:dyDescent="0.2">
      <c r="A49" s="163"/>
      <c r="B49" s="157"/>
      <c r="C49" s="139"/>
      <c r="D49" s="75"/>
      <c r="E49" s="165"/>
      <c r="F49" s="73"/>
      <c r="G49" s="74"/>
      <c r="H49" s="76"/>
    </row>
    <row r="50" spans="1:8" s="77" customFormat="1" ht="20.25" customHeight="1" x14ac:dyDescent="0.2">
      <c r="A50" s="163"/>
      <c r="B50" s="157"/>
      <c r="C50" s="139"/>
      <c r="D50" s="75"/>
      <c r="E50" s="165"/>
      <c r="F50" s="73"/>
      <c r="G50" s="74"/>
      <c r="H50" s="76"/>
    </row>
    <row r="51" spans="1:8" s="77" customFormat="1" ht="20.25" customHeight="1" x14ac:dyDescent="0.2">
      <c r="A51" s="114"/>
      <c r="B51" s="157"/>
      <c r="C51" s="99"/>
      <c r="D51" s="75"/>
      <c r="E51" s="165"/>
      <c r="F51" s="73"/>
      <c r="G51" s="74"/>
      <c r="H51" s="76"/>
    </row>
    <row r="52" spans="1:8" s="77" customFormat="1" ht="20.25" customHeight="1" x14ac:dyDescent="0.2">
      <c r="A52" s="163"/>
      <c r="B52" s="157"/>
      <c r="C52" s="99"/>
      <c r="D52" s="75"/>
      <c r="E52" s="166"/>
      <c r="F52" s="73"/>
      <c r="G52" s="74"/>
      <c r="H52" s="76"/>
    </row>
    <row r="53" spans="1:8" s="77" customFormat="1" ht="20.25" customHeight="1" x14ac:dyDescent="0.2">
      <c r="A53" s="72"/>
      <c r="B53" s="73"/>
      <c r="C53" s="88"/>
      <c r="D53" s="91"/>
      <c r="E53" s="92"/>
      <c r="F53" s="73"/>
      <c r="G53" s="74"/>
      <c r="H53" s="76"/>
    </row>
    <row r="54" spans="1:8" s="77" customFormat="1" ht="20.25" customHeight="1" x14ac:dyDescent="0.2">
      <c r="A54" s="89"/>
      <c r="B54" s="99"/>
      <c r="C54" s="74"/>
      <c r="D54" s="91"/>
      <c r="E54" s="92"/>
      <c r="F54" s="73"/>
      <c r="G54" s="74"/>
      <c r="H54" s="76"/>
    </row>
    <row r="55" spans="1:8" s="77" customFormat="1" ht="20.25" customHeight="1" x14ac:dyDescent="0.2">
      <c r="A55" s="89"/>
      <c r="B55" s="90"/>
      <c r="C55" s="93"/>
      <c r="D55" s="91"/>
      <c r="E55" s="92"/>
      <c r="F55" s="73"/>
      <c r="G55" s="74"/>
      <c r="H55" s="76"/>
    </row>
    <row r="56" spans="1:8" s="77" customFormat="1" ht="20.25" customHeight="1" x14ac:dyDescent="0.2">
      <c r="A56" s="89"/>
      <c r="B56" s="90"/>
      <c r="C56" s="93"/>
      <c r="D56" s="91"/>
      <c r="E56" s="92"/>
      <c r="F56" s="73"/>
      <c r="G56" s="74"/>
      <c r="H56" s="76"/>
    </row>
    <row r="57" spans="1:8" s="77" customFormat="1" ht="20.25" customHeight="1" x14ac:dyDescent="0.2">
      <c r="A57" s="72"/>
      <c r="B57" s="73"/>
      <c r="C57" s="74"/>
      <c r="D57" s="75"/>
      <c r="E57" s="76"/>
      <c r="F57" s="73"/>
      <c r="G57" s="74"/>
      <c r="H57" s="76"/>
    </row>
    <row r="58" spans="1:8" s="77" customFormat="1" ht="20.25" customHeight="1" x14ac:dyDescent="0.2">
      <c r="A58" s="72"/>
      <c r="B58" s="73"/>
      <c r="C58" s="74"/>
      <c r="D58" s="75"/>
      <c r="E58" s="76"/>
      <c r="F58" s="73"/>
      <c r="G58" s="74"/>
      <c r="H58" s="76"/>
    </row>
    <row r="59" spans="1:8" s="77" customFormat="1" ht="20.25" customHeight="1" x14ac:dyDescent="0.2">
      <c r="A59" s="72"/>
      <c r="B59" s="73"/>
      <c r="C59" s="74"/>
      <c r="D59" s="75"/>
      <c r="E59" s="76"/>
      <c r="F59" s="73"/>
      <c r="G59" s="74"/>
      <c r="H59" s="76"/>
    </row>
    <row r="60" spans="1:8" s="77" customFormat="1" ht="20.25" customHeight="1" x14ac:dyDescent="0.2">
      <c r="A60" s="72"/>
      <c r="B60" s="73"/>
      <c r="C60" s="74"/>
      <c r="D60" s="75"/>
      <c r="E60" s="76"/>
      <c r="F60" s="73"/>
      <c r="G60" s="74"/>
      <c r="H60" s="76"/>
    </row>
    <row r="61" spans="1:8" s="77" customFormat="1" ht="20.25" customHeight="1" x14ac:dyDescent="0.2">
      <c r="A61" s="72"/>
      <c r="B61" s="73"/>
      <c r="C61" s="74"/>
      <c r="D61" s="75"/>
      <c r="E61" s="76"/>
      <c r="F61" s="73"/>
      <c r="G61" s="74"/>
      <c r="H61" s="76"/>
    </row>
    <row r="62" spans="1:8" s="77" customFormat="1" ht="20.25" customHeight="1" x14ac:dyDescent="0.2">
      <c r="A62" s="72"/>
      <c r="B62" s="73"/>
      <c r="C62" s="74"/>
      <c r="D62" s="75"/>
      <c r="E62" s="76"/>
      <c r="F62" s="73"/>
      <c r="G62" s="74"/>
      <c r="H62" s="76"/>
    </row>
    <row r="63" spans="1:8" s="77" customFormat="1" ht="20.25" customHeight="1" x14ac:dyDescent="0.2">
      <c r="A63" s="72"/>
      <c r="B63" s="73"/>
      <c r="C63" s="74"/>
      <c r="D63" s="75"/>
      <c r="E63" s="76"/>
      <c r="F63" s="73"/>
      <c r="G63" s="74"/>
      <c r="H63" s="76"/>
    </row>
    <row r="64" spans="1:8" s="77" customFormat="1" ht="20.25" customHeight="1" x14ac:dyDescent="0.2">
      <c r="A64" s="72"/>
      <c r="B64" s="73"/>
      <c r="C64" s="74"/>
      <c r="D64" s="75"/>
      <c r="E64" s="76"/>
      <c r="F64" s="73"/>
      <c r="G64" s="74"/>
      <c r="H64" s="76"/>
    </row>
    <row r="65" spans="1:8" s="77" customFormat="1" ht="20.25" customHeight="1" x14ac:dyDescent="0.2">
      <c r="A65" s="72"/>
      <c r="B65" s="73"/>
      <c r="C65" s="74"/>
      <c r="D65" s="75"/>
      <c r="E65" s="76"/>
      <c r="F65" s="73"/>
      <c r="G65" s="74"/>
      <c r="H65" s="76"/>
    </row>
    <row r="66" spans="1:8" s="77" customFormat="1" ht="20.25" customHeight="1" x14ac:dyDescent="0.2">
      <c r="A66" s="72"/>
      <c r="B66" s="73"/>
      <c r="C66" s="74"/>
      <c r="D66" s="75"/>
      <c r="E66" s="76"/>
      <c r="F66" s="73"/>
      <c r="G66" s="74"/>
      <c r="H66" s="76"/>
    </row>
    <row r="67" spans="1:8" s="77" customFormat="1" ht="20.25" customHeight="1" x14ac:dyDescent="0.2">
      <c r="A67" s="72"/>
      <c r="B67" s="73"/>
      <c r="C67" s="74"/>
      <c r="D67" s="75"/>
      <c r="E67" s="76"/>
      <c r="F67" s="73"/>
      <c r="G67" s="74"/>
      <c r="H67" s="76"/>
    </row>
    <row r="68" spans="1:8" s="77" customFormat="1" ht="20.25" customHeight="1" x14ac:dyDescent="0.2">
      <c r="A68" s="72"/>
      <c r="B68" s="73"/>
      <c r="C68" s="74"/>
      <c r="D68" s="75"/>
      <c r="E68" s="76"/>
      <c r="F68" s="73"/>
      <c r="G68" s="74"/>
      <c r="H68" s="76"/>
    </row>
    <row r="69" spans="1:8" s="77" customFormat="1" ht="20.25" customHeight="1" x14ac:dyDescent="0.2">
      <c r="A69" s="72"/>
      <c r="B69" s="73"/>
      <c r="C69" s="74"/>
      <c r="D69" s="75"/>
      <c r="E69" s="76"/>
      <c r="F69" s="73"/>
      <c r="G69" s="74"/>
      <c r="H69" s="76"/>
    </row>
    <row r="70" spans="1:8" s="77" customFormat="1" ht="20.25" customHeight="1" x14ac:dyDescent="0.2">
      <c r="A70" s="72"/>
      <c r="B70" s="73"/>
      <c r="C70" s="74"/>
      <c r="D70" s="75"/>
      <c r="E70" s="76"/>
      <c r="F70" s="73"/>
      <c r="G70" s="74"/>
      <c r="H70" s="76"/>
    </row>
    <row r="71" spans="1:8" s="77" customFormat="1" ht="20.25" customHeight="1" x14ac:dyDescent="0.2">
      <c r="A71" s="72"/>
      <c r="B71" s="73"/>
      <c r="C71" s="74"/>
      <c r="D71" s="75"/>
      <c r="E71" s="76"/>
      <c r="F71" s="73"/>
      <c r="G71" s="74"/>
      <c r="H71" s="76"/>
    </row>
    <row r="72" spans="1:8" s="77" customFormat="1" ht="20.25" customHeight="1" x14ac:dyDescent="0.2">
      <c r="A72" s="72"/>
      <c r="B72" s="73"/>
      <c r="C72" s="74"/>
      <c r="D72" s="75"/>
      <c r="E72" s="76"/>
      <c r="F72" s="73"/>
      <c r="G72" s="74"/>
      <c r="H72" s="76"/>
    </row>
    <row r="73" spans="1:8" s="77" customFormat="1" ht="20.25" customHeight="1" x14ac:dyDescent="0.2">
      <c r="A73" s="72"/>
      <c r="B73" s="73"/>
      <c r="C73" s="74"/>
      <c r="D73" s="75"/>
      <c r="E73" s="76"/>
      <c r="F73" s="73"/>
      <c r="G73" s="74"/>
      <c r="H73" s="76"/>
    </row>
    <row r="74" spans="1:8" s="77" customFormat="1" ht="20.25" customHeight="1" x14ac:dyDescent="0.2">
      <c r="A74" s="72"/>
      <c r="B74" s="73"/>
      <c r="C74" s="74"/>
      <c r="D74" s="75"/>
      <c r="E74" s="76"/>
      <c r="F74" s="73"/>
      <c r="G74" s="74"/>
      <c r="H74" s="76"/>
    </row>
    <row r="75" spans="1:8" s="77" customFormat="1" ht="20.25" customHeight="1" x14ac:dyDescent="0.2">
      <c r="A75" s="72"/>
      <c r="B75" s="73"/>
      <c r="C75" s="74"/>
      <c r="D75" s="75"/>
      <c r="E75" s="76"/>
      <c r="F75" s="73"/>
      <c r="G75" s="74"/>
      <c r="H75" s="76"/>
    </row>
    <row r="76" spans="1:8" s="77" customFormat="1" ht="20.25" customHeight="1" x14ac:dyDescent="0.2">
      <c r="A76" s="72"/>
      <c r="B76" s="73"/>
      <c r="C76" s="74"/>
      <c r="D76" s="75"/>
      <c r="E76" s="76"/>
      <c r="F76" s="73"/>
      <c r="G76" s="74"/>
      <c r="H76" s="76"/>
    </row>
    <row r="77" spans="1:8" s="77" customFormat="1" ht="20.25" customHeight="1" x14ac:dyDescent="0.2">
      <c r="A77" s="72"/>
      <c r="B77" s="73"/>
      <c r="C77" s="74"/>
      <c r="D77" s="75"/>
      <c r="E77" s="76"/>
      <c r="F77" s="73"/>
      <c r="G77" s="74"/>
      <c r="H77" s="76"/>
    </row>
    <row r="78" spans="1:8" s="77" customFormat="1" ht="20.25" customHeight="1" x14ac:dyDescent="0.2">
      <c r="A78" s="72"/>
      <c r="B78" s="73"/>
      <c r="C78" s="74"/>
      <c r="D78" s="75"/>
      <c r="E78" s="76"/>
      <c r="F78" s="73"/>
      <c r="G78" s="74"/>
      <c r="H78" s="76"/>
    </row>
    <row r="79" spans="1:8" s="77" customFormat="1" ht="20.25" customHeight="1" x14ac:dyDescent="0.2">
      <c r="A79" s="72"/>
      <c r="B79" s="73"/>
      <c r="C79" s="74"/>
      <c r="D79" s="75"/>
      <c r="E79" s="76"/>
      <c r="F79" s="73"/>
      <c r="G79" s="74"/>
      <c r="H79" s="76"/>
    </row>
    <row r="80" spans="1:8" s="77" customFormat="1" ht="20.25" customHeight="1" x14ac:dyDescent="0.2">
      <c r="A80" s="72"/>
      <c r="B80" s="73"/>
      <c r="C80" s="74"/>
      <c r="D80" s="75"/>
      <c r="E80" s="76"/>
      <c r="F80" s="73"/>
      <c r="G80" s="74"/>
      <c r="H80" s="76"/>
    </row>
    <row r="81" spans="1:8" s="77" customFormat="1" ht="20.25" customHeight="1" x14ac:dyDescent="0.2">
      <c r="A81" s="72"/>
      <c r="B81" s="73"/>
      <c r="C81" s="74"/>
      <c r="D81" s="75"/>
      <c r="E81" s="76"/>
      <c r="F81" s="73"/>
      <c r="G81" s="74"/>
      <c r="H81" s="76"/>
    </row>
    <row r="82" spans="1:8" s="77" customFormat="1" ht="20.25" customHeight="1" x14ac:dyDescent="0.2">
      <c r="A82" s="72"/>
      <c r="B82" s="73"/>
      <c r="C82" s="74"/>
      <c r="D82" s="75"/>
      <c r="E82" s="76"/>
      <c r="F82" s="73"/>
      <c r="G82" s="74"/>
      <c r="H82" s="76"/>
    </row>
    <row r="83" spans="1:8" s="77" customFormat="1" ht="20.25" customHeight="1" x14ac:dyDescent="0.2">
      <c r="A83" s="72"/>
      <c r="B83" s="73"/>
      <c r="C83" s="74"/>
      <c r="D83" s="75"/>
      <c r="E83" s="76"/>
      <c r="F83" s="73"/>
      <c r="G83" s="74"/>
      <c r="H83" s="76"/>
    </row>
    <row r="84" spans="1:8" s="77" customFormat="1" ht="20.25" customHeight="1" x14ac:dyDescent="0.2">
      <c r="A84" s="72"/>
      <c r="B84" s="73"/>
      <c r="C84" s="74"/>
      <c r="D84" s="75"/>
      <c r="E84" s="76"/>
      <c r="F84" s="73"/>
      <c r="G84" s="74"/>
      <c r="H84" s="76"/>
    </row>
    <row r="85" spans="1:8" s="77" customFormat="1" ht="20.25" customHeight="1" x14ac:dyDescent="0.2">
      <c r="A85" s="72"/>
      <c r="B85" s="73"/>
      <c r="C85" s="74"/>
      <c r="D85" s="75"/>
      <c r="E85" s="76"/>
      <c r="F85" s="73"/>
      <c r="G85" s="74"/>
      <c r="H85" s="76"/>
    </row>
    <row r="86" spans="1:8" s="77" customFormat="1" ht="20.25" customHeight="1" x14ac:dyDescent="0.2">
      <c r="A86" s="72"/>
      <c r="B86" s="73"/>
      <c r="C86" s="74"/>
      <c r="D86" s="75"/>
      <c r="E86" s="76"/>
      <c r="F86" s="73"/>
      <c r="G86" s="74"/>
      <c r="H86" s="76"/>
    </row>
    <row r="87" spans="1:8" s="77" customFormat="1" ht="20.25" customHeight="1" x14ac:dyDescent="0.2">
      <c r="A87" s="72"/>
      <c r="B87" s="73"/>
      <c r="C87" s="74"/>
      <c r="D87" s="75"/>
      <c r="E87" s="76"/>
      <c r="F87" s="73"/>
      <c r="G87" s="74"/>
      <c r="H87" s="76"/>
    </row>
    <row r="88" spans="1:8" s="77" customFormat="1" ht="20.25" customHeight="1" x14ac:dyDescent="0.2">
      <c r="A88" s="72"/>
      <c r="B88" s="73"/>
      <c r="C88" s="74"/>
      <c r="D88" s="75"/>
      <c r="E88" s="76"/>
      <c r="F88" s="73"/>
      <c r="G88" s="74"/>
      <c r="H88" s="76"/>
    </row>
    <row r="89" spans="1:8" s="77" customFormat="1" ht="20.25" customHeight="1" x14ac:dyDescent="0.2">
      <c r="A89" s="72"/>
      <c r="B89" s="73"/>
      <c r="C89" s="74"/>
      <c r="D89" s="75"/>
      <c r="E89" s="76"/>
      <c r="F89" s="73"/>
      <c r="G89" s="74"/>
      <c r="H89" s="76"/>
    </row>
    <row r="90" spans="1:8" s="77" customFormat="1" ht="20.25" customHeight="1" x14ac:dyDescent="0.2">
      <c r="A90" s="72"/>
      <c r="B90" s="73"/>
      <c r="C90" s="74"/>
      <c r="D90" s="75"/>
      <c r="E90" s="76"/>
      <c r="F90" s="73"/>
      <c r="G90" s="74"/>
      <c r="H90" s="76"/>
    </row>
    <row r="91" spans="1:8" s="77" customFormat="1" ht="20.25" customHeight="1" x14ac:dyDescent="0.2">
      <c r="A91" s="72"/>
      <c r="B91" s="73"/>
      <c r="C91" s="74"/>
      <c r="D91" s="75"/>
      <c r="E91" s="76"/>
      <c r="F91" s="73"/>
      <c r="G91" s="74"/>
      <c r="H91" s="76"/>
    </row>
    <row r="92" spans="1:8" s="77" customFormat="1" ht="20.25" customHeight="1" x14ac:dyDescent="0.2">
      <c r="A92" s="72"/>
      <c r="B92" s="73"/>
      <c r="C92" s="74"/>
      <c r="D92" s="75"/>
      <c r="E92" s="76"/>
      <c r="F92" s="73"/>
      <c r="G92" s="74"/>
      <c r="H92" s="76"/>
    </row>
    <row r="93" spans="1:8" s="77" customFormat="1" ht="20.25" customHeight="1" x14ac:dyDescent="0.2">
      <c r="A93" s="72"/>
      <c r="B93" s="73"/>
      <c r="C93" s="74"/>
      <c r="D93" s="75"/>
      <c r="E93" s="76"/>
      <c r="F93" s="73"/>
      <c r="G93" s="74"/>
      <c r="H93" s="76"/>
    </row>
    <row r="94" spans="1:8" s="77" customFormat="1" ht="20.25" customHeight="1" x14ac:dyDescent="0.2">
      <c r="A94" s="72"/>
      <c r="B94" s="73"/>
      <c r="C94" s="74"/>
      <c r="D94" s="75"/>
      <c r="E94" s="76"/>
      <c r="F94" s="73"/>
      <c r="G94" s="74"/>
      <c r="H94" s="76"/>
    </row>
    <row r="95" spans="1:8" s="77" customFormat="1" ht="20.25" customHeight="1" x14ac:dyDescent="0.2">
      <c r="A95" s="72"/>
      <c r="B95" s="73"/>
      <c r="C95" s="74"/>
      <c r="D95" s="75"/>
      <c r="E95" s="76"/>
      <c r="F95" s="73"/>
      <c r="G95" s="74"/>
      <c r="H95" s="76"/>
    </row>
    <row r="96" spans="1:8" s="77" customFormat="1" ht="20.25" customHeight="1" x14ac:dyDescent="0.2">
      <c r="A96" s="72"/>
      <c r="B96" s="73"/>
      <c r="C96" s="74"/>
      <c r="D96" s="75"/>
      <c r="E96" s="76"/>
      <c r="F96" s="73"/>
      <c r="G96" s="74"/>
      <c r="H96" s="76"/>
    </row>
    <row r="97" spans="1:8" s="77" customFormat="1" ht="20.25" customHeight="1" x14ac:dyDescent="0.2">
      <c r="A97" s="72"/>
      <c r="B97" s="73"/>
      <c r="C97" s="74"/>
      <c r="D97" s="75"/>
      <c r="E97" s="76"/>
      <c r="F97" s="73"/>
      <c r="G97" s="74"/>
      <c r="H97" s="76"/>
    </row>
    <row r="98" spans="1:8" s="77" customFormat="1" ht="20.25" customHeight="1" x14ac:dyDescent="0.2">
      <c r="A98" s="72"/>
      <c r="B98" s="73"/>
      <c r="C98" s="74"/>
      <c r="D98" s="75"/>
      <c r="E98" s="76"/>
      <c r="F98" s="73"/>
      <c r="G98" s="74"/>
      <c r="H98" s="76"/>
    </row>
    <row r="99" spans="1:8" s="77" customFormat="1" ht="20.25" customHeight="1" x14ac:dyDescent="0.2">
      <c r="A99" s="72"/>
      <c r="B99" s="73"/>
      <c r="C99" s="74"/>
      <c r="D99" s="75"/>
      <c r="E99" s="76"/>
      <c r="F99" s="73"/>
      <c r="G99" s="74"/>
      <c r="H99" s="76"/>
    </row>
    <row r="100" spans="1:8" s="77" customFormat="1" ht="20.25" customHeight="1" x14ac:dyDescent="0.2">
      <c r="A100" s="72"/>
      <c r="B100" s="73"/>
      <c r="C100" s="74"/>
      <c r="D100" s="75"/>
      <c r="E100" s="76"/>
      <c r="F100" s="73"/>
      <c r="G100" s="74"/>
      <c r="H100" s="76"/>
    </row>
    <row r="101" spans="1:8" s="77" customFormat="1" ht="20.25" customHeight="1" x14ac:dyDescent="0.2">
      <c r="A101" s="72"/>
      <c r="B101" s="73"/>
      <c r="C101" s="74"/>
      <c r="D101" s="75"/>
      <c r="E101" s="76"/>
      <c r="F101" s="73"/>
      <c r="G101" s="74"/>
      <c r="H101" s="76"/>
    </row>
    <row r="102" spans="1:8" s="77" customFormat="1" ht="20.25" customHeight="1" x14ac:dyDescent="0.2">
      <c r="A102" s="72"/>
      <c r="B102" s="73"/>
      <c r="C102" s="74"/>
      <c r="D102" s="75"/>
      <c r="E102" s="76"/>
      <c r="F102" s="73"/>
      <c r="G102" s="74"/>
      <c r="H102" s="76"/>
    </row>
    <row r="103" spans="1:8" s="77" customFormat="1" ht="20.25" customHeight="1" x14ac:dyDescent="0.2">
      <c r="A103" s="72"/>
      <c r="B103" s="73"/>
      <c r="C103" s="74"/>
      <c r="D103" s="75"/>
      <c r="E103" s="76"/>
      <c r="F103" s="73"/>
      <c r="G103" s="74"/>
      <c r="H103" s="76"/>
    </row>
    <row r="104" spans="1:8" s="77" customFormat="1" ht="20.25" customHeight="1" x14ac:dyDescent="0.2">
      <c r="A104" s="72"/>
      <c r="B104" s="73"/>
      <c r="C104" s="74"/>
      <c r="D104" s="75"/>
      <c r="E104" s="76"/>
      <c r="F104" s="73"/>
      <c r="G104" s="74"/>
      <c r="H104" s="76"/>
    </row>
    <row r="105" spans="1:8" s="77" customFormat="1" ht="20.25" customHeight="1" x14ac:dyDescent="0.2">
      <c r="A105" s="72"/>
      <c r="B105" s="73"/>
      <c r="C105" s="74"/>
      <c r="D105" s="75"/>
      <c r="E105" s="76"/>
      <c r="F105" s="73"/>
      <c r="G105" s="74"/>
      <c r="H105" s="76"/>
    </row>
    <row r="106" spans="1:8" s="77" customFormat="1" ht="20.25" customHeight="1" x14ac:dyDescent="0.2">
      <c r="A106" s="72"/>
      <c r="B106" s="73"/>
      <c r="C106" s="74"/>
      <c r="D106" s="75"/>
      <c r="E106" s="76"/>
      <c r="F106" s="73"/>
      <c r="G106" s="74"/>
      <c r="H106" s="76"/>
    </row>
    <row r="107" spans="1:8" s="77" customFormat="1" ht="20.25" customHeight="1" x14ac:dyDescent="0.2">
      <c r="A107" s="72"/>
      <c r="B107" s="73"/>
      <c r="C107" s="74"/>
      <c r="D107" s="75"/>
      <c r="E107" s="76"/>
      <c r="F107" s="73"/>
      <c r="G107" s="74"/>
      <c r="H107" s="76"/>
    </row>
    <row r="108" spans="1:8" s="77" customFormat="1" ht="20.25" customHeight="1" x14ac:dyDescent="0.2">
      <c r="A108" s="72"/>
      <c r="B108" s="73"/>
      <c r="C108" s="74"/>
      <c r="D108" s="75"/>
      <c r="E108" s="76"/>
      <c r="F108" s="73"/>
      <c r="G108" s="74"/>
      <c r="H108" s="76"/>
    </row>
    <row r="109" spans="1:8" s="77" customFormat="1" ht="20.25" customHeight="1" x14ac:dyDescent="0.2">
      <c r="A109" s="72"/>
      <c r="B109" s="73"/>
      <c r="C109" s="74"/>
      <c r="D109" s="75"/>
      <c r="E109" s="76"/>
      <c r="F109" s="73"/>
      <c r="G109" s="74"/>
      <c r="H109" s="76"/>
    </row>
    <row r="110" spans="1:8" s="77" customFormat="1" x14ac:dyDescent="0.2">
      <c r="A110" s="72"/>
      <c r="B110" s="73"/>
      <c r="C110" s="74"/>
      <c r="D110" s="75"/>
      <c r="E110" s="76"/>
      <c r="F110" s="73"/>
      <c r="G110" s="74"/>
      <c r="H110" s="76"/>
    </row>
    <row r="111" spans="1:8" s="77" customFormat="1" x14ac:dyDescent="0.2">
      <c r="D111" s="78"/>
      <c r="E111" s="78"/>
    </row>
    <row r="112" spans="1:8" s="77" customFormat="1" x14ac:dyDescent="0.2">
      <c r="D112" s="78"/>
      <c r="E112" s="78"/>
    </row>
    <row r="113" spans="4:5" s="77" customFormat="1" x14ac:dyDescent="0.2">
      <c r="D113" s="78"/>
      <c r="E113" s="78"/>
    </row>
    <row r="114" spans="4:5" s="77" customFormat="1" x14ac:dyDescent="0.2">
      <c r="D114" s="78"/>
      <c r="E114" s="78"/>
    </row>
    <row r="115" spans="4:5" s="77" customFormat="1" x14ac:dyDescent="0.2">
      <c r="D115" s="78"/>
      <c r="E115" s="78"/>
    </row>
    <row r="116" spans="4:5" s="77" customFormat="1" x14ac:dyDescent="0.2">
      <c r="D116" s="78"/>
      <c r="E116" s="78"/>
    </row>
    <row r="117" spans="4:5" s="77" customFormat="1" x14ac:dyDescent="0.2">
      <c r="D117" s="78"/>
      <c r="E117" s="78"/>
    </row>
    <row r="118" spans="4:5" s="77" customFormat="1" x14ac:dyDescent="0.2">
      <c r="D118" s="78"/>
      <c r="E118" s="78"/>
    </row>
    <row r="119" spans="4:5" s="77" customFormat="1" x14ac:dyDescent="0.2">
      <c r="D119" s="78"/>
      <c r="E119" s="78"/>
    </row>
    <row r="120" spans="4:5" s="77" customFormat="1" x14ac:dyDescent="0.2">
      <c r="D120" s="78"/>
      <c r="E120" s="78"/>
    </row>
    <row r="121" spans="4:5" s="77" customFormat="1" x14ac:dyDescent="0.2">
      <c r="D121" s="78"/>
      <c r="E121" s="78"/>
    </row>
    <row r="122" spans="4:5" s="77" customFormat="1" x14ac:dyDescent="0.2">
      <c r="D122" s="78"/>
      <c r="E122" s="78"/>
    </row>
    <row r="123" spans="4:5" s="77" customFormat="1" x14ac:dyDescent="0.2">
      <c r="D123" s="78"/>
      <c r="E123" s="78"/>
    </row>
    <row r="124" spans="4:5" s="77" customFormat="1" x14ac:dyDescent="0.2">
      <c r="D124" s="78"/>
      <c r="E124" s="78"/>
    </row>
    <row r="125" spans="4:5" s="77" customFormat="1" x14ac:dyDescent="0.2">
      <c r="D125" s="78"/>
      <c r="E125" s="78"/>
    </row>
    <row r="126" spans="4:5" s="77" customFormat="1" x14ac:dyDescent="0.2">
      <c r="D126" s="78"/>
      <c r="E126" s="78"/>
    </row>
    <row r="127" spans="4:5" s="77" customFormat="1" x14ac:dyDescent="0.2">
      <c r="D127" s="78"/>
      <c r="E127" s="78"/>
    </row>
    <row r="128" spans="4:5" s="77" customFormat="1" x14ac:dyDescent="0.2">
      <c r="D128" s="78"/>
      <c r="E128" s="78"/>
    </row>
    <row r="129" spans="4:5" s="77" customFormat="1" x14ac:dyDescent="0.2">
      <c r="D129" s="78"/>
      <c r="E129" s="78"/>
    </row>
    <row r="130" spans="4:5" s="77" customFormat="1" x14ac:dyDescent="0.2">
      <c r="D130" s="78"/>
      <c r="E130" s="78"/>
    </row>
    <row r="131" spans="4:5" s="77" customFormat="1" x14ac:dyDescent="0.2">
      <c r="D131" s="78"/>
      <c r="E131" s="78"/>
    </row>
    <row r="132" spans="4:5" s="77" customFormat="1" x14ac:dyDescent="0.2">
      <c r="D132" s="78"/>
      <c r="E132" s="78"/>
    </row>
    <row r="133" spans="4:5" s="77" customFormat="1" x14ac:dyDescent="0.2">
      <c r="D133" s="78"/>
      <c r="E133" s="78"/>
    </row>
    <row r="134" spans="4:5" s="77" customFormat="1" x14ac:dyDescent="0.2">
      <c r="D134" s="78"/>
      <c r="E134" s="78"/>
    </row>
    <row r="135" spans="4:5" s="77" customFormat="1" x14ac:dyDescent="0.2">
      <c r="D135" s="78"/>
      <c r="E135" s="78"/>
    </row>
    <row r="136" spans="4:5" s="77" customFormat="1" x14ac:dyDescent="0.2">
      <c r="D136" s="78"/>
      <c r="E136" s="78"/>
    </row>
    <row r="137" spans="4:5" s="77" customFormat="1" x14ac:dyDescent="0.2">
      <c r="D137" s="78"/>
      <c r="E137" s="78"/>
    </row>
    <row r="138" spans="4:5" s="77" customFormat="1" x14ac:dyDescent="0.2">
      <c r="D138" s="78"/>
      <c r="E138" s="78"/>
    </row>
    <row r="139" spans="4:5" s="77" customFormat="1" x14ac:dyDescent="0.2">
      <c r="D139" s="78"/>
      <c r="E139" s="78"/>
    </row>
    <row r="140" spans="4:5" s="77" customFormat="1" x14ac:dyDescent="0.2">
      <c r="D140" s="78"/>
      <c r="E140" s="78"/>
    </row>
    <row r="141" spans="4:5" s="77" customFormat="1" x14ac:dyDescent="0.2">
      <c r="D141" s="78"/>
      <c r="E141" s="78"/>
    </row>
    <row r="142" spans="4:5" s="77" customFormat="1" x14ac:dyDescent="0.2">
      <c r="D142" s="78"/>
      <c r="E142" s="78"/>
    </row>
    <row r="143" spans="4:5" s="77" customFormat="1" x14ac:dyDescent="0.2">
      <c r="D143" s="78"/>
      <c r="E143" s="78"/>
    </row>
    <row r="144" spans="4:5" s="77" customFormat="1" x14ac:dyDescent="0.2">
      <c r="D144" s="78"/>
      <c r="E144" s="78"/>
    </row>
    <row r="145" spans="1:8" s="77" customFormat="1" x14ac:dyDescent="0.2">
      <c r="D145" s="78"/>
      <c r="E145" s="78"/>
    </row>
    <row r="146" spans="1:8" s="77" customFormat="1" x14ac:dyDescent="0.2">
      <c r="D146" s="78"/>
      <c r="E146" s="78"/>
    </row>
    <row r="147" spans="1:8" s="77" customFormat="1" x14ac:dyDescent="0.2">
      <c r="D147" s="78"/>
      <c r="E147" s="78"/>
    </row>
    <row r="148" spans="1:8" x14ac:dyDescent="0.2">
      <c r="A148" s="77"/>
      <c r="B148" s="77"/>
      <c r="C148" s="77"/>
      <c r="D148" s="78"/>
      <c r="E148" s="78"/>
      <c r="F148" s="77"/>
      <c r="G148" s="77"/>
      <c r="H148" s="77"/>
    </row>
  </sheetData>
  <mergeCells count="2">
    <mergeCell ref="A14:D14"/>
    <mergeCell ref="F14:H14"/>
  </mergeCells>
  <dataValidations count="1">
    <dataValidation type="list" allowBlank="1" showInputMessage="1" showErrorMessage="1" sqref="E16:E42 E53:E110 E48:E5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7" zoomScale="65" zoomScaleNormal="65" workbookViewId="0">
      <selection activeCell="G34" sqref="G34"/>
    </sheetView>
  </sheetViews>
  <sheetFormatPr defaultColWidth="9.140625" defaultRowHeight="15" x14ac:dyDescent="0.2"/>
  <cols>
    <col min="1" max="1" width="31.42578125" style="1" customWidth="1"/>
    <col min="2" max="2" width="15.7109375" style="1" customWidth="1"/>
    <col min="3" max="3" width="35.5703125" style="1" customWidth="1"/>
    <col min="4" max="4" width="18.42578125" style="2" customWidth="1"/>
    <col min="5" max="5" width="27.28515625" style="1" customWidth="1"/>
    <col min="6" max="6" width="31" style="1" customWidth="1"/>
    <col min="7" max="7" width="17.42578125" style="1" customWidth="1"/>
    <col min="8" max="16384" width="9.140625" style="1"/>
  </cols>
  <sheetData>
    <row r="1" spans="1:7" ht="15.75" x14ac:dyDescent="0.25">
      <c r="A1" s="3" t="s">
        <v>0</v>
      </c>
      <c r="B1" s="3"/>
      <c r="C1" s="4">
        <v>42215</v>
      </c>
    </row>
    <row r="2" spans="1:7" x14ac:dyDescent="0.2">
      <c r="F2" s="1" t="s">
        <v>1</v>
      </c>
      <c r="G2" s="2" t="e">
        <f>#REF!</f>
        <v>#REF!</v>
      </c>
    </row>
    <row r="3" spans="1:7" ht="15.75" x14ac:dyDescent="0.25">
      <c r="A3" s="491" t="s">
        <v>2</v>
      </c>
      <c r="B3" s="491"/>
      <c r="C3" s="491"/>
      <c r="D3" s="491"/>
      <c r="E3" s="491" t="s">
        <v>3</v>
      </c>
      <c r="F3" s="491"/>
      <c r="G3" s="491"/>
    </row>
    <row r="4" spans="1:7" x14ac:dyDescent="0.2">
      <c r="A4" s="5" t="s">
        <v>4</v>
      </c>
      <c r="B4" s="6" t="s">
        <v>5</v>
      </c>
      <c r="C4" s="7" t="s">
        <v>6</v>
      </c>
      <c r="D4" s="8" t="s">
        <v>7</v>
      </c>
      <c r="E4" s="9" t="s">
        <v>8</v>
      </c>
      <c r="F4" s="10" t="s">
        <v>6</v>
      </c>
      <c r="G4" s="11" t="s">
        <v>7</v>
      </c>
    </row>
    <row r="5" spans="1:7" ht="20.25" customHeight="1" x14ac:dyDescent="0.2">
      <c r="A5" s="36" t="s">
        <v>11</v>
      </c>
      <c r="B5" s="41" t="s">
        <v>12</v>
      </c>
      <c r="C5" s="37" t="s">
        <v>13</v>
      </c>
      <c r="D5" s="40">
        <v>7990</v>
      </c>
      <c r="E5" s="18" t="s">
        <v>14</v>
      </c>
      <c r="F5" s="12" t="s">
        <v>15</v>
      </c>
      <c r="G5" s="13">
        <v>2140</v>
      </c>
    </row>
    <row r="6" spans="1:7" ht="20.25" customHeight="1" x14ac:dyDescent="0.2">
      <c r="A6" s="14" t="s">
        <v>16</v>
      </c>
      <c r="B6" s="15" t="s">
        <v>12</v>
      </c>
      <c r="C6" s="16" t="s">
        <v>13</v>
      </c>
      <c r="D6" s="17">
        <v>15300</v>
      </c>
      <c r="E6" s="18" t="s">
        <v>17</v>
      </c>
      <c r="F6" s="16" t="s">
        <v>18</v>
      </c>
      <c r="G6" s="17">
        <v>17135</v>
      </c>
    </row>
    <row r="7" spans="1:7" ht="20.25" customHeight="1" x14ac:dyDescent="0.2">
      <c r="A7" s="18" t="s">
        <v>19</v>
      </c>
      <c r="B7" s="19" t="s">
        <v>20</v>
      </c>
      <c r="C7" s="20" t="s">
        <v>13</v>
      </c>
      <c r="D7" s="21">
        <v>19490</v>
      </c>
      <c r="E7" s="19" t="s">
        <v>17</v>
      </c>
      <c r="F7" s="16" t="s">
        <v>21</v>
      </c>
      <c r="G7" s="17">
        <v>41050</v>
      </c>
    </row>
    <row r="8" spans="1:7" ht="20.25" customHeight="1" x14ac:dyDescent="0.2">
      <c r="A8" s="18" t="s">
        <v>22</v>
      </c>
      <c r="B8" s="19" t="s">
        <v>12</v>
      </c>
      <c r="C8" s="20" t="s">
        <v>13</v>
      </c>
      <c r="D8" s="21">
        <v>7990</v>
      </c>
      <c r="E8" s="19" t="s">
        <v>23</v>
      </c>
      <c r="F8" s="16" t="s">
        <v>24</v>
      </c>
      <c r="G8" s="17">
        <v>19960</v>
      </c>
    </row>
    <row r="9" spans="1:7" ht="20.25" customHeight="1" x14ac:dyDescent="0.2">
      <c r="A9" s="18" t="s">
        <v>25</v>
      </c>
      <c r="B9" s="19" t="s">
        <v>12</v>
      </c>
      <c r="C9" s="20" t="s">
        <v>13</v>
      </c>
      <c r="D9" s="21">
        <v>12670</v>
      </c>
      <c r="E9" s="19"/>
      <c r="F9" s="16"/>
      <c r="G9" s="17"/>
    </row>
    <row r="10" spans="1:7" ht="20.25" customHeight="1" x14ac:dyDescent="0.2">
      <c r="A10" s="18" t="s">
        <v>26</v>
      </c>
      <c r="B10" s="19" t="s">
        <v>27</v>
      </c>
      <c r="C10" s="20" t="s">
        <v>13</v>
      </c>
      <c r="D10" s="21">
        <v>22800</v>
      </c>
      <c r="E10" s="19"/>
      <c r="F10" s="16"/>
      <c r="G10" s="17"/>
    </row>
    <row r="11" spans="1:7" ht="20.25" customHeight="1" x14ac:dyDescent="0.2">
      <c r="A11" s="18" t="s">
        <v>28</v>
      </c>
      <c r="B11" s="19" t="s">
        <v>29</v>
      </c>
      <c r="C11" s="20" t="s">
        <v>30</v>
      </c>
      <c r="D11" s="21">
        <v>9500</v>
      </c>
      <c r="E11" s="19"/>
      <c r="F11" s="16"/>
      <c r="G11" s="17"/>
    </row>
    <row r="12" spans="1:7" ht="20.25" customHeight="1" x14ac:dyDescent="0.2">
      <c r="A12" s="18" t="s">
        <v>31</v>
      </c>
      <c r="B12" s="19" t="s">
        <v>32</v>
      </c>
      <c r="C12" s="20" t="s">
        <v>33</v>
      </c>
      <c r="D12" s="21">
        <v>15900</v>
      </c>
      <c r="E12" s="19"/>
      <c r="F12" s="16"/>
      <c r="G12" s="17"/>
    </row>
    <row r="13" spans="1:7" ht="20.25" customHeight="1" x14ac:dyDescent="0.2">
      <c r="A13" s="18" t="s">
        <v>34</v>
      </c>
      <c r="B13" s="19" t="s">
        <v>29</v>
      </c>
      <c r="C13" s="20" t="s">
        <v>35</v>
      </c>
      <c r="D13" s="21">
        <v>17500</v>
      </c>
      <c r="E13" s="19"/>
      <c r="F13" s="16"/>
      <c r="G13" s="17"/>
    </row>
    <row r="14" spans="1:7" ht="20.25" customHeight="1" x14ac:dyDescent="0.2">
      <c r="A14" s="18" t="s">
        <v>36</v>
      </c>
      <c r="B14" s="19" t="s">
        <v>29</v>
      </c>
      <c r="C14" s="20" t="s">
        <v>37</v>
      </c>
      <c r="D14" s="21">
        <v>13500</v>
      </c>
      <c r="E14" s="19"/>
      <c r="F14" s="16"/>
      <c r="G14" s="17"/>
    </row>
    <row r="15" spans="1:7" ht="20.25" customHeight="1" x14ac:dyDescent="0.2">
      <c r="A15" s="18" t="s">
        <v>38</v>
      </c>
      <c r="B15" s="19" t="s">
        <v>39</v>
      </c>
      <c r="C15" s="20" t="s">
        <v>37</v>
      </c>
      <c r="D15" s="21">
        <v>13500</v>
      </c>
      <c r="E15" s="19"/>
      <c r="F15" s="16"/>
      <c r="G15" s="17"/>
    </row>
    <row r="16" spans="1:7" ht="20.25" customHeight="1" x14ac:dyDescent="0.2">
      <c r="A16" s="18" t="s">
        <v>40</v>
      </c>
      <c r="B16" s="19" t="s">
        <v>39</v>
      </c>
      <c r="C16" s="20" t="s">
        <v>30</v>
      </c>
      <c r="D16" s="21">
        <v>9500</v>
      </c>
      <c r="E16" s="19"/>
      <c r="F16" s="16"/>
      <c r="G16" s="17"/>
    </row>
    <row r="17" spans="1:7" ht="20.25" customHeight="1" x14ac:dyDescent="0.2">
      <c r="A17" s="18" t="s">
        <v>41</v>
      </c>
      <c r="B17" s="19" t="s">
        <v>39</v>
      </c>
      <c r="C17" s="20" t="s">
        <v>42</v>
      </c>
      <c r="D17" s="21">
        <v>30500</v>
      </c>
      <c r="E17" s="19"/>
      <c r="F17" s="16"/>
      <c r="G17" s="17"/>
    </row>
    <row r="18" spans="1:7" ht="20.25" customHeight="1" x14ac:dyDescent="0.2">
      <c r="A18" s="18" t="s">
        <v>43</v>
      </c>
      <c r="B18" s="19" t="s">
        <v>27</v>
      </c>
      <c r="C18" s="20" t="s">
        <v>37</v>
      </c>
      <c r="D18" s="21">
        <v>12500</v>
      </c>
      <c r="E18" s="19"/>
      <c r="F18" s="16"/>
      <c r="G18" s="17"/>
    </row>
    <row r="19" spans="1:7" ht="20.25" customHeight="1" x14ac:dyDescent="0.2">
      <c r="A19" s="18" t="s">
        <v>44</v>
      </c>
      <c r="B19" s="19" t="s">
        <v>27</v>
      </c>
      <c r="C19" s="20" t="s">
        <v>45</v>
      </c>
      <c r="D19" s="21">
        <v>16890</v>
      </c>
      <c r="E19" s="19"/>
      <c r="F19" s="16"/>
      <c r="G19" s="17"/>
    </row>
    <row r="20" spans="1:7" ht="20.25" customHeight="1" x14ac:dyDescent="0.2">
      <c r="A20" s="18" t="s">
        <v>46</v>
      </c>
      <c r="B20" s="19" t="s">
        <v>29</v>
      </c>
      <c r="C20" s="20" t="s">
        <v>35</v>
      </c>
      <c r="D20" s="21">
        <v>17500</v>
      </c>
      <c r="E20" s="19"/>
      <c r="F20" s="16"/>
      <c r="G20" s="17"/>
    </row>
    <row r="21" spans="1:7" ht="20.25" customHeight="1" x14ac:dyDescent="0.2">
      <c r="A21" s="18" t="s">
        <v>47</v>
      </c>
      <c r="B21" s="19" t="s">
        <v>29</v>
      </c>
      <c r="C21" s="20" t="s">
        <v>37</v>
      </c>
      <c r="D21" s="21">
        <v>13500</v>
      </c>
      <c r="E21" s="19"/>
      <c r="F21" s="16"/>
      <c r="G21" s="17"/>
    </row>
    <row r="22" spans="1:7" ht="20.25" customHeight="1" x14ac:dyDescent="0.2">
      <c r="A22" s="18" t="s">
        <v>48</v>
      </c>
      <c r="B22" s="19" t="s">
        <v>27</v>
      </c>
      <c r="C22" s="20" t="s">
        <v>35</v>
      </c>
      <c r="D22" s="21">
        <v>14500</v>
      </c>
      <c r="E22" s="19"/>
      <c r="F22" s="16"/>
      <c r="G22" s="17"/>
    </row>
    <row r="23" spans="1:7" ht="20.25" customHeight="1" x14ac:dyDescent="0.2">
      <c r="A23" s="18" t="s">
        <v>49</v>
      </c>
      <c r="B23" s="19" t="s">
        <v>29</v>
      </c>
      <c r="C23" s="20" t="s">
        <v>50</v>
      </c>
      <c r="D23" s="21">
        <v>29400</v>
      </c>
      <c r="E23" s="19"/>
      <c r="F23" s="16"/>
      <c r="G23" s="17"/>
    </row>
    <row r="24" spans="1:7" ht="20.25" customHeight="1" x14ac:dyDescent="0.2">
      <c r="A24" s="18" t="s">
        <v>51</v>
      </c>
      <c r="B24" s="19" t="s">
        <v>27</v>
      </c>
      <c r="C24" s="20" t="s">
        <v>35</v>
      </c>
      <c r="D24" s="21">
        <v>14500</v>
      </c>
      <c r="E24" s="19"/>
      <c r="F24" s="16"/>
      <c r="G24" s="17"/>
    </row>
    <row r="25" spans="1:7" ht="20.25" customHeight="1" x14ac:dyDescent="0.2">
      <c r="A25" s="18" t="s">
        <v>52</v>
      </c>
      <c r="B25" s="19" t="s">
        <v>29</v>
      </c>
      <c r="C25" s="20" t="s">
        <v>53</v>
      </c>
      <c r="D25" s="21">
        <v>41300</v>
      </c>
      <c r="E25" s="19"/>
      <c r="F25" s="16"/>
      <c r="G25" s="17"/>
    </row>
    <row r="26" spans="1:7" ht="20.25" customHeight="1" x14ac:dyDescent="0.2">
      <c r="A26" s="18" t="s">
        <v>54</v>
      </c>
      <c r="B26" s="19" t="s">
        <v>27</v>
      </c>
      <c r="C26" s="20" t="s">
        <v>35</v>
      </c>
      <c r="D26" s="21">
        <v>14500</v>
      </c>
      <c r="E26" s="19"/>
      <c r="F26" s="16"/>
      <c r="G26" s="17"/>
    </row>
    <row r="27" spans="1:7" ht="20.25" customHeight="1" x14ac:dyDescent="0.2">
      <c r="A27" s="18"/>
      <c r="B27" s="19"/>
      <c r="C27" s="20"/>
      <c r="D27" s="21"/>
      <c r="E27" s="19"/>
      <c r="F27" s="16"/>
      <c r="G27" s="17"/>
    </row>
    <row r="28" spans="1:7" ht="20.25" customHeight="1" x14ac:dyDescent="0.2">
      <c r="A28" s="18"/>
      <c r="B28" s="19"/>
      <c r="C28" s="20"/>
      <c r="D28" s="21"/>
      <c r="E28" s="19"/>
      <c r="F28" s="20"/>
      <c r="G28" s="21"/>
    </row>
    <row r="29" spans="1:7" ht="20.25" customHeight="1" x14ac:dyDescent="0.2">
      <c r="A29" s="22"/>
      <c r="B29" s="23"/>
      <c r="C29" s="24"/>
      <c r="D29" s="25"/>
      <c r="E29" s="23"/>
      <c r="F29" s="24"/>
      <c r="G29" s="25"/>
    </row>
    <row r="30" spans="1:7" ht="20.25" customHeight="1" x14ac:dyDescent="0.2">
      <c r="A30" s="26"/>
      <c r="D30" s="38">
        <f>SUM(D5:D29)</f>
        <v>370730</v>
      </c>
      <c r="E30" s="27"/>
      <c r="F30" s="28"/>
      <c r="G30" s="29">
        <f>SUM(G5:G29)</f>
        <v>80285</v>
      </c>
    </row>
    <row r="31" spans="1:7" ht="20.25" customHeight="1" x14ac:dyDescent="0.25">
      <c r="A31" s="30"/>
      <c r="B31" s="31"/>
      <c r="C31" s="31"/>
      <c r="D31" s="39"/>
      <c r="E31" s="31"/>
      <c r="F31" s="32"/>
      <c r="G31" s="33" t="e">
        <f>SUM(D30+G2-G30)</f>
        <v>#REF!</v>
      </c>
    </row>
    <row r="32" spans="1:7" x14ac:dyDescent="0.2">
      <c r="G32" s="2"/>
    </row>
    <row r="33" spans="6:7" x14ac:dyDescent="0.2">
      <c r="F33" s="1" t="s">
        <v>9</v>
      </c>
      <c r="G33" s="2">
        <v>6600000</v>
      </c>
    </row>
    <row r="34" spans="6:7" x14ac:dyDescent="0.2">
      <c r="G34" s="34"/>
    </row>
    <row r="35" spans="6:7" ht="15.75" x14ac:dyDescent="0.25">
      <c r="F35" s="3" t="s">
        <v>10</v>
      </c>
      <c r="G35" s="35" t="e">
        <f>SUM(G31:G33)</f>
        <v>#REF!</v>
      </c>
    </row>
  </sheetData>
  <sheetProtection selectLockedCells="1" selectUnlockedCells="1"/>
  <mergeCells count="2">
    <mergeCell ref="A3:D3"/>
    <mergeCell ref="E3:G3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4" zoomScale="65" zoomScaleNormal="65" workbookViewId="0">
      <selection activeCell="G28" sqref="G28"/>
    </sheetView>
  </sheetViews>
  <sheetFormatPr defaultColWidth="9.140625" defaultRowHeight="15" x14ac:dyDescent="0.2"/>
  <cols>
    <col min="1" max="1" width="31.42578125" style="1" customWidth="1"/>
    <col min="2" max="2" width="15.7109375" style="1" customWidth="1"/>
    <col min="3" max="3" width="35.5703125" style="1" customWidth="1"/>
    <col min="4" max="4" width="18.42578125" style="2" customWidth="1"/>
    <col min="5" max="5" width="27.28515625" style="1" customWidth="1"/>
    <col min="6" max="6" width="31" style="1" customWidth="1"/>
    <col min="7" max="7" width="17.42578125" style="1" customWidth="1"/>
    <col min="8" max="16384" width="9.140625" style="1"/>
  </cols>
  <sheetData>
    <row r="1" spans="1:7" ht="15.75" x14ac:dyDescent="0.25">
      <c r="A1" s="3" t="s">
        <v>0</v>
      </c>
      <c r="B1" s="3"/>
      <c r="C1" s="4">
        <v>42216</v>
      </c>
    </row>
    <row r="2" spans="1:7" x14ac:dyDescent="0.2">
      <c r="F2" s="1" t="s">
        <v>1</v>
      </c>
      <c r="G2" s="2" t="e">
        <f>'0730'!G31</f>
        <v>#REF!</v>
      </c>
    </row>
    <row r="3" spans="1:7" ht="15.75" x14ac:dyDescent="0.25">
      <c r="A3" s="491" t="s">
        <v>2</v>
      </c>
      <c r="B3" s="491"/>
      <c r="C3" s="491"/>
      <c r="D3" s="491"/>
      <c r="E3" s="491" t="s">
        <v>3</v>
      </c>
      <c r="F3" s="491"/>
      <c r="G3" s="491"/>
    </row>
    <row r="4" spans="1:7" x14ac:dyDescent="0.2">
      <c r="A4" s="5" t="s">
        <v>4</v>
      </c>
      <c r="B4" s="6" t="s">
        <v>5</v>
      </c>
      <c r="C4" s="7" t="s">
        <v>6</v>
      </c>
      <c r="D4" s="8" t="s">
        <v>7</v>
      </c>
      <c r="E4" s="9" t="s">
        <v>8</v>
      </c>
      <c r="F4" s="10" t="s">
        <v>6</v>
      </c>
      <c r="G4" s="11" t="s">
        <v>7</v>
      </c>
    </row>
    <row r="5" spans="1:7" ht="20.25" customHeight="1" x14ac:dyDescent="0.2">
      <c r="A5" s="36" t="s">
        <v>55</v>
      </c>
      <c r="B5" s="41" t="s">
        <v>20</v>
      </c>
      <c r="C5" s="37" t="s">
        <v>13</v>
      </c>
      <c r="D5" s="40">
        <v>7240</v>
      </c>
      <c r="E5" s="18" t="s">
        <v>56</v>
      </c>
      <c r="F5" s="12" t="s">
        <v>57</v>
      </c>
      <c r="G5" s="13">
        <v>150000</v>
      </c>
    </row>
    <row r="6" spans="1:7" ht="20.25" customHeight="1" x14ac:dyDescent="0.2">
      <c r="A6" s="14" t="s">
        <v>58</v>
      </c>
      <c r="B6" s="15" t="s">
        <v>12</v>
      </c>
      <c r="C6" s="16" t="s">
        <v>13</v>
      </c>
      <c r="D6" s="17">
        <v>8510</v>
      </c>
      <c r="E6" s="18" t="s">
        <v>59</v>
      </c>
      <c r="F6" s="16" t="s">
        <v>60</v>
      </c>
      <c r="G6" s="17">
        <v>1290</v>
      </c>
    </row>
    <row r="7" spans="1:7" ht="20.25" customHeight="1" x14ac:dyDescent="0.2">
      <c r="A7" s="18" t="s">
        <v>61</v>
      </c>
      <c r="B7" s="19" t="s">
        <v>12</v>
      </c>
      <c r="C7" s="20" t="s">
        <v>13</v>
      </c>
      <c r="D7" s="21">
        <v>15300</v>
      </c>
      <c r="E7" s="19" t="s">
        <v>62</v>
      </c>
      <c r="F7" s="16" t="s">
        <v>63</v>
      </c>
      <c r="G7" s="17">
        <v>1955</v>
      </c>
    </row>
    <row r="8" spans="1:7" ht="20.25" customHeight="1" x14ac:dyDescent="0.2">
      <c r="A8" s="18" t="s">
        <v>64</v>
      </c>
      <c r="B8" s="19" t="s">
        <v>20</v>
      </c>
      <c r="C8" s="20" t="s">
        <v>13</v>
      </c>
      <c r="D8" s="21">
        <v>2560</v>
      </c>
      <c r="E8" s="19" t="s">
        <v>65</v>
      </c>
      <c r="F8" s="16" t="s">
        <v>66</v>
      </c>
      <c r="G8" s="17">
        <v>2000000</v>
      </c>
    </row>
    <row r="9" spans="1:7" ht="20.25" customHeight="1" x14ac:dyDescent="0.2">
      <c r="A9" s="18" t="s">
        <v>67</v>
      </c>
      <c r="B9" s="19" t="s">
        <v>29</v>
      </c>
      <c r="C9" s="20" t="s">
        <v>68</v>
      </c>
      <c r="D9" s="21">
        <v>5000</v>
      </c>
      <c r="E9" s="19"/>
      <c r="F9" s="16"/>
      <c r="G9" s="17"/>
    </row>
    <row r="10" spans="1:7" ht="20.25" customHeight="1" x14ac:dyDescent="0.2">
      <c r="A10" s="18" t="s">
        <v>69</v>
      </c>
      <c r="B10" s="19" t="s">
        <v>20</v>
      </c>
      <c r="C10" s="20" t="s">
        <v>13</v>
      </c>
      <c r="D10" s="21">
        <v>10580</v>
      </c>
      <c r="E10" s="19"/>
      <c r="F10" s="16"/>
      <c r="G10" s="17"/>
    </row>
    <row r="11" spans="1:7" ht="20.25" customHeight="1" x14ac:dyDescent="0.2">
      <c r="A11" s="18" t="s">
        <v>70</v>
      </c>
      <c r="B11" s="19" t="s">
        <v>32</v>
      </c>
      <c r="C11" s="20" t="s">
        <v>71</v>
      </c>
      <c r="D11" s="21">
        <v>21500</v>
      </c>
      <c r="E11" s="19"/>
      <c r="F11" s="16"/>
      <c r="G11" s="17"/>
    </row>
    <row r="12" spans="1:7" ht="20.25" customHeight="1" x14ac:dyDescent="0.2">
      <c r="A12" s="18" t="s">
        <v>72</v>
      </c>
      <c r="B12" s="19" t="s">
        <v>12</v>
      </c>
      <c r="C12" s="20" t="s">
        <v>13</v>
      </c>
      <c r="D12" s="21">
        <v>6200</v>
      </c>
      <c r="E12" s="19"/>
      <c r="F12" s="16"/>
      <c r="G12" s="17"/>
    </row>
    <row r="13" spans="1:7" ht="20.25" customHeight="1" x14ac:dyDescent="0.2">
      <c r="A13" s="18" t="s">
        <v>73</v>
      </c>
      <c r="B13" s="19" t="s">
        <v>27</v>
      </c>
      <c r="C13" s="20" t="s">
        <v>74</v>
      </c>
      <c r="D13" s="21">
        <v>2500</v>
      </c>
      <c r="E13" s="19"/>
      <c r="F13" s="16"/>
      <c r="G13" s="17"/>
    </row>
    <row r="14" spans="1:7" ht="20.25" customHeight="1" x14ac:dyDescent="0.2">
      <c r="A14" s="18" t="s">
        <v>75</v>
      </c>
      <c r="B14" s="19" t="s">
        <v>32</v>
      </c>
      <c r="C14" s="20" t="s">
        <v>76</v>
      </c>
      <c r="D14" s="21">
        <v>21500</v>
      </c>
      <c r="E14" s="19"/>
      <c r="F14" s="16"/>
      <c r="G14" s="17"/>
    </row>
    <row r="15" spans="1:7" ht="20.25" customHeight="1" x14ac:dyDescent="0.2">
      <c r="A15" s="18" t="s">
        <v>77</v>
      </c>
      <c r="B15" s="19" t="s">
        <v>32</v>
      </c>
      <c r="C15" s="20" t="s">
        <v>76</v>
      </c>
      <c r="D15" s="21">
        <v>21500</v>
      </c>
      <c r="E15" s="19"/>
      <c r="F15" s="16"/>
      <c r="G15" s="17"/>
    </row>
    <row r="16" spans="1:7" ht="20.25" customHeight="1" x14ac:dyDescent="0.2">
      <c r="A16" s="18" t="s">
        <v>78</v>
      </c>
      <c r="B16" s="19" t="s">
        <v>12</v>
      </c>
      <c r="C16" s="20" t="s">
        <v>13</v>
      </c>
      <c r="D16" s="21">
        <v>5550</v>
      </c>
      <c r="E16" s="19"/>
      <c r="F16" s="16"/>
      <c r="G16" s="17"/>
    </row>
    <row r="17" spans="1:7" ht="20.25" customHeight="1" x14ac:dyDescent="0.2">
      <c r="A17" s="18" t="s">
        <v>79</v>
      </c>
      <c r="B17" s="19" t="s">
        <v>32</v>
      </c>
      <c r="C17" s="20" t="s">
        <v>80</v>
      </c>
      <c r="D17" s="21">
        <v>12500</v>
      </c>
      <c r="E17" s="19"/>
      <c r="F17" s="16"/>
      <c r="G17" s="17"/>
    </row>
    <row r="18" spans="1:7" ht="20.25" customHeight="1" x14ac:dyDescent="0.2">
      <c r="A18" s="18" t="s">
        <v>81</v>
      </c>
      <c r="B18" s="19" t="s">
        <v>32</v>
      </c>
      <c r="C18" s="20" t="s">
        <v>80</v>
      </c>
      <c r="D18" s="21">
        <v>12500</v>
      </c>
      <c r="E18" s="19"/>
      <c r="F18" s="16"/>
      <c r="G18" s="17"/>
    </row>
    <row r="19" spans="1:7" ht="20.25" customHeight="1" x14ac:dyDescent="0.2">
      <c r="A19" s="18" t="s">
        <v>82</v>
      </c>
      <c r="B19" s="19" t="s">
        <v>32</v>
      </c>
      <c r="C19" s="20" t="s">
        <v>83</v>
      </c>
      <c r="D19" s="21">
        <v>24500</v>
      </c>
      <c r="E19" s="19"/>
      <c r="F19" s="16"/>
      <c r="G19" s="17"/>
    </row>
    <row r="20" spans="1:7" ht="20.25" customHeight="1" x14ac:dyDescent="0.2">
      <c r="A20" s="18" t="s">
        <v>84</v>
      </c>
      <c r="B20" s="19"/>
      <c r="C20" s="20" t="s">
        <v>85</v>
      </c>
      <c r="D20" s="21">
        <v>1800000</v>
      </c>
      <c r="E20" s="19"/>
      <c r="F20" s="16"/>
      <c r="G20" s="17"/>
    </row>
    <row r="21" spans="1:7" ht="20.25" customHeight="1" x14ac:dyDescent="0.2">
      <c r="A21" s="18"/>
      <c r="B21" s="19"/>
      <c r="C21" s="20"/>
      <c r="D21" s="21"/>
      <c r="E21" s="19"/>
      <c r="F21" s="16"/>
      <c r="G21" s="17"/>
    </row>
    <row r="22" spans="1:7" ht="20.25" customHeight="1" x14ac:dyDescent="0.2">
      <c r="A22" s="18"/>
      <c r="B22" s="19"/>
      <c r="C22" s="20"/>
      <c r="D22" s="21"/>
      <c r="E22" s="19"/>
      <c r="F22" s="20"/>
      <c r="G22" s="21"/>
    </row>
    <row r="23" spans="1:7" ht="20.25" customHeight="1" x14ac:dyDescent="0.2">
      <c r="A23" s="22"/>
      <c r="B23" s="23"/>
      <c r="C23" s="24"/>
      <c r="D23" s="25"/>
      <c r="E23" s="23"/>
      <c r="F23" s="24"/>
      <c r="G23" s="25"/>
    </row>
    <row r="24" spans="1:7" ht="20.25" customHeight="1" x14ac:dyDescent="0.2">
      <c r="A24" s="26"/>
      <c r="D24" s="38">
        <f>SUM(D5:D23)</f>
        <v>1977440</v>
      </c>
      <c r="E24" s="27"/>
      <c r="F24" s="28"/>
      <c r="G24" s="29">
        <f>SUM(G5:G23)</f>
        <v>2153245</v>
      </c>
    </row>
    <row r="25" spans="1:7" ht="20.25" customHeight="1" x14ac:dyDescent="0.25">
      <c r="A25" s="30"/>
      <c r="B25" s="31"/>
      <c r="C25" s="31"/>
      <c r="D25" s="39"/>
      <c r="E25" s="31"/>
      <c r="F25" s="32"/>
      <c r="G25" s="33" t="e">
        <f>SUM(D24+G2-G24)</f>
        <v>#REF!</v>
      </c>
    </row>
    <row r="26" spans="1:7" x14ac:dyDescent="0.2">
      <c r="G26" s="2"/>
    </row>
    <row r="27" spans="1:7" x14ac:dyDescent="0.2">
      <c r="F27" s="1" t="s">
        <v>9</v>
      </c>
      <c r="G27" s="2">
        <v>4800000</v>
      </c>
    </row>
    <row r="28" spans="1:7" x14ac:dyDescent="0.2">
      <c r="G28" s="34"/>
    </row>
    <row r="29" spans="1:7" ht="15.75" x14ac:dyDescent="0.25">
      <c r="F29" s="3" t="s">
        <v>10</v>
      </c>
      <c r="G29" s="35" t="e">
        <f>SUM(G25:G27)</f>
        <v>#REF!</v>
      </c>
    </row>
  </sheetData>
  <sheetProtection selectLockedCells="1" selectUnlockedCells="1"/>
  <mergeCells count="2">
    <mergeCell ref="A3:D3"/>
    <mergeCell ref="E3:G3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M17"/>
  <sheetViews>
    <sheetView workbookViewId="0">
      <selection activeCell="H21" sqref="H21"/>
    </sheetView>
  </sheetViews>
  <sheetFormatPr defaultRowHeight="12.75" x14ac:dyDescent="0.2"/>
  <sheetData>
    <row r="5" spans="3:13" x14ac:dyDescent="0.2">
      <c r="C5">
        <v>5</v>
      </c>
      <c r="D5">
        <v>8</v>
      </c>
      <c r="E5">
        <f>C5*D5</f>
        <v>40</v>
      </c>
      <c r="K5">
        <v>5</v>
      </c>
      <c r="L5">
        <v>13</v>
      </c>
      <c r="M5">
        <f>K5*L5</f>
        <v>65</v>
      </c>
    </row>
    <row r="6" spans="3:13" x14ac:dyDescent="0.2">
      <c r="C6">
        <v>10</v>
      </c>
      <c r="D6">
        <v>23</v>
      </c>
      <c r="E6">
        <f t="shared" ref="E6:E16" si="0">C6*D6</f>
        <v>230</v>
      </c>
      <c r="K6">
        <v>10</v>
      </c>
      <c r="L6">
        <v>21</v>
      </c>
      <c r="M6">
        <f t="shared" ref="M6:M16" si="1">K6*L6</f>
        <v>210</v>
      </c>
    </row>
    <row r="7" spans="3:13" x14ac:dyDescent="0.2">
      <c r="C7">
        <v>20</v>
      </c>
      <c r="D7">
        <v>4</v>
      </c>
      <c r="E7">
        <f t="shared" si="0"/>
        <v>80</v>
      </c>
      <c r="K7">
        <v>20</v>
      </c>
      <c r="L7">
        <v>12</v>
      </c>
      <c r="M7">
        <f t="shared" si="1"/>
        <v>240</v>
      </c>
    </row>
    <row r="8" spans="3:13" x14ac:dyDescent="0.2">
      <c r="C8">
        <v>50</v>
      </c>
      <c r="D8">
        <v>15</v>
      </c>
      <c r="E8">
        <f t="shared" si="0"/>
        <v>750</v>
      </c>
      <c r="K8">
        <v>50</v>
      </c>
      <c r="L8">
        <v>16</v>
      </c>
      <c r="M8">
        <f t="shared" si="1"/>
        <v>800</v>
      </c>
    </row>
    <row r="9" spans="3:13" x14ac:dyDescent="0.2">
      <c r="C9">
        <v>100</v>
      </c>
      <c r="D9">
        <v>8</v>
      </c>
      <c r="E9">
        <f t="shared" si="0"/>
        <v>800</v>
      </c>
      <c r="K9">
        <v>100</v>
      </c>
      <c r="L9">
        <v>16</v>
      </c>
      <c r="M9">
        <f t="shared" si="1"/>
        <v>1600</v>
      </c>
    </row>
    <row r="10" spans="3:13" x14ac:dyDescent="0.2">
      <c r="C10">
        <v>200</v>
      </c>
      <c r="D10">
        <v>2</v>
      </c>
      <c r="E10">
        <f t="shared" si="0"/>
        <v>400</v>
      </c>
      <c r="K10">
        <v>200</v>
      </c>
      <c r="L10">
        <v>17</v>
      </c>
      <c r="M10">
        <f t="shared" si="1"/>
        <v>3400</v>
      </c>
    </row>
    <row r="11" spans="3:13" x14ac:dyDescent="0.2">
      <c r="C11">
        <v>500</v>
      </c>
      <c r="D11">
        <v>12</v>
      </c>
      <c r="E11">
        <f t="shared" si="0"/>
        <v>6000</v>
      </c>
      <c r="K11">
        <v>500</v>
      </c>
      <c r="L11">
        <v>10</v>
      </c>
      <c r="M11">
        <f t="shared" si="1"/>
        <v>5000</v>
      </c>
    </row>
    <row r="12" spans="3:13" x14ac:dyDescent="0.2">
      <c r="C12">
        <v>1000</v>
      </c>
      <c r="D12">
        <v>10</v>
      </c>
      <c r="E12">
        <f t="shared" si="0"/>
        <v>10000</v>
      </c>
      <c r="K12">
        <v>1000</v>
      </c>
      <c r="L12">
        <v>16</v>
      </c>
      <c r="M12">
        <f t="shared" si="1"/>
        <v>16000</v>
      </c>
    </row>
    <row r="13" spans="3:13" x14ac:dyDescent="0.2">
      <c r="C13">
        <v>2000</v>
      </c>
      <c r="D13">
        <v>2</v>
      </c>
      <c r="E13">
        <f t="shared" si="0"/>
        <v>4000</v>
      </c>
      <c r="K13">
        <v>2000</v>
      </c>
      <c r="L13">
        <v>3</v>
      </c>
      <c r="M13">
        <f t="shared" si="1"/>
        <v>6000</v>
      </c>
    </row>
    <row r="14" spans="3:13" x14ac:dyDescent="0.2">
      <c r="C14">
        <v>5000</v>
      </c>
      <c r="D14">
        <v>1</v>
      </c>
      <c r="E14">
        <f t="shared" si="0"/>
        <v>5000</v>
      </c>
      <c r="K14">
        <v>5000</v>
      </c>
      <c r="L14">
        <v>5</v>
      </c>
      <c r="M14">
        <f t="shared" si="1"/>
        <v>25000</v>
      </c>
    </row>
    <row r="15" spans="3:13" x14ac:dyDescent="0.2">
      <c r="C15">
        <v>10000</v>
      </c>
      <c r="D15">
        <v>1</v>
      </c>
      <c r="E15">
        <f t="shared" si="0"/>
        <v>10000</v>
      </c>
      <c r="K15">
        <v>10000</v>
      </c>
      <c r="L15">
        <v>1</v>
      </c>
      <c r="M15">
        <f t="shared" si="1"/>
        <v>10000</v>
      </c>
    </row>
    <row r="16" spans="3:13" x14ac:dyDescent="0.2">
      <c r="C16">
        <v>20000</v>
      </c>
      <c r="D16">
        <v>0</v>
      </c>
      <c r="E16">
        <f t="shared" si="0"/>
        <v>0</v>
      </c>
      <c r="K16">
        <v>20000</v>
      </c>
      <c r="L16">
        <v>0</v>
      </c>
      <c r="M16">
        <f t="shared" si="1"/>
        <v>0</v>
      </c>
    </row>
    <row r="17" spans="5:13" x14ac:dyDescent="0.2">
      <c r="E17">
        <f>SUM(E5:E16)</f>
        <v>37300</v>
      </c>
      <c r="M17">
        <f>SUM(M5:M16)</f>
        <v>68315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35</vt:i4>
      </vt:variant>
    </vt:vector>
  </HeadingPairs>
  <TitlesOfParts>
    <vt:vector size="35" baseType="lpstr">
      <vt:lpstr>ÖSSZESÍTŐ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0730</vt:lpstr>
      <vt:lpstr>0731</vt:lpstr>
      <vt:lpstr>Munka1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recepcio</dc:creator>
  <cp:lastModifiedBy>user</cp:lastModifiedBy>
  <cp:lastPrinted>2020-03-20T13:21:52Z</cp:lastPrinted>
  <dcterms:created xsi:type="dcterms:W3CDTF">2015-10-30T20:06:13Z</dcterms:created>
  <dcterms:modified xsi:type="dcterms:W3CDTF">2023-12-22T18:48:50Z</dcterms:modified>
</cp:coreProperties>
</file>