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5" yWindow="-15" windowWidth="14400" windowHeight="12840" tabRatio="917" firstSheet="10" activeTab="39"/>
  </bookViews>
  <sheets>
    <sheet name="ÖSSZESÍTŐ" sheetId="29" r:id="rId1"/>
    <sheet name="12.01" sheetId="1" r:id="rId2"/>
    <sheet name="12.02" sheetId="30" r:id="rId3"/>
    <sheet name="12.03" sheetId="33" r:id="rId4"/>
    <sheet name="12.04" sheetId="34" r:id="rId5"/>
    <sheet name="12.05" sheetId="35" r:id="rId6"/>
    <sheet name="12.06" sheetId="36" r:id="rId7"/>
    <sheet name="12.07" sheetId="37" r:id="rId8"/>
    <sheet name="12.08" sheetId="38" r:id="rId9"/>
    <sheet name="12.09" sheetId="39" r:id="rId10"/>
    <sheet name="12.10" sheetId="40" r:id="rId11"/>
    <sheet name="12.11" sheetId="42" r:id="rId12"/>
    <sheet name="12.12" sheetId="43" r:id="rId13"/>
    <sheet name="12.13" sheetId="44" r:id="rId14"/>
    <sheet name="12.14" sheetId="45" r:id="rId15"/>
    <sheet name="12.15" sheetId="47" r:id="rId16"/>
    <sheet name="12.16" sheetId="48" r:id="rId17"/>
    <sheet name="12.17" sheetId="49" r:id="rId18"/>
    <sheet name="12.18" sheetId="50" r:id="rId19"/>
    <sheet name="12.19" sheetId="52" r:id="rId20"/>
    <sheet name="12.20" sheetId="53" r:id="rId21"/>
    <sheet name="Munka1" sheetId="65" state="hidden" r:id="rId22"/>
    <sheet name="Munka2" sheetId="66" state="hidden" r:id="rId23"/>
    <sheet name="Munka3" sheetId="67" state="hidden" r:id="rId24"/>
    <sheet name="Munka4" sheetId="68" state="hidden" r:id="rId25"/>
    <sheet name="Munka5" sheetId="69" state="hidden" r:id="rId26"/>
    <sheet name="Munka6" sheetId="70" state="hidden" r:id="rId27"/>
    <sheet name="Munka7" sheetId="71" state="hidden" r:id="rId28"/>
    <sheet name="Munka8" sheetId="72" state="hidden" r:id="rId29"/>
    <sheet name="Munka9" sheetId="73" state="hidden" r:id="rId30"/>
    <sheet name="Munka10" sheetId="74" state="hidden" r:id="rId31"/>
    <sheet name="Munka11" sheetId="75" state="hidden" r:id="rId32"/>
    <sheet name="12.21" sheetId="54" r:id="rId33"/>
    <sheet name="12.22" sheetId="55" r:id="rId34"/>
    <sheet name="12.23" sheetId="56" r:id="rId35"/>
    <sheet name="12.24" sheetId="57" r:id="rId36"/>
    <sheet name="12.25" sheetId="58" r:id="rId37"/>
    <sheet name="12.26" sheetId="59" r:id="rId38"/>
    <sheet name="12.27" sheetId="60" r:id="rId39"/>
    <sheet name="12.28" sheetId="61" r:id="rId40"/>
    <sheet name="12.29" sheetId="62" r:id="rId41"/>
    <sheet name="12.30" sheetId="63" r:id="rId42"/>
    <sheet name="12.31" sheetId="64" r:id="rId43"/>
    <sheet name="Munka12" sheetId="76" r:id="rId44"/>
  </sheets>
  <definedNames>
    <definedName name="_xlnm._FilterDatabase" localSheetId="2" hidden="1">'12.02'!$A$1:$H$21</definedName>
    <definedName name="_xlnm._FilterDatabase" localSheetId="6" hidden="1">'12.06'!$A$1:$H$38</definedName>
    <definedName name="_xlnm._FilterDatabase" localSheetId="12" hidden="1">'12.12'!$A$1:$H$48</definedName>
    <definedName name="_xlnm._FilterDatabase" localSheetId="13" hidden="1">'12.13'!$A$15:$E$29</definedName>
    <definedName name="_xlnm._FilterDatabase" localSheetId="19" hidden="1">'12.19'!$A$1:$H$14</definedName>
    <definedName name="_xlnm._FilterDatabase" localSheetId="32" hidden="1">'12.21'!$A$15:$E$20</definedName>
    <definedName name="_xlnm._FilterDatabase" localSheetId="35" hidden="1">'12.24'!$A$1:$H$43</definedName>
    <definedName name="_xlnm._FilterDatabase" localSheetId="40" hidden="1">'12.29'!$A$1:$H$49</definedName>
  </definedNames>
  <calcPr calcId="145621"/>
</workbook>
</file>

<file path=xl/calcChain.xml><?xml version="1.0" encoding="utf-8"?>
<calcChain xmlns="http://schemas.openxmlformats.org/spreadsheetml/2006/main">
  <c r="D2" i="34" l="1"/>
  <c r="Q36" i="50" l="1"/>
  <c r="H13" i="64" l="1"/>
  <c r="D13" i="64"/>
  <c r="D11" i="64"/>
  <c r="I33" i="29" s="1"/>
  <c r="D10" i="64"/>
  <c r="H33" i="29" s="1"/>
  <c r="D9" i="64"/>
  <c r="D8" i="64"/>
  <c r="G33" i="29" s="1"/>
  <c r="D7" i="64"/>
  <c r="D6" i="64"/>
  <c r="F33" i="29" s="1"/>
  <c r="H5" i="64"/>
  <c r="D5" i="64"/>
  <c r="E33" i="29" s="1"/>
  <c r="H4" i="64"/>
  <c r="N33" i="29" s="1"/>
  <c r="D4" i="64"/>
  <c r="D33" i="29" s="1"/>
  <c r="H3" i="64"/>
  <c r="D3" i="64"/>
  <c r="C33" i="29" s="1"/>
  <c r="D2" i="64"/>
  <c r="D7" i="63"/>
  <c r="D7" i="62"/>
  <c r="D7" i="61"/>
  <c r="D7" i="60"/>
  <c r="D7" i="59"/>
  <c r="D7" i="58"/>
  <c r="D7" i="57"/>
  <c r="D7" i="56"/>
  <c r="D7" i="55"/>
  <c r="D7" i="54"/>
  <c r="D7" i="53"/>
  <c r="D7" i="52"/>
  <c r="D7" i="50"/>
  <c r="D7" i="49"/>
  <c r="D7" i="48"/>
  <c r="D7" i="47"/>
  <c r="D7" i="45"/>
  <c r="D7" i="44"/>
  <c r="D7" i="43"/>
  <c r="D7" i="39"/>
  <c r="D7" i="38"/>
  <c r="D7" i="37"/>
  <c r="D7" i="36"/>
  <c r="D7" i="35"/>
  <c r="D7" i="34"/>
  <c r="D7" i="33"/>
  <c r="D7" i="30"/>
  <c r="D7" i="1"/>
  <c r="D12" i="64" l="1"/>
  <c r="H2" i="64"/>
  <c r="H12" i="64" s="1"/>
  <c r="B33" i="29"/>
  <c r="J33" i="29" s="1"/>
  <c r="M33" i="29"/>
  <c r="D2" i="57"/>
  <c r="L33" i="29" l="1"/>
  <c r="O33" i="29" s="1"/>
  <c r="C1" i="30"/>
  <c r="H13" i="63" l="1"/>
  <c r="D13" i="63"/>
  <c r="D11" i="63"/>
  <c r="I32" i="29" s="1"/>
  <c r="D10" i="63"/>
  <c r="H32" i="29" s="1"/>
  <c r="D9" i="63"/>
  <c r="D8" i="63"/>
  <c r="G32" i="29" s="1"/>
  <c r="D6" i="63"/>
  <c r="F32" i="29" s="1"/>
  <c r="H5" i="63"/>
  <c r="D5" i="63"/>
  <c r="E32" i="29" s="1"/>
  <c r="H4" i="63"/>
  <c r="N32" i="29" s="1"/>
  <c r="D4" i="63"/>
  <c r="D32" i="29" s="1"/>
  <c r="H3" i="63"/>
  <c r="M32" i="29" s="1"/>
  <c r="D3" i="63"/>
  <c r="C32" i="29" s="1"/>
  <c r="D2" i="63"/>
  <c r="B32" i="29" s="1"/>
  <c r="H13" i="62"/>
  <c r="D13" i="62"/>
  <c r="D11" i="62"/>
  <c r="I31" i="29" s="1"/>
  <c r="D10" i="62"/>
  <c r="H31" i="29" s="1"/>
  <c r="D9" i="62"/>
  <c r="D8" i="62"/>
  <c r="G31" i="29" s="1"/>
  <c r="D6" i="62"/>
  <c r="F31" i="29" s="1"/>
  <c r="H5" i="62"/>
  <c r="D5" i="62"/>
  <c r="E31" i="29" s="1"/>
  <c r="H4" i="62"/>
  <c r="N31" i="29" s="1"/>
  <c r="D4" i="62"/>
  <c r="D31" i="29" s="1"/>
  <c r="H3" i="62"/>
  <c r="M31" i="29" s="1"/>
  <c r="D3" i="62"/>
  <c r="C31" i="29" s="1"/>
  <c r="D2" i="62"/>
  <c r="B31" i="29" s="1"/>
  <c r="J32" i="29" l="1"/>
  <c r="J31" i="29"/>
  <c r="H2" i="63"/>
  <c r="H2" i="62"/>
  <c r="D12" i="63"/>
  <c r="D12" i="62"/>
  <c r="D2" i="43"/>
  <c r="D3" i="43"/>
  <c r="C14" i="29" s="1"/>
  <c r="D4" i="43"/>
  <c r="D14" i="29" s="1"/>
  <c r="H3" i="57"/>
  <c r="M26" i="29" s="1"/>
  <c r="H4" i="57"/>
  <c r="N26" i="29" s="1"/>
  <c r="H5" i="57"/>
  <c r="H5" i="61"/>
  <c r="H4" i="61"/>
  <c r="H3" i="61"/>
  <c r="M30" i="29" s="1"/>
  <c r="H5" i="60"/>
  <c r="H4" i="60"/>
  <c r="N29" i="29" s="1"/>
  <c r="H3" i="60"/>
  <c r="M29" i="29" s="1"/>
  <c r="H5" i="59"/>
  <c r="H4" i="59"/>
  <c r="N28" i="29" s="1"/>
  <c r="H3" i="59"/>
  <c r="M28" i="29" s="1"/>
  <c r="H5" i="58"/>
  <c r="H4" i="58"/>
  <c r="N27" i="29" s="1"/>
  <c r="H3" i="58"/>
  <c r="M27" i="29" s="1"/>
  <c r="H5" i="56"/>
  <c r="H4" i="56"/>
  <c r="N25" i="29" s="1"/>
  <c r="H3" i="56"/>
  <c r="H5" i="55"/>
  <c r="H4" i="55"/>
  <c r="N24" i="29" s="1"/>
  <c r="H3" i="55"/>
  <c r="M24" i="29" s="1"/>
  <c r="H5" i="54"/>
  <c r="H4" i="54"/>
  <c r="N23" i="29" s="1"/>
  <c r="H3" i="54"/>
  <c r="H5" i="53"/>
  <c r="H4" i="53"/>
  <c r="N22" i="29" s="1"/>
  <c r="H3" i="53"/>
  <c r="M22" i="29" s="1"/>
  <c r="H5" i="52"/>
  <c r="H4" i="52"/>
  <c r="H3" i="52"/>
  <c r="M21" i="29" s="1"/>
  <c r="H5" i="50"/>
  <c r="H4" i="50"/>
  <c r="N20" i="29" s="1"/>
  <c r="H3" i="50"/>
  <c r="M20" i="29" s="1"/>
  <c r="H5" i="49"/>
  <c r="H4" i="49"/>
  <c r="N19" i="29" s="1"/>
  <c r="H3" i="49"/>
  <c r="H5" i="48"/>
  <c r="H4" i="48"/>
  <c r="N18" i="29" s="1"/>
  <c r="H3" i="48"/>
  <c r="M18" i="29" s="1"/>
  <c r="H5" i="47"/>
  <c r="H4" i="47"/>
  <c r="N17" i="29" s="1"/>
  <c r="H3" i="47"/>
  <c r="H5" i="45"/>
  <c r="H4" i="45"/>
  <c r="N16" i="29" s="1"/>
  <c r="H3" i="45"/>
  <c r="H5" i="44"/>
  <c r="H4" i="44"/>
  <c r="N15" i="29" s="1"/>
  <c r="H3" i="44"/>
  <c r="H5" i="43"/>
  <c r="H4" i="43"/>
  <c r="N14" i="29" s="1"/>
  <c r="H3" i="43"/>
  <c r="H5" i="42"/>
  <c r="H4" i="42"/>
  <c r="H3" i="42"/>
  <c r="M13" i="29" s="1"/>
  <c r="H5" i="40"/>
  <c r="H4" i="40"/>
  <c r="N12" i="29" s="1"/>
  <c r="H3" i="40"/>
  <c r="M12" i="29" s="1"/>
  <c r="H5" i="39"/>
  <c r="H4" i="39"/>
  <c r="H3" i="39"/>
  <c r="M11" i="29" s="1"/>
  <c r="H5" i="38"/>
  <c r="H4" i="38"/>
  <c r="N10" i="29" s="1"/>
  <c r="H3" i="38"/>
  <c r="M10" i="29" s="1"/>
  <c r="H5" i="37"/>
  <c r="H4" i="37"/>
  <c r="H3" i="37"/>
  <c r="M9" i="29" s="1"/>
  <c r="H5" i="36"/>
  <c r="H4" i="36"/>
  <c r="N8" i="29" s="1"/>
  <c r="H3" i="36"/>
  <c r="M8" i="29" s="1"/>
  <c r="H5" i="35"/>
  <c r="H4" i="35"/>
  <c r="N7" i="29" s="1"/>
  <c r="H3" i="35"/>
  <c r="M7" i="29" s="1"/>
  <c r="H5" i="34"/>
  <c r="H4" i="34"/>
  <c r="N6" i="29" s="1"/>
  <c r="H3" i="34"/>
  <c r="H5" i="33"/>
  <c r="H4" i="33"/>
  <c r="N5" i="29" s="1"/>
  <c r="H3" i="33"/>
  <c r="M5" i="29" s="1"/>
  <c r="H5" i="30"/>
  <c r="H4" i="30"/>
  <c r="N4" i="29" s="1"/>
  <c r="H3" i="30"/>
  <c r="H5" i="1"/>
  <c r="H4" i="1"/>
  <c r="N3" i="29" s="1"/>
  <c r="H3" i="1"/>
  <c r="D9" i="61"/>
  <c r="D9" i="60"/>
  <c r="D9" i="59"/>
  <c r="D9" i="58"/>
  <c r="D9" i="57"/>
  <c r="D9" i="56"/>
  <c r="D9" i="55"/>
  <c r="D9" i="54"/>
  <c r="D9" i="53"/>
  <c r="D9" i="52"/>
  <c r="D9" i="50"/>
  <c r="D9" i="49"/>
  <c r="D9" i="48"/>
  <c r="D9" i="47"/>
  <c r="D9" i="45"/>
  <c r="D9" i="44"/>
  <c r="D9" i="43"/>
  <c r="D8" i="42"/>
  <c r="D8" i="40"/>
  <c r="D9" i="39"/>
  <c r="D9" i="38"/>
  <c r="D9" i="37"/>
  <c r="D9" i="36"/>
  <c r="D9" i="35"/>
  <c r="D9" i="34"/>
  <c r="D9" i="33"/>
  <c r="D9" i="30"/>
  <c r="D9" i="1"/>
  <c r="H13" i="61"/>
  <c r="D13" i="61"/>
  <c r="D11" i="61"/>
  <c r="I30" i="29" s="1"/>
  <c r="D10" i="61"/>
  <c r="H30" i="29" s="1"/>
  <c r="D8" i="61"/>
  <c r="G30" i="29" s="1"/>
  <c r="D6" i="61"/>
  <c r="F30" i="29" s="1"/>
  <c r="D5" i="61"/>
  <c r="E30" i="29" s="1"/>
  <c r="D4" i="61"/>
  <c r="D30" i="29" s="1"/>
  <c r="D3" i="61"/>
  <c r="C30" i="29" s="1"/>
  <c r="D2" i="61"/>
  <c r="B30" i="29" s="1"/>
  <c r="H13" i="60"/>
  <c r="D13" i="60"/>
  <c r="D11" i="60"/>
  <c r="I29" i="29" s="1"/>
  <c r="D10" i="60"/>
  <c r="H29" i="29" s="1"/>
  <c r="D8" i="60"/>
  <c r="G29" i="29" s="1"/>
  <c r="D6" i="60"/>
  <c r="F29" i="29" s="1"/>
  <c r="D5" i="60"/>
  <c r="E29" i="29" s="1"/>
  <c r="D4" i="60"/>
  <c r="D29" i="29" s="1"/>
  <c r="D3" i="60"/>
  <c r="C29" i="29" s="1"/>
  <c r="D2" i="60"/>
  <c r="B29" i="29" s="1"/>
  <c r="H13" i="59"/>
  <c r="D13" i="59"/>
  <c r="D11" i="59"/>
  <c r="I28" i="29" s="1"/>
  <c r="D10" i="59"/>
  <c r="H28" i="29" s="1"/>
  <c r="D8" i="59"/>
  <c r="G28" i="29" s="1"/>
  <c r="D6" i="59"/>
  <c r="F28" i="29" s="1"/>
  <c r="D5" i="59"/>
  <c r="E28" i="29" s="1"/>
  <c r="D4" i="59"/>
  <c r="D28" i="29" s="1"/>
  <c r="D3" i="59"/>
  <c r="C28" i="29" s="1"/>
  <c r="D2" i="59"/>
  <c r="B28" i="29" s="1"/>
  <c r="H13" i="58"/>
  <c r="D13" i="58"/>
  <c r="D11" i="58"/>
  <c r="I27" i="29" s="1"/>
  <c r="D10" i="58"/>
  <c r="H27" i="29" s="1"/>
  <c r="D8" i="58"/>
  <c r="G27" i="29" s="1"/>
  <c r="D6" i="58"/>
  <c r="F27" i="29" s="1"/>
  <c r="D5" i="58"/>
  <c r="E27" i="29" s="1"/>
  <c r="D4" i="58"/>
  <c r="D3" i="58"/>
  <c r="C27" i="29" s="1"/>
  <c r="D2" i="58"/>
  <c r="B27" i="29" s="1"/>
  <c r="H13" i="57"/>
  <c r="D13" i="57"/>
  <c r="D11" i="57"/>
  <c r="I26" i="29" s="1"/>
  <c r="D10" i="57"/>
  <c r="H26" i="29" s="1"/>
  <c r="D8" i="57"/>
  <c r="G26" i="29" s="1"/>
  <c r="D6" i="57"/>
  <c r="F26" i="29" s="1"/>
  <c r="D5" i="57"/>
  <c r="E26" i="29" s="1"/>
  <c r="D4" i="57"/>
  <c r="D26" i="29" s="1"/>
  <c r="D3" i="57"/>
  <c r="C26" i="29" s="1"/>
  <c r="H13" i="56"/>
  <c r="D13" i="56"/>
  <c r="D11" i="56"/>
  <c r="I25" i="29" s="1"/>
  <c r="D10" i="56"/>
  <c r="H25" i="29" s="1"/>
  <c r="D8" i="56"/>
  <c r="G25" i="29" s="1"/>
  <c r="D6" i="56"/>
  <c r="F25" i="29" s="1"/>
  <c r="D5" i="56"/>
  <c r="E25" i="29" s="1"/>
  <c r="D4" i="56"/>
  <c r="D25" i="29" s="1"/>
  <c r="D3" i="56"/>
  <c r="C25" i="29" s="1"/>
  <c r="D2" i="56"/>
  <c r="B25" i="29" s="1"/>
  <c r="H13" i="55"/>
  <c r="D13" i="55"/>
  <c r="D11" i="55"/>
  <c r="I24" i="29" s="1"/>
  <c r="D10" i="55"/>
  <c r="H24" i="29" s="1"/>
  <c r="D8" i="55"/>
  <c r="G24" i="29" s="1"/>
  <c r="D6" i="55"/>
  <c r="F24" i="29" s="1"/>
  <c r="D5" i="55"/>
  <c r="E24" i="29" s="1"/>
  <c r="D4" i="55"/>
  <c r="D24" i="29" s="1"/>
  <c r="D3" i="55"/>
  <c r="C24" i="29" s="1"/>
  <c r="D2" i="55"/>
  <c r="H13" i="54"/>
  <c r="D13" i="54"/>
  <c r="D11" i="54"/>
  <c r="I23" i="29" s="1"/>
  <c r="D10" i="54"/>
  <c r="H23" i="29" s="1"/>
  <c r="D8" i="54"/>
  <c r="G23" i="29" s="1"/>
  <c r="D6" i="54"/>
  <c r="F23" i="29" s="1"/>
  <c r="D5" i="54"/>
  <c r="E23" i="29" s="1"/>
  <c r="D4" i="54"/>
  <c r="D23" i="29" s="1"/>
  <c r="D3" i="54"/>
  <c r="C23" i="29" s="1"/>
  <c r="D2" i="54"/>
  <c r="B23" i="29" s="1"/>
  <c r="H13" i="53"/>
  <c r="D13" i="53"/>
  <c r="D11" i="53"/>
  <c r="I22" i="29" s="1"/>
  <c r="D10" i="53"/>
  <c r="H22" i="29" s="1"/>
  <c r="D8" i="53"/>
  <c r="G22" i="29" s="1"/>
  <c r="D6" i="53"/>
  <c r="F22" i="29" s="1"/>
  <c r="D5" i="53"/>
  <c r="E22" i="29" s="1"/>
  <c r="D4" i="53"/>
  <c r="D22" i="29" s="1"/>
  <c r="D3" i="53"/>
  <c r="C22" i="29" s="1"/>
  <c r="D2" i="53"/>
  <c r="B22" i="29" s="1"/>
  <c r="H13" i="52"/>
  <c r="D13" i="52"/>
  <c r="D11" i="52"/>
  <c r="I21" i="29" s="1"/>
  <c r="D10" i="52"/>
  <c r="H21" i="29" s="1"/>
  <c r="D8" i="52"/>
  <c r="G21" i="29" s="1"/>
  <c r="D6" i="52"/>
  <c r="F21" i="29" s="1"/>
  <c r="D5" i="52"/>
  <c r="E21" i="29" s="1"/>
  <c r="D4" i="52"/>
  <c r="D21" i="29" s="1"/>
  <c r="D3" i="52"/>
  <c r="C21" i="29" s="1"/>
  <c r="D2" i="52"/>
  <c r="B21" i="29" s="1"/>
  <c r="H13" i="50"/>
  <c r="D13" i="50"/>
  <c r="D11" i="50"/>
  <c r="I20" i="29" s="1"/>
  <c r="D10" i="50"/>
  <c r="H20" i="29" s="1"/>
  <c r="D8" i="50"/>
  <c r="G20" i="29" s="1"/>
  <c r="D6" i="50"/>
  <c r="F20" i="29" s="1"/>
  <c r="D5" i="50"/>
  <c r="E20" i="29" s="1"/>
  <c r="D4" i="50"/>
  <c r="D20" i="29" s="1"/>
  <c r="D3" i="50"/>
  <c r="C20" i="29" s="1"/>
  <c r="D2" i="50"/>
  <c r="B20" i="29" s="1"/>
  <c r="H13" i="49"/>
  <c r="D13" i="49"/>
  <c r="D11" i="49"/>
  <c r="I19" i="29" s="1"/>
  <c r="D10" i="49"/>
  <c r="H19" i="29" s="1"/>
  <c r="D8" i="49"/>
  <c r="G19" i="29" s="1"/>
  <c r="D6" i="49"/>
  <c r="F19" i="29" s="1"/>
  <c r="D5" i="49"/>
  <c r="E19" i="29" s="1"/>
  <c r="D4" i="49"/>
  <c r="D19" i="29" s="1"/>
  <c r="D3" i="49"/>
  <c r="C19" i="29" s="1"/>
  <c r="D2" i="49"/>
  <c r="B19" i="29" s="1"/>
  <c r="H13" i="48"/>
  <c r="D13" i="48"/>
  <c r="D11" i="48"/>
  <c r="I18" i="29" s="1"/>
  <c r="D10" i="48"/>
  <c r="H18" i="29" s="1"/>
  <c r="D8" i="48"/>
  <c r="G18" i="29" s="1"/>
  <c r="D6" i="48"/>
  <c r="F18" i="29" s="1"/>
  <c r="D5" i="48"/>
  <c r="E18" i="29" s="1"/>
  <c r="D4" i="48"/>
  <c r="D18" i="29" s="1"/>
  <c r="D3" i="48"/>
  <c r="C18" i="29" s="1"/>
  <c r="D2" i="48"/>
  <c r="B18" i="29" s="1"/>
  <c r="D13" i="47"/>
  <c r="D11" i="47"/>
  <c r="I17" i="29" s="1"/>
  <c r="D10" i="47"/>
  <c r="H17" i="29" s="1"/>
  <c r="D8" i="47"/>
  <c r="G17" i="29" s="1"/>
  <c r="D6" i="47"/>
  <c r="F17" i="29" s="1"/>
  <c r="D5" i="47"/>
  <c r="E17" i="29" s="1"/>
  <c r="D4" i="47"/>
  <c r="D17" i="29" s="1"/>
  <c r="D3" i="47"/>
  <c r="C17" i="29" s="1"/>
  <c r="D2" i="47"/>
  <c r="H13" i="45"/>
  <c r="D13" i="45"/>
  <c r="D11" i="45"/>
  <c r="I16" i="29" s="1"/>
  <c r="D10" i="45"/>
  <c r="H16" i="29" s="1"/>
  <c r="D8" i="45"/>
  <c r="G16" i="29" s="1"/>
  <c r="D6" i="45"/>
  <c r="F16" i="29" s="1"/>
  <c r="D5" i="45"/>
  <c r="E16" i="29" s="1"/>
  <c r="D4" i="45"/>
  <c r="D16" i="29" s="1"/>
  <c r="D3" i="45"/>
  <c r="C16" i="29" s="1"/>
  <c r="D2" i="45"/>
  <c r="B16" i="29" s="1"/>
  <c r="H13" i="44"/>
  <c r="D13" i="44"/>
  <c r="D11" i="44"/>
  <c r="I15" i="29" s="1"/>
  <c r="D10" i="44"/>
  <c r="H15" i="29" s="1"/>
  <c r="D8" i="44"/>
  <c r="G15" i="29" s="1"/>
  <c r="D6" i="44"/>
  <c r="F15" i="29" s="1"/>
  <c r="D5" i="44"/>
  <c r="E15" i="29" s="1"/>
  <c r="D4" i="44"/>
  <c r="D15" i="29" s="1"/>
  <c r="D3" i="44"/>
  <c r="C15" i="29" s="1"/>
  <c r="D2" i="44"/>
  <c r="B15" i="29" s="1"/>
  <c r="H13" i="43"/>
  <c r="D13" i="43"/>
  <c r="D11" i="43"/>
  <c r="I14" i="29" s="1"/>
  <c r="D10" i="43"/>
  <c r="H14" i="29" s="1"/>
  <c r="D8" i="43"/>
  <c r="G14" i="29" s="1"/>
  <c r="D6" i="43"/>
  <c r="F14" i="29" s="1"/>
  <c r="D5" i="43"/>
  <c r="E14" i="29" s="1"/>
  <c r="H12" i="42"/>
  <c r="D12" i="42"/>
  <c r="D10" i="42"/>
  <c r="I13" i="29" s="1"/>
  <c r="D9" i="42"/>
  <c r="H13" i="29" s="1"/>
  <c r="D7" i="42"/>
  <c r="G13" i="29" s="1"/>
  <c r="D6" i="42"/>
  <c r="F13" i="29" s="1"/>
  <c r="D5" i="42"/>
  <c r="E13" i="29" s="1"/>
  <c r="D4" i="42"/>
  <c r="D13" i="29" s="1"/>
  <c r="D3" i="42"/>
  <c r="C13" i="29" s="1"/>
  <c r="D2" i="42"/>
  <c r="B13" i="29" s="1"/>
  <c r="H12" i="40"/>
  <c r="D12" i="40"/>
  <c r="D10" i="40"/>
  <c r="I12" i="29" s="1"/>
  <c r="D9" i="40"/>
  <c r="H12" i="29" s="1"/>
  <c r="D7" i="40"/>
  <c r="G12" i="29" s="1"/>
  <c r="D6" i="40"/>
  <c r="F12" i="29" s="1"/>
  <c r="D5" i="40"/>
  <c r="E12" i="29" s="1"/>
  <c r="D4" i="40"/>
  <c r="D12" i="29" s="1"/>
  <c r="D3" i="40"/>
  <c r="C12" i="29" s="1"/>
  <c r="D2" i="40"/>
  <c r="H13" i="39"/>
  <c r="D13" i="39"/>
  <c r="D11" i="39"/>
  <c r="I11" i="29" s="1"/>
  <c r="D10" i="39"/>
  <c r="H11" i="29" s="1"/>
  <c r="D8" i="39"/>
  <c r="G11" i="29" s="1"/>
  <c r="D6" i="39"/>
  <c r="F11" i="29" s="1"/>
  <c r="D5" i="39"/>
  <c r="E11" i="29" s="1"/>
  <c r="D4" i="39"/>
  <c r="D11" i="29" s="1"/>
  <c r="D3" i="39"/>
  <c r="C11" i="29" s="1"/>
  <c r="D2" i="39"/>
  <c r="B11" i="29" s="1"/>
  <c r="H13" i="38"/>
  <c r="D13" i="38"/>
  <c r="D11" i="38"/>
  <c r="I10" i="29" s="1"/>
  <c r="D10" i="38"/>
  <c r="H10" i="29" s="1"/>
  <c r="D8" i="38"/>
  <c r="G10" i="29" s="1"/>
  <c r="D6" i="38"/>
  <c r="F10" i="29" s="1"/>
  <c r="D5" i="38"/>
  <c r="E10" i="29" s="1"/>
  <c r="D4" i="38"/>
  <c r="D10" i="29" s="1"/>
  <c r="D3" i="38"/>
  <c r="C10" i="29" s="1"/>
  <c r="D2" i="38"/>
  <c r="B10" i="29" s="1"/>
  <c r="H13" i="37"/>
  <c r="D13" i="37"/>
  <c r="D11" i="37"/>
  <c r="I9" i="29" s="1"/>
  <c r="D10" i="37"/>
  <c r="H9" i="29" s="1"/>
  <c r="D8" i="37"/>
  <c r="G9" i="29" s="1"/>
  <c r="D6" i="37"/>
  <c r="F9" i="29" s="1"/>
  <c r="D5" i="37"/>
  <c r="E9" i="29" s="1"/>
  <c r="D4" i="37"/>
  <c r="D9" i="29" s="1"/>
  <c r="D3" i="37"/>
  <c r="C9" i="29" s="1"/>
  <c r="D2" i="37"/>
  <c r="B9" i="29" s="1"/>
  <c r="H13" i="36"/>
  <c r="D13" i="36"/>
  <c r="D11" i="36"/>
  <c r="I8" i="29" s="1"/>
  <c r="D10" i="36"/>
  <c r="H8" i="29" s="1"/>
  <c r="D8" i="36"/>
  <c r="G8" i="29" s="1"/>
  <c r="D6" i="36"/>
  <c r="F8" i="29" s="1"/>
  <c r="D5" i="36"/>
  <c r="E8" i="29" s="1"/>
  <c r="D4" i="36"/>
  <c r="D8" i="29" s="1"/>
  <c r="D3" i="36"/>
  <c r="C8" i="29" s="1"/>
  <c r="D2" i="36"/>
  <c r="B8" i="29" s="1"/>
  <c r="H13" i="35"/>
  <c r="D13" i="35"/>
  <c r="D11" i="35"/>
  <c r="I7" i="29" s="1"/>
  <c r="D10" i="35"/>
  <c r="H7" i="29" s="1"/>
  <c r="D8" i="35"/>
  <c r="G7" i="29" s="1"/>
  <c r="D6" i="35"/>
  <c r="F7" i="29" s="1"/>
  <c r="D5" i="35"/>
  <c r="E7" i="29" s="1"/>
  <c r="D4" i="35"/>
  <c r="D7" i="29" s="1"/>
  <c r="D3" i="35"/>
  <c r="C7" i="29" s="1"/>
  <c r="D2" i="35"/>
  <c r="H13" i="34"/>
  <c r="D13" i="34"/>
  <c r="D11" i="34"/>
  <c r="I6" i="29" s="1"/>
  <c r="D10" i="34"/>
  <c r="H6" i="29" s="1"/>
  <c r="D8" i="34"/>
  <c r="G6" i="29" s="1"/>
  <c r="D6" i="34"/>
  <c r="F6" i="29" s="1"/>
  <c r="D5" i="34"/>
  <c r="E6" i="29" s="1"/>
  <c r="D4" i="34"/>
  <c r="D6" i="29" s="1"/>
  <c r="D3" i="34"/>
  <c r="C6" i="29" s="1"/>
  <c r="B6" i="29"/>
  <c r="H13" i="33"/>
  <c r="D13" i="33"/>
  <c r="D11" i="33"/>
  <c r="I5" i="29" s="1"/>
  <c r="D10" i="33"/>
  <c r="H5" i="29" s="1"/>
  <c r="D8" i="33"/>
  <c r="G5" i="29" s="1"/>
  <c r="D6" i="33"/>
  <c r="F5" i="29" s="1"/>
  <c r="D5" i="33"/>
  <c r="E5" i="29" s="1"/>
  <c r="D4" i="33"/>
  <c r="D5" i="29" s="1"/>
  <c r="D3" i="33"/>
  <c r="C5" i="29" s="1"/>
  <c r="D2" i="33"/>
  <c r="B5" i="29" s="1"/>
  <c r="D11" i="1"/>
  <c r="I3" i="29" s="1"/>
  <c r="D10" i="1"/>
  <c r="H3" i="29" s="1"/>
  <c r="D8" i="1"/>
  <c r="G3" i="29" s="1"/>
  <c r="D6" i="1"/>
  <c r="F3" i="29" s="1"/>
  <c r="D5" i="1"/>
  <c r="E3" i="29" s="1"/>
  <c r="D4" i="1"/>
  <c r="D3" i="1"/>
  <c r="C3" i="29" s="1"/>
  <c r="D2" i="1"/>
  <c r="H13" i="30"/>
  <c r="D13" i="30"/>
  <c r="D11" i="30"/>
  <c r="I4" i="29" s="1"/>
  <c r="D10" i="30"/>
  <c r="H4" i="29" s="1"/>
  <c r="D8" i="30"/>
  <c r="G4" i="29" s="1"/>
  <c r="D6" i="30"/>
  <c r="F4" i="29" s="1"/>
  <c r="D5" i="30"/>
  <c r="E4" i="29" s="1"/>
  <c r="D3" i="30"/>
  <c r="C4" i="29" s="1"/>
  <c r="D2" i="30"/>
  <c r="D4" i="30"/>
  <c r="D4" i="29" s="1"/>
  <c r="C1" i="33"/>
  <c r="C1" i="34" s="1"/>
  <c r="C1" i="35" s="1"/>
  <c r="C1" i="36" s="1"/>
  <c r="C1" i="37" s="1"/>
  <c r="C1" i="38" s="1"/>
  <c r="C1" i="39" s="1"/>
  <c r="C1" i="40" s="1"/>
  <c r="C1" i="42" s="1"/>
  <c r="C1" i="43" s="1"/>
  <c r="C1" i="44" s="1"/>
  <c r="C1" i="45" s="1"/>
  <c r="C1" i="47" s="1"/>
  <c r="C1" i="48" s="1"/>
  <c r="C1" i="49" s="1"/>
  <c r="C1" i="50" s="1"/>
  <c r="C1" i="52" s="1"/>
  <c r="C1" i="53" s="1"/>
  <c r="C1" i="54" s="1"/>
  <c r="C1" i="55" s="1"/>
  <c r="C1" i="56" s="1"/>
  <c r="C1" i="57" s="1"/>
  <c r="C1" i="58" s="1"/>
  <c r="C1" i="59" s="1"/>
  <c r="C1" i="60" s="1"/>
  <c r="C1" i="61" s="1"/>
  <c r="C1" i="62" s="1"/>
  <c r="C1" i="63" s="1"/>
  <c r="C1" i="64" s="1"/>
  <c r="H13" i="1"/>
  <c r="D13" i="1"/>
  <c r="Q3" i="29"/>
  <c r="H2" i="47" l="1"/>
  <c r="H2" i="45"/>
  <c r="H12" i="45" s="1"/>
  <c r="M15" i="29"/>
  <c r="H2" i="44"/>
  <c r="L15" i="29" s="1"/>
  <c r="O15" i="29" s="1"/>
  <c r="M17" i="29"/>
  <c r="K9" i="1"/>
  <c r="B7" i="29"/>
  <c r="J7" i="29" s="1"/>
  <c r="B3" i="29"/>
  <c r="H12" i="62"/>
  <c r="L31" i="29"/>
  <c r="O31" i="29" s="1"/>
  <c r="H12" i="63"/>
  <c r="L32" i="29"/>
  <c r="O32" i="29" s="1"/>
  <c r="H2" i="42"/>
  <c r="L13" i="29" s="1"/>
  <c r="O13" i="29" s="1"/>
  <c r="H2" i="48"/>
  <c r="L18" i="29" s="1"/>
  <c r="O18" i="29" s="1"/>
  <c r="H2" i="53"/>
  <c r="L22" i="29" s="1"/>
  <c r="O22" i="29" s="1"/>
  <c r="H2" i="52"/>
  <c r="L21" i="29" s="1"/>
  <c r="O21" i="29" s="1"/>
  <c r="H2" i="37"/>
  <c r="L9" i="29" s="1"/>
  <c r="O9" i="29" s="1"/>
  <c r="H2" i="58"/>
  <c r="H12" i="58" s="1"/>
  <c r="H2" i="61"/>
  <c r="L30" i="29" s="1"/>
  <c r="O30" i="29" s="1"/>
  <c r="H2" i="60"/>
  <c r="H12" i="60" s="1"/>
  <c r="H2" i="54"/>
  <c r="L23" i="29" s="1"/>
  <c r="O23" i="29" s="1"/>
  <c r="H2" i="1"/>
  <c r="L3" i="29" s="1"/>
  <c r="O3" i="29" s="1"/>
  <c r="D12" i="53"/>
  <c r="D12" i="58"/>
  <c r="D12" i="38"/>
  <c r="J30" i="29"/>
  <c r="D12" i="54"/>
  <c r="N13" i="29"/>
  <c r="D12" i="44"/>
  <c r="D27" i="29"/>
  <c r="J27" i="29" s="1"/>
  <c r="D12" i="59"/>
  <c r="H2" i="55"/>
  <c r="H2" i="50"/>
  <c r="N9" i="29"/>
  <c r="D12" i="30"/>
  <c r="H2" i="30"/>
  <c r="M3" i="29"/>
  <c r="D3" i="29"/>
  <c r="J23" i="29"/>
  <c r="J9" i="29"/>
  <c r="J10" i="29"/>
  <c r="J16" i="29"/>
  <c r="J22" i="29"/>
  <c r="D12" i="37"/>
  <c r="D12" i="45"/>
  <c r="J28" i="29"/>
  <c r="J29" i="29"/>
  <c r="D12" i="35"/>
  <c r="M4" i="29"/>
  <c r="M16" i="29"/>
  <c r="D12" i="1"/>
  <c r="K10" i="1"/>
  <c r="B4" i="29"/>
  <c r="J4" i="29" s="1"/>
  <c r="N21" i="29"/>
  <c r="N30" i="29"/>
  <c r="H2" i="33"/>
  <c r="L5" i="29" s="1"/>
  <c r="O5" i="29" s="1"/>
  <c r="H2" i="59"/>
  <c r="J15" i="29"/>
  <c r="H2" i="36"/>
  <c r="M23" i="29"/>
  <c r="J8" i="29"/>
  <c r="D12" i="61"/>
  <c r="D12" i="60"/>
  <c r="D12" i="36"/>
  <c r="H2" i="57"/>
  <c r="D12" i="57"/>
  <c r="H2" i="56"/>
  <c r="L25" i="29" s="1"/>
  <c r="O25" i="29" s="1"/>
  <c r="D12" i="55"/>
  <c r="H2" i="39"/>
  <c r="L11" i="29" s="1"/>
  <c r="O11" i="29" s="1"/>
  <c r="B26" i="29"/>
  <c r="J26" i="29" s="1"/>
  <c r="M25" i="29"/>
  <c r="J25" i="29"/>
  <c r="D12" i="56"/>
  <c r="B24" i="29"/>
  <c r="J24" i="29" s="1"/>
  <c r="J21" i="29"/>
  <c r="D12" i="52"/>
  <c r="J20" i="29"/>
  <c r="D12" i="50"/>
  <c r="H2" i="49"/>
  <c r="H12" i="49" s="1"/>
  <c r="M19" i="29"/>
  <c r="J19" i="29"/>
  <c r="D12" i="49"/>
  <c r="J18" i="29"/>
  <c r="D12" i="48"/>
  <c r="D12" i="47"/>
  <c r="B17" i="29"/>
  <c r="J17" i="29" s="1"/>
  <c r="H2" i="43"/>
  <c r="H12" i="43" s="1"/>
  <c r="M14" i="29"/>
  <c r="D12" i="43"/>
  <c r="J13" i="29"/>
  <c r="D11" i="42"/>
  <c r="D11" i="40"/>
  <c r="H2" i="40"/>
  <c r="H11" i="40" s="1"/>
  <c r="B12" i="29"/>
  <c r="J12" i="29" s="1"/>
  <c r="N11" i="29"/>
  <c r="J11" i="29"/>
  <c r="D12" i="39"/>
  <c r="H2" i="38"/>
  <c r="H12" i="38" s="1"/>
  <c r="F35" i="29"/>
  <c r="D12" i="34"/>
  <c r="H2" i="34"/>
  <c r="H12" i="34" s="1"/>
  <c r="M6" i="29"/>
  <c r="J5" i="29"/>
  <c r="D12" i="33"/>
  <c r="C35" i="29"/>
  <c r="H2" i="35"/>
  <c r="B14" i="29"/>
  <c r="J14" i="29" s="1"/>
  <c r="H35" i="29"/>
  <c r="G35" i="29"/>
  <c r="E35" i="29"/>
  <c r="I35" i="29"/>
  <c r="J6" i="29"/>
  <c r="T3" i="29" l="1"/>
  <c r="K4" i="30"/>
  <c r="K9" i="30" s="1"/>
  <c r="T4" i="29" s="1"/>
  <c r="L17" i="29"/>
  <c r="O17" i="29" s="1"/>
  <c r="H12" i="47"/>
  <c r="J3" i="29"/>
  <c r="J35" i="29" s="1"/>
  <c r="H12" i="52"/>
  <c r="L16" i="29"/>
  <c r="O16" i="29" s="1"/>
  <c r="H12" i="48"/>
  <c r="H11" i="42"/>
  <c r="H12" i="33"/>
  <c r="L29" i="29"/>
  <c r="O29" i="29" s="1"/>
  <c r="H12" i="53"/>
  <c r="H12" i="37"/>
  <c r="L27" i="29"/>
  <c r="O27" i="29" s="1"/>
  <c r="H12" i="1"/>
  <c r="K8" i="1" s="1"/>
  <c r="K3" i="30" s="1"/>
  <c r="H12" i="61"/>
  <c r="H12" i="54"/>
  <c r="D35" i="29"/>
  <c r="H12" i="44"/>
  <c r="H12" i="39"/>
  <c r="H12" i="50"/>
  <c r="L20" i="29"/>
  <c r="O20" i="29" s="1"/>
  <c r="H12" i="55"/>
  <c r="L24" i="29"/>
  <c r="O24" i="29" s="1"/>
  <c r="N35" i="29"/>
  <c r="H12" i="30"/>
  <c r="L4" i="29"/>
  <c r="O4" i="29" s="1"/>
  <c r="H12" i="59"/>
  <c r="L28" i="29"/>
  <c r="O28" i="29" s="1"/>
  <c r="H12" i="56"/>
  <c r="K5" i="30"/>
  <c r="K10" i="30" s="1"/>
  <c r="U3" i="29"/>
  <c r="H12" i="57"/>
  <c r="L26" i="29"/>
  <c r="O26" i="29" s="1"/>
  <c r="L8" i="29"/>
  <c r="O8" i="29" s="1"/>
  <c r="H12" i="36"/>
  <c r="L19" i="29"/>
  <c r="O19" i="29" s="1"/>
  <c r="M35" i="29"/>
  <c r="L14" i="29"/>
  <c r="O14" i="29" s="1"/>
  <c r="L12" i="29"/>
  <c r="O12" i="29" s="1"/>
  <c r="B35" i="29"/>
  <c r="L10" i="29"/>
  <c r="O10" i="29" s="1"/>
  <c r="L6" i="29"/>
  <c r="O6" i="29" s="1"/>
  <c r="H12" i="35"/>
  <c r="L7" i="29"/>
  <c r="R3" i="29" l="1"/>
  <c r="K4" i="33"/>
  <c r="K9" i="33" s="1"/>
  <c r="K4" i="34" s="1"/>
  <c r="K9" i="34" s="1"/>
  <c r="T6" i="29" s="1"/>
  <c r="U4" i="29"/>
  <c r="K5" i="33"/>
  <c r="K10" i="33" s="1"/>
  <c r="L35" i="29"/>
  <c r="O7" i="29"/>
  <c r="O35" i="29" s="1"/>
  <c r="K8" i="30" l="1"/>
  <c r="K4" i="35"/>
  <c r="K9" i="35" s="1"/>
  <c r="T5" i="29"/>
  <c r="U5" i="29"/>
  <c r="K5" i="34"/>
  <c r="K10" i="34" s="1"/>
  <c r="T7" i="29" l="1"/>
  <c r="K4" i="36"/>
  <c r="K9" i="36" s="1"/>
  <c r="T8" i="29" s="1"/>
  <c r="K5" i="35"/>
  <c r="K10" i="35" s="1"/>
  <c r="U6" i="29"/>
  <c r="K4" i="37" l="1"/>
  <c r="K9" i="37" s="1"/>
  <c r="K4" i="38" s="1"/>
  <c r="K9" i="38" s="1"/>
  <c r="T10" i="29" s="1"/>
  <c r="K5" i="36"/>
  <c r="K10" i="36" s="1"/>
  <c r="U7" i="29"/>
  <c r="K4" i="39" l="1"/>
  <c r="K9" i="39" s="1"/>
  <c r="T11" i="29" s="1"/>
  <c r="T9" i="29"/>
  <c r="U8" i="29"/>
  <c r="K5" i="37"/>
  <c r="K10" i="37" s="1"/>
  <c r="K4" i="40" l="1"/>
  <c r="K9" i="40" s="1"/>
  <c r="K4" i="42" s="1"/>
  <c r="K9" i="42" s="1"/>
  <c r="U9" i="29"/>
  <c r="K5" i="38"/>
  <c r="K10" i="38" s="1"/>
  <c r="T12" i="29" l="1"/>
  <c r="U10" i="29"/>
  <c r="K5" i="39"/>
  <c r="K10" i="39" s="1"/>
  <c r="K4" i="43"/>
  <c r="K9" i="43" s="1"/>
  <c r="T13" i="29"/>
  <c r="U11" i="29" l="1"/>
  <c r="K5" i="40"/>
  <c r="K10" i="40" s="1"/>
  <c r="K4" i="44"/>
  <c r="K9" i="44" s="1"/>
  <c r="T14" i="29"/>
  <c r="K5" i="42" l="1"/>
  <c r="K10" i="42" s="1"/>
  <c r="U12" i="29"/>
  <c r="K4" i="45"/>
  <c r="K9" i="45" s="1"/>
  <c r="T15" i="29"/>
  <c r="U13" i="29" l="1"/>
  <c r="K5" i="43"/>
  <c r="K10" i="43" s="1"/>
  <c r="K4" i="47"/>
  <c r="K9" i="47" s="1"/>
  <c r="T16" i="29"/>
  <c r="U14" i="29" l="1"/>
  <c r="K5" i="44"/>
  <c r="K10" i="44" s="1"/>
  <c r="K4" i="48"/>
  <c r="K9" i="48" s="1"/>
  <c r="T17" i="29"/>
  <c r="K5" i="45" l="1"/>
  <c r="K10" i="45" s="1"/>
  <c r="U15" i="29"/>
  <c r="K4" i="49"/>
  <c r="K9" i="49" s="1"/>
  <c r="T18" i="29"/>
  <c r="K5" i="47" l="1"/>
  <c r="K10" i="47" s="1"/>
  <c r="U16" i="29"/>
  <c r="K4" i="50"/>
  <c r="K9" i="50" s="1"/>
  <c r="T19" i="29"/>
  <c r="U17" i="29" l="1"/>
  <c r="K5" i="48"/>
  <c r="K10" i="48" s="1"/>
  <c r="K4" i="52"/>
  <c r="K9" i="52" s="1"/>
  <c r="T20" i="29"/>
  <c r="K5" i="49" l="1"/>
  <c r="K10" i="49" s="1"/>
  <c r="U18" i="29"/>
  <c r="K4" i="53"/>
  <c r="K9" i="53" s="1"/>
  <c r="T21" i="29"/>
  <c r="K5" i="50" l="1"/>
  <c r="K10" i="50" s="1"/>
  <c r="U19" i="29"/>
  <c r="K4" i="54"/>
  <c r="K9" i="54" s="1"/>
  <c r="T22" i="29"/>
  <c r="K5" i="52" l="1"/>
  <c r="K10" i="52" s="1"/>
  <c r="U20" i="29"/>
  <c r="K4" i="55"/>
  <c r="K9" i="55" s="1"/>
  <c r="T23" i="29"/>
  <c r="K5" i="53" l="1"/>
  <c r="K10" i="53" s="1"/>
  <c r="U21" i="29"/>
  <c r="K4" i="56"/>
  <c r="K9" i="56" s="1"/>
  <c r="T24" i="29"/>
  <c r="K5" i="54" l="1"/>
  <c r="K10" i="54" s="1"/>
  <c r="U22" i="29"/>
  <c r="K4" i="57"/>
  <c r="K9" i="57" s="1"/>
  <c r="T25" i="29"/>
  <c r="U23" i="29" l="1"/>
  <c r="K5" i="55"/>
  <c r="K10" i="55" s="1"/>
  <c r="K4" i="58"/>
  <c r="K9" i="58" s="1"/>
  <c r="T26" i="29"/>
  <c r="K5" i="56" l="1"/>
  <c r="K10" i="56" s="1"/>
  <c r="U24" i="29"/>
  <c r="K4" i="59"/>
  <c r="K9" i="59" s="1"/>
  <c r="T27" i="29"/>
  <c r="K5" i="57" l="1"/>
  <c r="K10" i="57" s="1"/>
  <c r="U25" i="29"/>
  <c r="K4" i="60"/>
  <c r="K9" i="60" s="1"/>
  <c r="T28" i="29"/>
  <c r="K5" i="58" l="1"/>
  <c r="K10" i="58" s="1"/>
  <c r="U26" i="29"/>
  <c r="K4" i="61"/>
  <c r="K9" i="61" s="1"/>
  <c r="T29" i="29"/>
  <c r="K4" i="62" l="1"/>
  <c r="K9" i="62" s="1"/>
  <c r="K4" i="63" s="1"/>
  <c r="K9" i="63" s="1"/>
  <c r="K5" i="59"/>
  <c r="K10" i="59" s="1"/>
  <c r="U27" i="29"/>
  <c r="T30" i="29"/>
  <c r="T31" i="29" l="1"/>
  <c r="T32" i="29"/>
  <c r="K4" i="64"/>
  <c r="K9" i="64" s="1"/>
  <c r="T33" i="29" s="1"/>
  <c r="K5" i="60"/>
  <c r="K10" i="60" s="1"/>
  <c r="U28" i="29"/>
  <c r="K5" i="61" l="1"/>
  <c r="K10" i="61" s="1"/>
  <c r="U29" i="29"/>
  <c r="U30" i="29" l="1"/>
  <c r="K5" i="62"/>
  <c r="K10" i="62" s="1"/>
  <c r="K5" i="63" l="1"/>
  <c r="K10" i="63" s="1"/>
  <c r="U31" i="29"/>
  <c r="Q4" i="29"/>
  <c r="K5" i="64" l="1"/>
  <c r="K10" i="64" s="1"/>
  <c r="U33" i="29" s="1"/>
  <c r="U32" i="29"/>
  <c r="R4" i="29"/>
  <c r="K3" i="33"/>
  <c r="Q5" i="29" l="1"/>
  <c r="K8" i="33"/>
  <c r="K3" i="34" l="1"/>
  <c r="R5" i="29"/>
  <c r="Q6" i="29" l="1"/>
  <c r="K8" i="34"/>
  <c r="R6" i="29" l="1"/>
  <c r="K3" i="35"/>
  <c r="K8" i="35" s="1"/>
  <c r="Q7" i="29" l="1"/>
  <c r="K3" i="36" l="1"/>
  <c r="R7" i="29"/>
  <c r="K8" i="36" l="1"/>
  <c r="Q8" i="29"/>
  <c r="K3" i="37" l="1"/>
  <c r="R8" i="29"/>
  <c r="K8" i="37" l="1"/>
  <c r="Q9" i="29"/>
  <c r="K3" i="38" l="1"/>
  <c r="R9" i="29"/>
  <c r="K8" i="38" l="1"/>
  <c r="Q10" i="29"/>
  <c r="K3" i="39" l="1"/>
  <c r="R10" i="29"/>
  <c r="K8" i="39" l="1"/>
  <c r="Q11" i="29"/>
  <c r="K3" i="40" l="1"/>
  <c r="R11" i="29"/>
  <c r="K8" i="40" l="1"/>
  <c r="Q12" i="29"/>
  <c r="K3" i="42" l="1"/>
  <c r="R12" i="29"/>
  <c r="K8" i="42" l="1"/>
  <c r="Q13" i="29"/>
  <c r="K3" i="43" l="1"/>
  <c r="R13" i="29"/>
  <c r="K8" i="43" l="1"/>
  <c r="Q14" i="29"/>
  <c r="K3" i="44" l="1"/>
  <c r="R14" i="29"/>
  <c r="K8" i="44" l="1"/>
  <c r="Q15" i="29"/>
  <c r="R15" i="29" l="1"/>
  <c r="K3" i="45"/>
  <c r="K8" i="45" l="1"/>
  <c r="Q16" i="29"/>
  <c r="R16" i="29" l="1"/>
  <c r="K3" i="47"/>
  <c r="K8" i="47" s="1"/>
  <c r="Q17" i="29" l="1"/>
  <c r="R17" i="29" l="1"/>
  <c r="K3" i="48"/>
  <c r="Q18" i="29" s="1"/>
  <c r="K8" i="48" l="1"/>
  <c r="R18" i="29" l="1"/>
  <c r="K3" i="49"/>
  <c r="Q19" i="29" l="1"/>
  <c r="K8" i="49"/>
  <c r="R19" i="29" l="1"/>
  <c r="K3" i="50"/>
  <c r="Q20" i="29" l="1"/>
  <c r="K8" i="50"/>
  <c r="R20" i="29" l="1"/>
  <c r="K3" i="52"/>
  <c r="Q21" i="29" l="1"/>
  <c r="K8" i="52"/>
  <c r="K3" i="53" l="1"/>
  <c r="R21" i="29"/>
  <c r="K8" i="53" l="1"/>
  <c r="Q22" i="29"/>
  <c r="R22" i="29" l="1"/>
  <c r="K3" i="54"/>
  <c r="K8" i="54" l="1"/>
  <c r="Q23" i="29"/>
  <c r="K3" i="55" l="1"/>
  <c r="R23" i="29"/>
  <c r="K8" i="55" l="1"/>
  <c r="Q24" i="29"/>
  <c r="R24" i="29" l="1"/>
  <c r="K3" i="56"/>
  <c r="Q25" i="29" l="1"/>
  <c r="K8" i="56"/>
  <c r="K3" i="57" l="1"/>
  <c r="R25" i="29"/>
  <c r="K8" i="57" l="1"/>
  <c r="Q26" i="29"/>
  <c r="R26" i="29" l="1"/>
  <c r="K3" i="58"/>
  <c r="K8" i="58" l="1"/>
  <c r="Q27" i="29"/>
  <c r="R27" i="29" l="1"/>
  <c r="K3" i="59"/>
  <c r="Q28" i="29" l="1"/>
  <c r="K8" i="59"/>
  <c r="R28" i="29" l="1"/>
  <c r="K3" i="60"/>
  <c r="Q29" i="29" l="1"/>
  <c r="K8" i="60"/>
  <c r="K3" i="61" l="1"/>
  <c r="R29" i="29"/>
  <c r="Q30" i="29" l="1"/>
  <c r="K8" i="61"/>
  <c r="R30" i="29" l="1"/>
  <c r="K3" i="62"/>
  <c r="Q31" i="29" l="1"/>
  <c r="K8" i="62"/>
  <c r="K3" i="63" l="1"/>
  <c r="R31" i="29"/>
  <c r="K8" i="63" l="1"/>
  <c r="Q32" i="29"/>
  <c r="K3" i="64" l="1"/>
  <c r="R32" i="29"/>
  <c r="K8" i="64" l="1"/>
  <c r="R33" i="29" s="1"/>
  <c r="Q33" i="29"/>
</calcChain>
</file>

<file path=xl/sharedStrings.xml><?xml version="1.0" encoding="utf-8"?>
<sst xmlns="http://schemas.openxmlformats.org/spreadsheetml/2006/main" count="2515" uniqueCount="371">
  <si>
    <t xml:space="preserve">Dátum (év, hó, nap): </t>
  </si>
  <si>
    <t>nyitó</t>
  </si>
  <si>
    <t>BEVÉTEL</t>
  </si>
  <si>
    <t>KIADÁS</t>
  </si>
  <si>
    <t>befizető</t>
  </si>
  <si>
    <t>Orvos</t>
  </si>
  <si>
    <t>cél</t>
  </si>
  <si>
    <t>összeg</t>
  </si>
  <si>
    <t>eladó</t>
  </si>
  <si>
    <t>átvezetés</t>
  </si>
  <si>
    <t>Medicover</t>
  </si>
  <si>
    <t>Advance</t>
  </si>
  <si>
    <t>ÖSSZES BEVÉTEL</t>
  </si>
  <si>
    <t>fizetési mód</t>
  </si>
  <si>
    <t xml:space="preserve">összeg </t>
  </si>
  <si>
    <t>készpénz</t>
  </si>
  <si>
    <t>bankkártya</t>
  </si>
  <si>
    <t>átutalás</t>
  </si>
  <si>
    <t>ÖSSZES KIADÁS</t>
  </si>
  <si>
    <t>záró</t>
  </si>
  <si>
    <t>mindösszesen</t>
  </si>
  <si>
    <t>kivezetve</t>
  </si>
  <si>
    <t>nap</t>
  </si>
  <si>
    <t>egyéb</t>
  </si>
  <si>
    <t>elszámolásra kiadott</t>
  </si>
  <si>
    <t>KINT LÉVŐ PÉNZEK</t>
  </si>
  <si>
    <t>összes bevétel</t>
  </si>
  <si>
    <t>összes kiadás</t>
  </si>
  <si>
    <t>NAPI</t>
  </si>
  <si>
    <t>elszámolásra kiadott nyitó</t>
  </si>
  <si>
    <t>elszámolásra kint lévő</t>
  </si>
  <si>
    <t>NYITÓ</t>
  </si>
  <si>
    <t>kassza</t>
  </si>
  <si>
    <t>kivezetett</t>
  </si>
  <si>
    <t>ZÁRÓ</t>
  </si>
  <si>
    <t>ellenőrző összesen</t>
  </si>
  <si>
    <t>összesen</t>
  </si>
  <si>
    <t>bankba bevitel</t>
  </si>
  <si>
    <t>Mammut</t>
  </si>
  <si>
    <t xml:space="preserve">  </t>
  </si>
  <si>
    <t>Europ Assistance</t>
  </si>
  <si>
    <t>Befizető</t>
  </si>
  <si>
    <t>Cél</t>
  </si>
  <si>
    <t>Összeg</t>
  </si>
  <si>
    <t>orvos</t>
  </si>
  <si>
    <t>Teladoc</t>
  </si>
  <si>
    <t xml:space="preserve"> </t>
  </si>
  <si>
    <t>Melichár Györgyné</t>
  </si>
  <si>
    <t>Labor</t>
  </si>
  <si>
    <t>Dobis- varga Bernadett</t>
  </si>
  <si>
    <t>Partos Viktória</t>
  </si>
  <si>
    <t>Balkovics Ilona</t>
  </si>
  <si>
    <t>Vas Judit</t>
  </si>
  <si>
    <t>REDDA-Motor Kft.</t>
  </si>
  <si>
    <t>futár</t>
  </si>
  <si>
    <t>Horváth Tamara</t>
  </si>
  <si>
    <t>labor</t>
  </si>
  <si>
    <t>Tóth Anna</t>
  </si>
  <si>
    <t>Szoták Szilvia</t>
  </si>
  <si>
    <t>Csutak</t>
  </si>
  <si>
    <t>ialuril+rövid vizit</t>
  </si>
  <si>
    <t>Alexa Katinka</t>
  </si>
  <si>
    <t>Dudás Ferenc</t>
  </si>
  <si>
    <t>vizit</t>
  </si>
  <si>
    <t>Praktiker Kft.</t>
  </si>
  <si>
    <t>műfenyő,díszek</t>
  </si>
  <si>
    <t>Varga Szofia Szilvia</t>
  </si>
  <si>
    <t>Rácz Emese Erzsébet</t>
  </si>
  <si>
    <t>kontroll</t>
  </si>
  <si>
    <t>Kerékgyártó-Panykó Brigitta Viktória</t>
  </si>
  <si>
    <t>Vajdovich</t>
  </si>
  <si>
    <t>dietetika</t>
  </si>
  <si>
    <t>Kovács Ágnes</t>
  </si>
  <si>
    <t>Mézga Klaudia</t>
  </si>
  <si>
    <t>Bodnár Beatrix</t>
  </si>
  <si>
    <t>kontroll+ialuril</t>
  </si>
  <si>
    <t>Bujtás Szilárd</t>
  </si>
  <si>
    <t>Polyák Zsuzsanna</t>
  </si>
  <si>
    <t>Székely Zsófia</t>
  </si>
  <si>
    <t>cystoscopia+kontroll</t>
  </si>
  <si>
    <t>Szilágyi Attiláné</t>
  </si>
  <si>
    <t>Hodvognerné Gábor Gabriella</t>
  </si>
  <si>
    <t>Wagner Aliz Zsuzsanna</t>
  </si>
  <si>
    <t>Nagy Petra</t>
  </si>
  <si>
    <t>Radványi Vivien</t>
  </si>
  <si>
    <t>Benkő Renáta</t>
  </si>
  <si>
    <t>Szilágyi Eszter Borbéla</t>
  </si>
  <si>
    <t>diet. Konz. Első</t>
  </si>
  <si>
    <t>Béni Rita Erzsébet</t>
  </si>
  <si>
    <t>Gönczöl Eszter</t>
  </si>
  <si>
    <t>diet.konz. Kontroll</t>
  </si>
  <si>
    <t>Fehér Adrienn</t>
  </si>
  <si>
    <t>Boldizsár- Abonyi Edina Alexandra</t>
  </si>
  <si>
    <t>Madlovits Hanna Ágnes</t>
  </si>
  <si>
    <t>Skurdenka</t>
  </si>
  <si>
    <t>Kondella Szibilla</t>
  </si>
  <si>
    <t>Berencsi Beáta</t>
  </si>
  <si>
    <t>Szabó Eszter Adél</t>
  </si>
  <si>
    <t>Kocsárdi Ágnes</t>
  </si>
  <si>
    <t>Rimóczi Réka</t>
  </si>
  <si>
    <t>Strbik Ferenc</t>
  </si>
  <si>
    <t>Turki Sourur M. M.</t>
  </si>
  <si>
    <t>Markó Beáta</t>
  </si>
  <si>
    <t>Balkovics ilona</t>
  </si>
  <si>
    <t>Vonza Edit</t>
  </si>
  <si>
    <t>Kovács Gergő</t>
  </si>
  <si>
    <t>Kerecsán Katalin</t>
  </si>
  <si>
    <t>Dobis- Varga Bernadett</t>
  </si>
  <si>
    <t>Németh- Szabady Ágnes</t>
  </si>
  <si>
    <t>Szujó Pálné</t>
  </si>
  <si>
    <t>gulyás Nóra</t>
  </si>
  <si>
    <t>Lang Veronika</t>
  </si>
  <si>
    <t>Gyenes Kata</t>
  </si>
  <si>
    <t>Császár- Molnár Eszter</t>
  </si>
  <si>
    <t>Csemez</t>
  </si>
  <si>
    <t>uh</t>
  </si>
  <si>
    <t>Dr. Galló-Győri Ildikó</t>
  </si>
  <si>
    <t>Szanyi Viktória</t>
  </si>
  <si>
    <t>Tóthné Papp Andrea Dóra</t>
  </si>
  <si>
    <t>Földiákné Nagy Éva</t>
  </si>
  <si>
    <t>Harcz Balázs Dániel</t>
  </si>
  <si>
    <t>Frits Krisztina</t>
  </si>
  <si>
    <t>Patkós Emese</t>
  </si>
  <si>
    <t>Molnár Ivett</t>
  </si>
  <si>
    <t>Vancsó Borbála Zita</t>
  </si>
  <si>
    <t>Határvölgyi Attila</t>
  </si>
  <si>
    <t>Almádi Zsuzsanna</t>
  </si>
  <si>
    <t>Demirci Andrea</t>
  </si>
  <si>
    <t>Kezdődyné Maár Orsolya</t>
  </si>
  <si>
    <t>Bérczy</t>
  </si>
  <si>
    <t>Oroszi Fanni</t>
  </si>
  <si>
    <t>Szlameniczky judit</t>
  </si>
  <si>
    <t>Dr. Horváth Katalin</t>
  </si>
  <si>
    <t>Kékes- Szabó Andrea Pálma</t>
  </si>
  <si>
    <t>Elkülönített pénzeszköz</t>
  </si>
  <si>
    <t>Barta Annamária</t>
  </si>
  <si>
    <t>Auchan Magyarország Kft.</t>
  </si>
  <si>
    <t>szalvéta,papírpohár,papírtányér</t>
  </si>
  <si>
    <t>Boka Szabolcs</t>
  </si>
  <si>
    <t>Nyemecz</t>
  </si>
  <si>
    <t>Bánszegi Kriszta</t>
  </si>
  <si>
    <t>Liptay Miklós Vilmos</t>
  </si>
  <si>
    <t>Rim Zsuzsanna</t>
  </si>
  <si>
    <t>Stefanovits Nóra</t>
  </si>
  <si>
    <t>Suhajda Balázs</t>
  </si>
  <si>
    <t>Reményi Dóra</t>
  </si>
  <si>
    <t>Nótin-Kelemen  Andrea</t>
  </si>
  <si>
    <t>Haluska Anita</t>
  </si>
  <si>
    <t>Tankó Tímea-Mónika</t>
  </si>
  <si>
    <t>Kliszki Enikő</t>
  </si>
  <si>
    <t>Benedek Henrietta</t>
  </si>
  <si>
    <t>Bordás Barbara</t>
  </si>
  <si>
    <t>Bognár-Barabás Réka</t>
  </si>
  <si>
    <t>Gergely</t>
  </si>
  <si>
    <t>Stefán Zsófia</t>
  </si>
  <si>
    <t>dietetika-kontroll</t>
  </si>
  <si>
    <t>Jakab Krisztina</t>
  </si>
  <si>
    <t>Lantos-Valázsik Eszter</t>
  </si>
  <si>
    <t>Holecz Dániel</t>
  </si>
  <si>
    <t>Bence Orsolya</t>
  </si>
  <si>
    <t>Gajág Dóra</t>
  </si>
  <si>
    <t>Sebők Boglárka</t>
  </si>
  <si>
    <t>Dr. Gergely Mária Irén</t>
  </si>
  <si>
    <t>novemberi teljesítés</t>
  </si>
  <si>
    <t>Tihanyi Bernadett</t>
  </si>
  <si>
    <t>Boldizsár-Abonyi Edina Alexandra</t>
  </si>
  <si>
    <t>Tóth Ágnes Krisztina</t>
  </si>
  <si>
    <t>Dely-Jaczina Dóra</t>
  </si>
  <si>
    <t>Dr. Bánhegyi Csilla</t>
  </si>
  <si>
    <t>Koncz Andrea</t>
  </si>
  <si>
    <t>Chen Wei-Tung</t>
  </si>
  <si>
    <t>Katics Virág</t>
  </si>
  <si>
    <t>Király Réka</t>
  </si>
  <si>
    <t>Dr. Kovács Zsófia</t>
  </si>
  <si>
    <t>Böszörményi Beatrix</t>
  </si>
  <si>
    <t>Ballagi Pordány Krisztina</t>
  </si>
  <si>
    <t>Nagyné Lajkó Judit</t>
  </si>
  <si>
    <t>Schmidt Réka</t>
  </si>
  <si>
    <t>Srajber Gabriella</t>
  </si>
  <si>
    <t>Horváth</t>
  </si>
  <si>
    <t>Németh Elvira</t>
  </si>
  <si>
    <t>asp. Cyt.</t>
  </si>
  <si>
    <t>Kertész Réka</t>
  </si>
  <si>
    <t>Dr. Boronyai Orsolya</t>
  </si>
  <si>
    <t>Szakálas Jolán Edit</t>
  </si>
  <si>
    <t>Cseh Lászlóné</t>
  </si>
  <si>
    <t>Mátyás Dezsőné</t>
  </si>
  <si>
    <t>Tankó Tímea Mónika</t>
  </si>
  <si>
    <t xml:space="preserve"> Bodóné Schmidt Edit Antónia</t>
  </si>
  <si>
    <t>Dr. Korbacska-Kutasi Orsolya</t>
  </si>
  <si>
    <t>Dr. Vida Márk</t>
  </si>
  <si>
    <t>Koncz Olivér</t>
  </si>
  <si>
    <t>Horváth Erika</t>
  </si>
  <si>
    <t>Molnár Márta</t>
  </si>
  <si>
    <t>Csullag Eszter Rita</t>
  </si>
  <si>
    <t>Hegedűs Ilona</t>
  </si>
  <si>
    <t>Domahidy-Sipos Loretta</t>
  </si>
  <si>
    <t>Molnár Zsuzsanna</t>
  </si>
  <si>
    <t>Ujvári Csilla Eliza</t>
  </si>
  <si>
    <t>recept</t>
  </si>
  <si>
    <t>Redda- Motor Kft.</t>
  </si>
  <si>
    <t>Clearwater Kft.</t>
  </si>
  <si>
    <t>víz,pohár</t>
  </si>
  <si>
    <t>Baliné Mózer Noémi</t>
  </si>
  <si>
    <t>Horváth Richárdné</t>
  </si>
  <si>
    <t>Perecz Dorottya</t>
  </si>
  <si>
    <t>Miró-Tóth Andrea</t>
  </si>
  <si>
    <t>Dobál Brigtta</t>
  </si>
  <si>
    <t>Klebercz Nóra</t>
  </si>
  <si>
    <t>Juhász Adrienn</t>
  </si>
  <si>
    <t>Budai Ferencné</t>
  </si>
  <si>
    <t>Rajnai Mária</t>
  </si>
  <si>
    <t>Mohácsi Jánosné</t>
  </si>
  <si>
    <t>Dr.Borsosné Fercsel Franciska</t>
  </si>
  <si>
    <t>Török Erika</t>
  </si>
  <si>
    <t>Somogyváriné Ducza Viktória</t>
  </si>
  <si>
    <t>Zsarnóczai Katalin</t>
  </si>
  <si>
    <t>labor+vizit</t>
  </si>
  <si>
    <t>Dr. Somogyi Éva Erika</t>
  </si>
  <si>
    <t>Pesei Alexandra</t>
  </si>
  <si>
    <t>Gulbert Katalin</t>
  </si>
  <si>
    <t>Szavcsur</t>
  </si>
  <si>
    <t>asp.cyt.</t>
  </si>
  <si>
    <t>Galántai Nikoletta</t>
  </si>
  <si>
    <t>Dr. Kupcsok Lajos</t>
  </si>
  <si>
    <t>Takács Tímea</t>
  </si>
  <si>
    <t>Mészárosné Balázs Anikó</t>
  </si>
  <si>
    <t>Vajdovicz</t>
  </si>
  <si>
    <t>Balogh István</t>
  </si>
  <si>
    <t>Pál Miklós</t>
  </si>
  <si>
    <t>Tóth Judit</t>
  </si>
  <si>
    <t>Hajzlinszki Zsuzsanna</t>
  </si>
  <si>
    <t>Bihari Anett</t>
  </si>
  <si>
    <t>Lovas Cecília</t>
  </si>
  <si>
    <t>Dénes Attila László</t>
  </si>
  <si>
    <t>Szász Kinga</t>
  </si>
  <si>
    <t>Ivánkó Mihály</t>
  </si>
  <si>
    <t>Karda István</t>
  </si>
  <si>
    <t>Horváth Oszkár</t>
  </si>
  <si>
    <t>Mészáros Péter</t>
  </si>
  <si>
    <t>Lehoczki Tünde</t>
  </si>
  <si>
    <t>Tankó Zsanett</t>
  </si>
  <si>
    <t>Opauszki Annamária</t>
  </si>
  <si>
    <t>Pölczmann-Szabó Zsófia</t>
  </si>
  <si>
    <t>Huszti Réka</t>
  </si>
  <si>
    <t>Novák-Kalapács Rita</t>
  </si>
  <si>
    <t>Soponyai Ágnes</t>
  </si>
  <si>
    <t>Törzsök Veronika</t>
  </si>
  <si>
    <t>Radianov Viktória</t>
  </si>
  <si>
    <t>Kovács Nóra</t>
  </si>
  <si>
    <t>Durucskó Dorottya</t>
  </si>
  <si>
    <t>Dr. Raus Balind Snezana</t>
  </si>
  <si>
    <t>Kara Ágnes</t>
  </si>
  <si>
    <t>Bozsik Izabella</t>
  </si>
  <si>
    <t>Medgyesi Dominik</t>
  </si>
  <si>
    <t>Ember András</t>
  </si>
  <si>
    <t>Rácz Norbert</t>
  </si>
  <si>
    <t>Csiki Annabella</t>
  </si>
  <si>
    <t>Dr. Kövi Rita</t>
  </si>
  <si>
    <t>Jáki Bernadett</t>
  </si>
  <si>
    <t>Horváth Vivien</t>
  </si>
  <si>
    <t>Flaskár Flóra</t>
  </si>
  <si>
    <t>K&amp;H Bank Zrt.</t>
  </si>
  <si>
    <t>Harmati Katalin Mária</t>
  </si>
  <si>
    <t>Boronyák Nóra</t>
  </si>
  <si>
    <t>Kovácsné Turbók Erika</t>
  </si>
  <si>
    <t>Révészné Tercsi Zsanatt</t>
  </si>
  <si>
    <t>Szőcs Ilona</t>
  </si>
  <si>
    <t>Jankóné Szeredás Krisztina</t>
  </si>
  <si>
    <t>Jankó Borbála</t>
  </si>
  <si>
    <t>Dr. Komáromi Balázs</t>
  </si>
  <si>
    <t>Belcsák Gábor György</t>
  </si>
  <si>
    <t>Kovács Anikó Brigitta</t>
  </si>
  <si>
    <t>Lovász Róbert</t>
  </si>
  <si>
    <t>Váry Melinda</t>
  </si>
  <si>
    <t>Váradiné Svéda Dorina</t>
  </si>
  <si>
    <t>Kovács Andrea</t>
  </si>
  <si>
    <t>Janzon Ágnes</t>
  </si>
  <si>
    <t>Patakiné Pepó Beáta</t>
  </si>
  <si>
    <t>Csávás Júlia</t>
  </si>
  <si>
    <t>Baranovszky Csílár Eszter</t>
  </si>
  <si>
    <t>Dr. Molnár Miléna</t>
  </si>
  <si>
    <t>Csillag Gábor</t>
  </si>
  <si>
    <t>Kovács Ildikó</t>
  </si>
  <si>
    <t>Pilsitsné Horváth Marietta</t>
  </si>
  <si>
    <t>Lik Melinda</t>
  </si>
  <si>
    <t>Mázik Adrienn</t>
  </si>
  <si>
    <t>Temesvári Györgyi</t>
  </si>
  <si>
    <t>Szentmiklóssy András</t>
  </si>
  <si>
    <t>Best Vállalkozó és Szolgáltató KFt.</t>
  </si>
  <si>
    <t>vízóra csere</t>
  </si>
  <si>
    <t>Frikker Rita</t>
  </si>
  <si>
    <t>Dr. Kun Ágnes</t>
  </si>
  <si>
    <t>Lukácsi Krisztián</t>
  </si>
  <si>
    <t>Csák Borbála</t>
  </si>
  <si>
    <t>Szilágyi Zoltán</t>
  </si>
  <si>
    <t>Ősz Andrea</t>
  </si>
  <si>
    <t>Dr. Rupányiné Dr. Bereczki Mária</t>
  </si>
  <si>
    <t>Kalocsai Réka</t>
  </si>
  <si>
    <t>Nagy Mihály</t>
  </si>
  <si>
    <t>Varga-László Ildikó</t>
  </si>
  <si>
    <t>Németh-Funnah Fanni</t>
  </si>
  <si>
    <t>Somogyi Emese</t>
  </si>
  <si>
    <t>Szekeres Regina</t>
  </si>
  <si>
    <t>Dr.Gáldi Marcell</t>
  </si>
  <si>
    <t>Eglesz Bálint</t>
  </si>
  <si>
    <t>Mocsári Tibor</t>
  </si>
  <si>
    <t>Gondár Szilvia Ágnes</t>
  </si>
  <si>
    <t>Springer Anna</t>
  </si>
  <si>
    <t>Szlota Márta</t>
  </si>
  <si>
    <t>Ziszu Kosztandina</t>
  </si>
  <si>
    <t>Kulinyi Réka Anna</t>
  </si>
  <si>
    <t>Kincses Brigitta Gréta</t>
  </si>
  <si>
    <t>Naszvadi Emma Julia</t>
  </si>
  <si>
    <t>Németh Júlia Anna</t>
  </si>
  <si>
    <t>Reményi Mónika</t>
  </si>
  <si>
    <t>Szabó Orsolya</t>
  </si>
  <si>
    <t>Berki Zsuzsanna Éva</t>
  </si>
  <si>
    <t>Schmitsek Mónika</t>
  </si>
  <si>
    <t>Kiss Viktor</t>
  </si>
  <si>
    <t>Fehér Anita</t>
  </si>
  <si>
    <t>Ficz Andrea</t>
  </si>
  <si>
    <t>Pálkovács Linda</t>
  </si>
  <si>
    <t>Tajthy Barbara Jázmin</t>
  </si>
  <si>
    <t>Szákovics Judit</t>
  </si>
  <si>
    <t>Szöböllődi Beáta</t>
  </si>
  <si>
    <t>Bene Rebeka</t>
  </si>
  <si>
    <t>Borbély Anikó</t>
  </si>
  <si>
    <t>Bolgár Blanka Erika</t>
  </si>
  <si>
    <t>Odry Krisztina</t>
  </si>
  <si>
    <t>Medigor Bt.</t>
  </si>
  <si>
    <t>érfogó.gömbtörlő</t>
  </si>
  <si>
    <t>Selmeczyné Kalas Anikó</t>
  </si>
  <si>
    <t>Hegedűsné Szigetvári Eszter</t>
  </si>
  <si>
    <t>Póser Adrienn</t>
  </si>
  <si>
    <t>Tompa Adrienn</t>
  </si>
  <si>
    <t>Balczó Júlia Kata</t>
  </si>
  <si>
    <t>Della Print Kft.</t>
  </si>
  <si>
    <t>papír,elem,boríték,irattasak,iratrendező</t>
  </si>
  <si>
    <t>Soós Anikó</t>
  </si>
  <si>
    <t>Rosselet Catherine Spencehill</t>
  </si>
  <si>
    <t>Lisóczki- Szabó Rita</t>
  </si>
  <si>
    <t>Dr. Gárdos Judit</t>
  </si>
  <si>
    <t>Némethné Török Judit</t>
  </si>
  <si>
    <t>Kőrösparti Beatrix</t>
  </si>
  <si>
    <t>Vancskó Borbála Zita</t>
  </si>
  <si>
    <t>Grazia Vera Dalma</t>
  </si>
  <si>
    <t>Takács Violetta Katalin</t>
  </si>
  <si>
    <t>Speed</t>
  </si>
  <si>
    <t>Váradi Flóra</t>
  </si>
  <si>
    <t>Sipos Borbála</t>
  </si>
  <si>
    <t>Kertai Hédi</t>
  </si>
  <si>
    <t>Farkas Gáborné</t>
  </si>
  <si>
    <t>Tóth Mercédesz</t>
  </si>
  <si>
    <t>Molnár Krisztina</t>
  </si>
  <si>
    <t>Kiss Tímea</t>
  </si>
  <si>
    <t>Szalainé Malina Andrea</t>
  </si>
  <si>
    <t>Szöginé Tóth Roxána Viktória</t>
  </si>
  <si>
    <t>Kende Péter</t>
  </si>
  <si>
    <t>vizit,labor</t>
  </si>
  <si>
    <t>Oszkó Dóra</t>
  </si>
  <si>
    <t>Iványi Petra</t>
  </si>
  <si>
    <t>Somodi Andrea</t>
  </si>
  <si>
    <t>dr Tarlós Gréta</t>
  </si>
  <si>
    <t>Németh Zsuzsanna</t>
  </si>
  <si>
    <t>Bácsi Tibor</t>
  </si>
  <si>
    <t>Szarka-Streitmann Veronika</t>
  </si>
  <si>
    <t>kontroll táv 01.24 előre kifizetve</t>
  </si>
  <si>
    <t>Kurucz Konstantin Pál</t>
  </si>
  <si>
    <t>Juhász Renáta</t>
  </si>
  <si>
    <t>Bolgár Blanka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</si>
</sst>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5" formatCode="#,##0\ &quot;Ft&quot;;\-#,##0\ &quot;Ft&quot;"/>
    <numFmt numFmtId="6" formatCode="#,##0\ &quot;Ft&quot;;[Red]\-#,##0\ &quot;Ft&quot;"/>
    <numFmt numFmtId="164" formatCode="#,##0&quot; Ft&quot;"/>
    <numFmt numFmtId="165" formatCode="yyyy\-mm\-dd;@"/>
    <numFmt numFmtId="166" formatCode="mmm\ d/"/>
    <numFmt numFmtId="167" formatCode="#,##0\ &quot;Ft&quot;"/>
  </numFmts>
  <fonts count="10" x14ac:knownFonts="1"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2"/>
      <color indexed="10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rgb="FFFF0000"/>
      <name val="Arial"/>
      <family val="2"/>
      <charset val="238"/>
    </font>
    <font>
      <sz val="12"/>
      <color rgb="FF00B050"/>
      <name val="Arial"/>
      <family val="2"/>
      <charset val="238"/>
    </font>
    <font>
      <b/>
      <sz val="11"/>
      <color rgb="FF3F3F3F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F2F2"/>
      </patternFill>
    </fill>
    <fill>
      <patternFill patternType="solid">
        <fgColor rgb="FF00B050"/>
        <bgColor indexed="64"/>
      </patternFill>
    </fill>
  </fills>
  <borders count="68">
    <border>
      <left/>
      <right/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10"/>
      </left>
      <right style="medium">
        <color indexed="10"/>
      </right>
      <top style="medium">
        <color indexed="10"/>
      </top>
      <bottom/>
      <diagonal/>
    </border>
    <border>
      <left style="medium">
        <color indexed="10"/>
      </left>
      <right style="medium">
        <color indexed="10"/>
      </right>
      <top/>
      <bottom/>
      <diagonal/>
    </border>
    <border>
      <left style="medium">
        <color indexed="10"/>
      </left>
      <right style="medium">
        <color indexed="10"/>
      </right>
      <top/>
      <bottom style="medium">
        <color indexed="10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9" fillId="8" borderId="56" applyNumberFormat="0" applyAlignment="0" applyProtection="0"/>
  </cellStyleXfs>
  <cellXfs count="193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2" fillId="0" borderId="0" xfId="0" applyFont="1"/>
    <xf numFmtId="165" fontId="1" fillId="2" borderId="0" xfId="0" applyNumberFormat="1" applyFont="1" applyFill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164" fontId="1" fillId="0" borderId="8" xfId="0" applyNumberFormat="1" applyFont="1" applyFill="1" applyBorder="1"/>
    <xf numFmtId="0" fontId="1" fillId="0" borderId="9" xfId="0" applyFont="1" applyBorder="1"/>
    <xf numFmtId="164" fontId="1" fillId="0" borderId="8" xfId="0" applyNumberFormat="1" applyFont="1" applyBorder="1"/>
    <xf numFmtId="0" fontId="1" fillId="0" borderId="10" xfId="0" applyFont="1" applyFill="1" applyBorder="1"/>
    <xf numFmtId="0" fontId="1" fillId="0" borderId="11" xfId="0" applyFont="1" applyFill="1" applyBorder="1"/>
    <xf numFmtId="0" fontId="1" fillId="0" borderId="12" xfId="0" applyFont="1" applyBorder="1"/>
    <xf numFmtId="164" fontId="1" fillId="0" borderId="13" xfId="0" applyNumberFormat="1" applyFont="1" applyFill="1" applyBorder="1"/>
    <xf numFmtId="0" fontId="1" fillId="0" borderId="11" xfId="0" applyFont="1" applyBorder="1"/>
    <xf numFmtId="164" fontId="1" fillId="0" borderId="13" xfId="0" applyNumberFormat="1" applyFont="1" applyBorder="1"/>
    <xf numFmtId="0" fontId="1" fillId="0" borderId="14" xfId="0" applyFont="1" applyFill="1" applyBorder="1"/>
    <xf numFmtId="0" fontId="1" fillId="0" borderId="15" xfId="0" applyFont="1" applyBorder="1"/>
    <xf numFmtId="0" fontId="1" fillId="0" borderId="16" xfId="0" applyFont="1" applyFill="1" applyBorder="1"/>
    <xf numFmtId="164" fontId="1" fillId="0" borderId="17" xfId="0" applyNumberFormat="1" applyFont="1" applyFill="1" applyBorder="1"/>
    <xf numFmtId="0" fontId="1" fillId="0" borderId="0" xfId="0" applyFont="1" applyBorder="1"/>
    <xf numFmtId="0" fontId="1" fillId="0" borderId="18" xfId="0" applyFont="1" applyFill="1" applyBorder="1"/>
    <xf numFmtId="0" fontId="1" fillId="0" borderId="19" xfId="0" applyFont="1" applyFill="1" applyBorder="1"/>
    <xf numFmtId="0" fontId="1" fillId="0" borderId="20" xfId="0" applyFont="1" applyBorder="1"/>
    <xf numFmtId="164" fontId="1" fillId="0" borderId="21" xfId="0" applyNumberFormat="1" applyFont="1" applyFill="1" applyBorder="1"/>
    <xf numFmtId="0" fontId="1" fillId="0" borderId="19" xfId="0" applyFont="1" applyBorder="1"/>
    <xf numFmtId="166" fontId="1" fillId="0" borderId="11" xfId="0" applyNumberFormat="1" applyFont="1" applyBorder="1"/>
    <xf numFmtId="164" fontId="1" fillId="0" borderId="0" xfId="0" applyNumberFormat="1" applyFont="1" applyBorder="1"/>
    <xf numFmtId="164" fontId="1" fillId="0" borderId="22" xfId="0" applyNumberFormat="1" applyFont="1" applyBorder="1"/>
    <xf numFmtId="164" fontId="1" fillId="0" borderId="23" xfId="0" applyNumberFormat="1" applyFont="1" applyFill="1" applyBorder="1"/>
    <xf numFmtId="164" fontId="1" fillId="0" borderId="24" xfId="0" applyNumberFormat="1" applyFont="1" applyFill="1" applyBorder="1"/>
    <xf numFmtId="164" fontId="1" fillId="0" borderId="21" xfId="0" applyNumberFormat="1" applyFont="1" applyBorder="1"/>
    <xf numFmtId="164" fontId="1" fillId="0" borderId="25" xfId="0" applyNumberFormat="1" applyFont="1" applyFill="1" applyBorder="1"/>
    <xf numFmtId="0" fontId="2" fillId="0" borderId="21" xfId="0" applyFont="1" applyBorder="1" applyAlignment="1">
      <alignment horizontal="center"/>
    </xf>
    <xf numFmtId="164" fontId="1" fillId="0" borderId="0" xfId="0" applyNumberFormat="1" applyFont="1" applyFill="1" applyBorder="1"/>
    <xf numFmtId="164" fontId="2" fillId="0" borderId="0" xfId="0" applyNumberFormat="1" applyFont="1" applyFill="1" applyBorder="1"/>
    <xf numFmtId="0" fontId="1" fillId="0" borderId="26" xfId="0" applyFont="1" applyBorder="1"/>
    <xf numFmtId="164" fontId="1" fillId="0" borderId="27" xfId="0" applyNumberFormat="1" applyFont="1" applyFill="1" applyBorder="1"/>
    <xf numFmtId="0" fontId="1" fillId="0" borderId="28" xfId="0" applyFont="1" applyBorder="1"/>
    <xf numFmtId="164" fontId="1" fillId="0" borderId="29" xfId="0" applyNumberFormat="1" applyFont="1" applyFill="1" applyBorder="1"/>
    <xf numFmtId="0" fontId="1" fillId="0" borderId="30" xfId="0" applyFont="1" applyBorder="1"/>
    <xf numFmtId="0" fontId="1" fillId="0" borderId="31" xfId="0" applyFont="1" applyBorder="1"/>
    <xf numFmtId="164" fontId="1" fillId="0" borderId="32" xfId="0" applyNumberFormat="1" applyFont="1" applyFill="1" applyBorder="1"/>
    <xf numFmtId="164" fontId="1" fillId="0" borderId="26" xfId="0" applyNumberFormat="1" applyFont="1" applyBorder="1"/>
    <xf numFmtId="164" fontId="1" fillId="0" borderId="27" xfId="0" applyNumberFormat="1" applyFont="1" applyBorder="1"/>
    <xf numFmtId="164" fontId="1" fillId="0" borderId="29" xfId="0" applyNumberFormat="1" applyFont="1" applyBorder="1"/>
    <xf numFmtId="164" fontId="1" fillId="0" borderId="31" xfId="0" applyNumberFormat="1" applyFont="1" applyBorder="1"/>
    <xf numFmtId="164" fontId="1" fillId="0" borderId="32" xfId="0" applyNumberFormat="1" applyFont="1" applyBorder="1"/>
    <xf numFmtId="0" fontId="2" fillId="0" borderId="33" xfId="0" applyFont="1" applyBorder="1"/>
    <xf numFmtId="0" fontId="2" fillId="0" borderId="28" xfId="0" applyFont="1" applyBorder="1"/>
    <xf numFmtId="6" fontId="0" fillId="0" borderId="0" xfId="0" applyNumberFormat="1"/>
    <xf numFmtId="0" fontId="3" fillId="0" borderId="0" xfId="0" applyFont="1"/>
    <xf numFmtId="0" fontId="3" fillId="0" borderId="0" xfId="0" applyFont="1" applyAlignment="1">
      <alignment vertical="top" wrapText="1"/>
    </xf>
    <xf numFmtId="6" fontId="3" fillId="0" borderId="0" xfId="0" applyNumberFormat="1" applyFont="1"/>
    <xf numFmtId="0" fontId="3" fillId="3" borderId="31" xfId="0" applyFont="1" applyFill="1" applyBorder="1"/>
    <xf numFmtId="0" fontId="0" fillId="3" borderId="31" xfId="0" applyFill="1" applyBorder="1"/>
    <xf numFmtId="0" fontId="2" fillId="4" borderId="0" xfId="0" applyFont="1" applyFill="1"/>
    <xf numFmtId="0" fontId="1" fillId="4" borderId="0" xfId="0" applyFont="1" applyFill="1"/>
    <xf numFmtId="0" fontId="2" fillId="5" borderId="0" xfId="0" applyFont="1" applyFill="1"/>
    <xf numFmtId="0" fontId="1" fillId="5" borderId="0" xfId="0" applyFont="1" applyFill="1"/>
    <xf numFmtId="0" fontId="2" fillId="6" borderId="0" xfId="0" applyFont="1" applyFill="1" applyBorder="1"/>
    <xf numFmtId="164" fontId="2" fillId="6" borderId="0" xfId="0" applyNumberFormat="1" applyFont="1" applyFill="1" applyBorder="1"/>
    <xf numFmtId="0" fontId="2" fillId="0" borderId="0" xfId="0" applyFont="1" applyBorder="1"/>
    <xf numFmtId="167" fontId="2" fillId="0" borderId="0" xfId="0" applyNumberFormat="1" applyFont="1" applyBorder="1"/>
    <xf numFmtId="167" fontId="1" fillId="0" borderId="0" xfId="0" applyNumberFormat="1" applyFont="1" applyBorder="1"/>
    <xf numFmtId="6" fontId="2" fillId="6" borderId="0" xfId="0" applyNumberFormat="1" applyFont="1" applyFill="1" applyBorder="1"/>
    <xf numFmtId="0" fontId="4" fillId="0" borderId="0" xfId="0" applyFont="1"/>
    <xf numFmtId="164" fontId="4" fillId="0" borderId="0" xfId="0" applyNumberFormat="1" applyFont="1"/>
    <xf numFmtId="0" fontId="2" fillId="0" borderId="0" xfId="0" applyFont="1" applyFill="1" applyBorder="1"/>
    <xf numFmtId="164" fontId="2" fillId="4" borderId="34" xfId="0" applyNumberFormat="1" applyFont="1" applyFill="1" applyBorder="1"/>
    <xf numFmtId="167" fontId="2" fillId="4" borderId="35" xfId="0" applyNumberFormat="1" applyFont="1" applyFill="1" applyBorder="1"/>
    <xf numFmtId="167" fontId="1" fillId="4" borderId="36" xfId="0" applyNumberFormat="1" applyFont="1" applyFill="1" applyBorder="1"/>
    <xf numFmtId="6" fontId="3" fillId="6" borderId="26" xfId="0" applyNumberFormat="1" applyFont="1" applyFill="1" applyBorder="1"/>
    <xf numFmtId="0" fontId="1" fillId="0" borderId="12" xfId="0" applyFont="1" applyFill="1" applyBorder="1"/>
    <xf numFmtId="0" fontId="1" fillId="0" borderId="20" xfId="0" applyFont="1" applyFill="1" applyBorder="1"/>
    <xf numFmtId="164" fontId="5" fillId="0" borderId="23" xfId="0" applyNumberFormat="1" applyFont="1" applyFill="1" applyBorder="1"/>
    <xf numFmtId="0" fontId="1" fillId="0" borderId="10" xfId="0" applyFont="1" applyBorder="1"/>
    <xf numFmtId="0" fontId="1" fillId="0" borderId="38" xfId="0" applyFont="1" applyBorder="1"/>
    <xf numFmtId="0" fontId="1" fillId="0" borderId="39" xfId="0" applyFont="1" applyBorder="1"/>
    <xf numFmtId="0" fontId="1" fillId="0" borderId="40" xfId="0" applyFont="1" applyBorder="1"/>
    <xf numFmtId="164" fontId="1" fillId="0" borderId="41" xfId="0" applyNumberFormat="1" applyFont="1" applyBorder="1"/>
    <xf numFmtId="0" fontId="1" fillId="0" borderId="37" xfId="0" applyFont="1" applyFill="1" applyBorder="1"/>
    <xf numFmtId="0" fontId="1" fillId="0" borderId="37" xfId="0" applyFont="1" applyBorder="1"/>
    <xf numFmtId="164" fontId="1" fillId="0" borderId="42" xfId="0" applyNumberFormat="1" applyFont="1" applyBorder="1"/>
    <xf numFmtId="0" fontId="1" fillId="0" borderId="43" xfId="0" applyFont="1" applyBorder="1"/>
    <xf numFmtId="0" fontId="1" fillId="0" borderId="44" xfId="0" applyFont="1" applyBorder="1"/>
    <xf numFmtId="164" fontId="1" fillId="0" borderId="45" xfId="0" applyNumberFormat="1" applyFont="1" applyBorder="1"/>
    <xf numFmtId="5" fontId="1" fillId="0" borderId="29" xfId="0" applyNumberFormat="1" applyFont="1" applyBorder="1"/>
    <xf numFmtId="0" fontId="1" fillId="0" borderId="9" xfId="0" applyFont="1" applyFill="1" applyBorder="1"/>
    <xf numFmtId="0" fontId="1" fillId="0" borderId="47" xfId="0" applyFont="1" applyFill="1" applyBorder="1"/>
    <xf numFmtId="164" fontId="1" fillId="0" borderId="48" xfId="0" applyNumberFormat="1" applyFont="1" applyFill="1" applyBorder="1"/>
    <xf numFmtId="164" fontId="1" fillId="0" borderId="47" xfId="0" applyNumberFormat="1" applyFont="1" applyFill="1" applyBorder="1"/>
    <xf numFmtId="164" fontId="1" fillId="0" borderId="49" xfId="0" applyNumberFormat="1" applyFont="1" applyFill="1" applyBorder="1"/>
    <xf numFmtId="164" fontId="1" fillId="0" borderId="50" xfId="0" applyNumberFormat="1" applyFont="1" applyFill="1" applyBorder="1"/>
    <xf numFmtId="164" fontId="1" fillId="0" borderId="51" xfId="0" applyNumberFormat="1" applyFont="1" applyFill="1" applyBorder="1"/>
    <xf numFmtId="164" fontId="1" fillId="0" borderId="42" xfId="0" applyNumberFormat="1" applyFont="1" applyFill="1" applyBorder="1"/>
    <xf numFmtId="164" fontId="1" fillId="0" borderId="12" xfId="0" applyNumberFormat="1" applyFont="1" applyFill="1" applyBorder="1"/>
    <xf numFmtId="164" fontId="1" fillId="0" borderId="52" xfId="0" applyNumberFormat="1" applyFont="1" applyFill="1" applyBorder="1"/>
    <xf numFmtId="17" fontId="1" fillId="0" borderId="20" xfId="0" applyNumberFormat="1" applyFont="1" applyBorder="1"/>
    <xf numFmtId="0" fontId="1" fillId="0" borderId="46" xfId="0" applyFont="1" applyFill="1" applyBorder="1"/>
    <xf numFmtId="164" fontId="1" fillId="0" borderId="17" xfId="0" applyNumberFormat="1" applyFont="1" applyBorder="1"/>
    <xf numFmtId="164" fontId="1" fillId="7" borderId="13" xfId="0" applyNumberFormat="1" applyFont="1" applyFill="1" applyBorder="1"/>
    <xf numFmtId="0" fontId="7" fillId="0" borderId="0" xfId="0" applyFont="1"/>
    <xf numFmtId="0" fontId="6" fillId="0" borderId="10" xfId="0" applyFont="1" applyFill="1" applyBorder="1"/>
    <xf numFmtId="0" fontId="6" fillId="0" borderId="12" xfId="0" applyFont="1" applyBorder="1"/>
    <xf numFmtId="0" fontId="6" fillId="0" borderId="19" xfId="0" applyFont="1" applyBorder="1"/>
    <xf numFmtId="0" fontId="6" fillId="0" borderId="20" xfId="0" applyFont="1" applyBorder="1"/>
    <xf numFmtId="164" fontId="6" fillId="0" borderId="21" xfId="0" applyNumberFormat="1" applyFont="1" applyBorder="1"/>
    <xf numFmtId="0" fontId="6" fillId="0" borderId="11" xfId="0" applyFont="1" applyFill="1" applyBorder="1"/>
    <xf numFmtId="164" fontId="6" fillId="0" borderId="23" xfId="0" applyNumberFormat="1" applyFont="1" applyFill="1" applyBorder="1"/>
    <xf numFmtId="164" fontId="6" fillId="0" borderId="13" xfId="0" applyNumberFormat="1" applyFont="1" applyFill="1" applyBorder="1"/>
    <xf numFmtId="0" fontId="6" fillId="0" borderId="11" xfId="0" applyFont="1" applyBorder="1"/>
    <xf numFmtId="164" fontId="6" fillId="0" borderId="13" xfId="0" applyNumberFormat="1" applyFont="1" applyBorder="1"/>
    <xf numFmtId="0" fontId="6" fillId="0" borderId="12" xfId="0" applyFont="1" applyFill="1" applyBorder="1"/>
    <xf numFmtId="0" fontId="6" fillId="0" borderId="10" xfId="0" applyFont="1" applyBorder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164" fontId="1" fillId="0" borderId="22" xfId="0" applyNumberFormat="1" applyFont="1" applyFill="1" applyBorder="1"/>
    <xf numFmtId="164" fontId="1" fillId="0" borderId="4" xfId="0" applyNumberFormat="1" applyFont="1" applyFill="1" applyBorder="1"/>
    <xf numFmtId="0" fontId="7" fillId="0" borderId="12" xfId="0" applyFont="1" applyBorder="1"/>
    <xf numFmtId="0" fontId="7" fillId="0" borderId="11" xfId="0" applyFont="1" applyBorder="1"/>
    <xf numFmtId="164" fontId="7" fillId="0" borderId="13" xfId="0" applyNumberFormat="1" applyFont="1" applyBorder="1"/>
    <xf numFmtId="0" fontId="1" fillId="0" borderId="7" xfId="0" applyFont="1" applyFill="1" applyBorder="1"/>
    <xf numFmtId="167" fontId="1" fillId="0" borderId="23" xfId="0" applyNumberFormat="1" applyFont="1" applyFill="1" applyBorder="1"/>
    <xf numFmtId="167" fontId="1" fillId="0" borderId="23" xfId="0" applyNumberFormat="1" applyFont="1" applyBorder="1"/>
    <xf numFmtId="164" fontId="1" fillId="0" borderId="26" xfId="0" applyNumberFormat="1" applyFont="1" applyFill="1" applyBorder="1"/>
    <xf numFmtId="0" fontId="1" fillId="0" borderId="0" xfId="0" applyFont="1" applyFill="1"/>
    <xf numFmtId="0" fontId="6" fillId="0" borderId="1" xfId="0" applyFont="1" applyBorder="1"/>
    <xf numFmtId="0" fontId="6" fillId="0" borderId="2" xfId="0" applyFont="1" applyBorder="1"/>
    <xf numFmtId="0" fontId="6" fillId="0" borderId="3" xfId="0" applyFont="1" applyBorder="1"/>
    <xf numFmtId="164" fontId="6" fillId="0" borderId="22" xfId="0" applyNumberFormat="1" applyFont="1" applyBorder="1"/>
    <xf numFmtId="164" fontId="6" fillId="0" borderId="4" xfId="0" applyNumberFormat="1" applyFont="1" applyBorder="1"/>
    <xf numFmtId="0" fontId="1" fillId="0" borderId="15" xfId="0" applyFont="1" applyFill="1" applyBorder="1"/>
    <xf numFmtId="0" fontId="8" fillId="0" borderId="11" xfId="0" applyFont="1" applyBorder="1"/>
    <xf numFmtId="0" fontId="8" fillId="0" borderId="12" xfId="0" applyFont="1" applyBorder="1"/>
    <xf numFmtId="164" fontId="8" fillId="0" borderId="13" xfId="0" applyNumberFormat="1" applyFont="1" applyBorder="1"/>
    <xf numFmtId="0" fontId="8" fillId="0" borderId="0" xfId="0" applyFont="1"/>
    <xf numFmtId="166" fontId="6" fillId="0" borderId="11" xfId="0" applyNumberFormat="1" applyFont="1" applyBorder="1"/>
    <xf numFmtId="0" fontId="1" fillId="0" borderId="5" xfId="0" applyFont="1" applyFill="1" applyBorder="1"/>
    <xf numFmtId="164" fontId="6" fillId="0" borderId="26" xfId="0" applyNumberFormat="1" applyFont="1" applyFill="1" applyBorder="1"/>
    <xf numFmtId="164" fontId="1" fillId="0" borderId="0" xfId="0" applyNumberFormat="1" applyFont="1" applyFill="1"/>
    <xf numFmtId="0" fontId="6" fillId="0" borderId="18" xfId="0" applyFont="1" applyFill="1" applyBorder="1"/>
    <xf numFmtId="164" fontId="6" fillId="0" borderId="0" xfId="0" applyNumberFormat="1" applyFont="1" applyFill="1" applyBorder="1"/>
    <xf numFmtId="0" fontId="7" fillId="0" borderId="11" xfId="0" applyFont="1" applyFill="1" applyBorder="1"/>
    <xf numFmtId="0" fontId="7" fillId="0" borderId="12" xfId="0" applyFont="1" applyFill="1" applyBorder="1"/>
    <xf numFmtId="164" fontId="7" fillId="0" borderId="13" xfId="0" applyNumberFormat="1" applyFont="1" applyFill="1" applyBorder="1"/>
    <xf numFmtId="0" fontId="9" fillId="8" borderId="56" xfId="1"/>
    <xf numFmtId="164" fontId="1" fillId="0" borderId="23" xfId="0" quotePrefix="1" applyNumberFormat="1" applyFont="1" applyFill="1" applyBorder="1"/>
    <xf numFmtId="0" fontId="1" fillId="0" borderId="47" xfId="0" applyFont="1" applyBorder="1"/>
    <xf numFmtId="0" fontId="1" fillId="0" borderId="57" xfId="0" applyFont="1" applyBorder="1"/>
    <xf numFmtId="164" fontId="1" fillId="0" borderId="52" xfId="0" applyNumberFormat="1" applyFont="1" applyBorder="1"/>
    <xf numFmtId="164" fontId="6" fillId="0" borderId="12" xfId="0" applyNumberFormat="1" applyFont="1" applyFill="1" applyBorder="1"/>
    <xf numFmtId="164" fontId="6" fillId="0" borderId="52" xfId="0" applyNumberFormat="1" applyFont="1" applyFill="1" applyBorder="1"/>
    <xf numFmtId="6" fontId="1" fillId="0" borderId="19" xfId="0" applyNumberFormat="1" applyFont="1" applyBorder="1"/>
    <xf numFmtId="0" fontId="1" fillId="0" borderId="58" xfId="0" applyFont="1" applyBorder="1"/>
    <xf numFmtId="0" fontId="1" fillId="0" borderId="59" xfId="0" applyFont="1" applyBorder="1"/>
    <xf numFmtId="0" fontId="1" fillId="0" borderId="60" xfId="0" applyFont="1" applyBorder="1"/>
    <xf numFmtId="164" fontId="1" fillId="0" borderId="61" xfId="0" applyNumberFormat="1" applyFont="1" applyBorder="1"/>
    <xf numFmtId="0" fontId="1" fillId="0" borderId="62" xfId="0" applyFont="1" applyBorder="1"/>
    <xf numFmtId="166" fontId="1" fillId="0" borderId="47" xfId="0" applyNumberFormat="1" applyFont="1" applyBorder="1"/>
    <xf numFmtId="0" fontId="1" fillId="0" borderId="63" xfId="0" applyFont="1" applyFill="1" applyBorder="1"/>
    <xf numFmtId="0" fontId="1" fillId="0" borderId="64" xfId="0" applyFont="1" applyFill="1" applyBorder="1"/>
    <xf numFmtId="0" fontId="1" fillId="0" borderId="65" xfId="0" applyFont="1" applyFill="1" applyBorder="1"/>
    <xf numFmtId="0" fontId="1" fillId="0" borderId="66" xfId="0" applyFont="1" applyBorder="1"/>
    <xf numFmtId="164" fontId="1" fillId="0" borderId="67" xfId="0" applyNumberFormat="1" applyFont="1" applyFill="1" applyBorder="1"/>
    <xf numFmtId="0" fontId="1" fillId="0" borderId="65" xfId="0" applyFont="1" applyBorder="1"/>
    <xf numFmtId="164" fontId="1" fillId="0" borderId="51" xfId="0" applyNumberFormat="1" applyFont="1" applyBorder="1"/>
    <xf numFmtId="0" fontId="2" fillId="0" borderId="21" xfId="0" applyFont="1" applyFill="1" applyBorder="1" applyAlignment="1">
      <alignment horizontal="center"/>
    </xf>
    <xf numFmtId="0" fontId="6" fillId="0" borderId="52" xfId="0" applyFont="1" applyFill="1" applyBorder="1"/>
    <xf numFmtId="164" fontId="1" fillId="9" borderId="0" xfId="0" applyNumberFormat="1" applyFont="1" applyFill="1" applyBorder="1"/>
    <xf numFmtId="166" fontId="1" fillId="0" borderId="9" xfId="0" applyNumberFormat="1" applyFont="1" applyBorder="1"/>
    <xf numFmtId="166" fontId="1" fillId="0" borderId="11" xfId="0" applyNumberFormat="1" applyFont="1" applyFill="1" applyBorder="1"/>
    <xf numFmtId="164" fontId="1" fillId="7" borderId="23" xfId="0" applyNumberFormat="1" applyFont="1" applyFill="1" applyBorder="1"/>
    <xf numFmtId="164" fontId="1" fillId="7" borderId="24" xfId="0" applyNumberFormat="1" applyFont="1" applyFill="1" applyBorder="1"/>
    <xf numFmtId="164" fontId="6" fillId="7" borderId="23" xfId="0" applyNumberFormat="1" applyFont="1" applyFill="1" applyBorder="1"/>
    <xf numFmtId="0" fontId="1" fillId="7" borderId="10" xfId="0" applyFont="1" applyFill="1" applyBorder="1"/>
    <xf numFmtId="164" fontId="1" fillId="7" borderId="21" xfId="0" applyNumberFormat="1" applyFont="1" applyFill="1" applyBorder="1"/>
    <xf numFmtId="164" fontId="1" fillId="7" borderId="17" xfId="0" applyNumberFormat="1" applyFont="1" applyFill="1" applyBorder="1"/>
    <xf numFmtId="0" fontId="1" fillId="7" borderId="18" xfId="0" applyFont="1" applyFill="1" applyBorder="1"/>
    <xf numFmtId="164" fontId="1" fillId="0" borderId="31" xfId="0" applyNumberFormat="1" applyFont="1" applyFill="1" applyBorder="1"/>
    <xf numFmtId="164" fontId="4" fillId="0" borderId="0" xfId="0" applyNumberFormat="1" applyFont="1" applyFill="1"/>
    <xf numFmtId="0" fontId="1" fillId="0" borderId="21" xfId="0" applyFont="1" applyFill="1" applyBorder="1"/>
    <xf numFmtId="0" fontId="1" fillId="0" borderId="0" xfId="0" applyFont="1" applyFill="1" applyBorder="1"/>
    <xf numFmtId="0" fontId="7" fillId="0" borderId="0" xfId="0" applyFont="1" applyFill="1"/>
    <xf numFmtId="0" fontId="2" fillId="0" borderId="53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55" xfId="0" applyFont="1" applyBorder="1" applyAlignment="1">
      <alignment horizontal="center"/>
    </xf>
  </cellXfs>
  <cellStyles count="2">
    <cellStyle name="Kimenet" xfId="1" builtinId="21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5"/>
  <sheetViews>
    <sheetView topLeftCell="B1" zoomScale="80" zoomScaleNormal="80" workbookViewId="0">
      <selection activeCell="L37" sqref="L37"/>
    </sheetView>
  </sheetViews>
  <sheetFormatPr defaultRowHeight="12.75" x14ac:dyDescent="0.2"/>
  <cols>
    <col min="2" max="10" width="10.7109375" customWidth="1"/>
    <col min="12" max="15" width="10" customWidth="1"/>
    <col min="17" max="17" width="12" bestFit="1" customWidth="1"/>
    <col min="18" max="18" width="12.140625" style="56" bestFit="1" customWidth="1"/>
    <col min="20" max="20" width="12.7109375" customWidth="1"/>
    <col min="21" max="21" width="12.28515625" style="56" customWidth="1"/>
  </cols>
  <sheetData>
    <row r="1" spans="1:21" ht="13.5" thickBot="1" x14ac:dyDescent="0.25">
      <c r="B1" s="59" t="s">
        <v>2</v>
      </c>
      <c r="C1" s="59"/>
      <c r="D1" s="59"/>
      <c r="E1" s="59"/>
      <c r="F1" s="59"/>
      <c r="G1" s="59"/>
      <c r="H1" s="59"/>
      <c r="I1" s="59"/>
      <c r="J1" s="59"/>
      <c r="L1" s="60" t="s">
        <v>3</v>
      </c>
      <c r="M1" s="60"/>
      <c r="N1" s="60"/>
      <c r="O1" s="60"/>
      <c r="Q1" s="59" t="s">
        <v>28</v>
      </c>
      <c r="R1" s="59"/>
      <c r="T1" s="59" t="s">
        <v>25</v>
      </c>
      <c r="U1" s="59"/>
    </row>
    <row r="2" spans="1:21" s="57" customFormat="1" ht="38.25" x14ac:dyDescent="0.2">
      <c r="A2" s="57" t="s">
        <v>22</v>
      </c>
      <c r="B2" s="57" t="s">
        <v>15</v>
      </c>
      <c r="C2" s="57" t="s">
        <v>24</v>
      </c>
      <c r="D2" s="57" t="s">
        <v>9</v>
      </c>
      <c r="E2" s="57" t="s">
        <v>16</v>
      </c>
      <c r="F2" s="57" t="s">
        <v>11</v>
      </c>
      <c r="G2" s="57" t="s">
        <v>10</v>
      </c>
      <c r="H2" s="57" t="s">
        <v>17</v>
      </c>
      <c r="I2" s="57" t="s">
        <v>23</v>
      </c>
      <c r="J2" s="57" t="s">
        <v>26</v>
      </c>
      <c r="L2" s="57" t="s">
        <v>15</v>
      </c>
      <c r="M2" s="57" t="s">
        <v>24</v>
      </c>
      <c r="N2" s="57" t="s">
        <v>9</v>
      </c>
      <c r="O2" s="57" t="s">
        <v>27</v>
      </c>
      <c r="Q2" s="57" t="s">
        <v>1</v>
      </c>
      <c r="R2" s="57" t="s">
        <v>19</v>
      </c>
      <c r="T2" s="57" t="s">
        <v>9</v>
      </c>
      <c r="U2" s="57" t="s">
        <v>24</v>
      </c>
    </row>
    <row r="3" spans="1:21" x14ac:dyDescent="0.2">
      <c r="A3">
        <v>1</v>
      </c>
      <c r="B3" s="55">
        <f>'12.01'!D2</f>
        <v>48290</v>
      </c>
      <c r="C3" s="55">
        <f>'12.01'!D3</f>
        <v>0</v>
      </c>
      <c r="D3" s="55">
        <f>'12.01'!D4</f>
        <v>0</v>
      </c>
      <c r="E3" s="55">
        <f>'12.01'!D5</f>
        <v>98145</v>
      </c>
      <c r="F3" s="55">
        <f>'12.01'!D6</f>
        <v>0</v>
      </c>
      <c r="G3" s="55">
        <f>'12.01'!D8</f>
        <v>0</v>
      </c>
      <c r="H3" s="55">
        <f>'12.01'!D10</f>
        <v>0</v>
      </c>
      <c r="I3" s="55">
        <f>'12.01'!D11</f>
        <v>0</v>
      </c>
      <c r="J3" s="55">
        <f>SUM(B3:I3)-(C3+D3)</f>
        <v>146435</v>
      </c>
      <c r="K3" s="55"/>
      <c r="L3" s="55">
        <f>'12.01'!H2</f>
        <v>6145</v>
      </c>
      <c r="M3" s="55">
        <f>'12.01'!H3</f>
        <v>0</v>
      </c>
      <c r="N3" s="55">
        <f>'12.01'!H4</f>
        <v>0</v>
      </c>
      <c r="O3" s="55">
        <f>L3</f>
        <v>6145</v>
      </c>
      <c r="P3" s="55"/>
      <c r="Q3" s="55">
        <f>'12.01'!K3</f>
        <v>868618</v>
      </c>
      <c r="R3" s="58">
        <f>'12.01'!K8</f>
        <v>910763</v>
      </c>
      <c r="S3" s="55"/>
      <c r="T3" s="58">
        <f>'12.01'!K9</f>
        <v>2000000</v>
      </c>
      <c r="U3" s="55">
        <f>'12.01'!K10</f>
        <v>209409</v>
      </c>
    </row>
    <row r="4" spans="1:21" x14ac:dyDescent="0.2">
      <c r="A4">
        <v>2</v>
      </c>
      <c r="B4" s="55">
        <f>'12.02'!D2</f>
        <v>0</v>
      </c>
      <c r="C4" s="55">
        <f>'12.02'!D3</f>
        <v>0</v>
      </c>
      <c r="D4" s="55">
        <f>'12.02'!D4</f>
        <v>0</v>
      </c>
      <c r="E4" s="55">
        <f>'12.02'!D5</f>
        <v>0</v>
      </c>
      <c r="F4" s="55">
        <f>'12.02'!D6</f>
        <v>0</v>
      </c>
      <c r="G4" s="55">
        <f>'12.02'!D8</f>
        <v>0</v>
      </c>
      <c r="H4" s="55">
        <f>'12.02'!D10</f>
        <v>0</v>
      </c>
      <c r="I4" s="55">
        <f>'12.02'!D11</f>
        <v>0</v>
      </c>
      <c r="J4" s="55">
        <f>SUM(B4:I4)-(C4+D4)</f>
        <v>0</v>
      </c>
      <c r="K4" s="55"/>
      <c r="L4" s="55">
        <f>'12.02'!H2</f>
        <v>0</v>
      </c>
      <c r="M4" s="55">
        <f>'12.02'!H3</f>
        <v>0</v>
      </c>
      <c r="N4" s="55">
        <f>'12.02'!H4</f>
        <v>0</v>
      </c>
      <c r="O4" s="55">
        <f>L4</f>
        <v>0</v>
      </c>
      <c r="Q4" s="55">
        <f>'12.02'!K$3</f>
        <v>910763</v>
      </c>
      <c r="R4" s="58">
        <f>'12.02'!K$8</f>
        <v>910763</v>
      </c>
      <c r="S4" s="55"/>
      <c r="T4" s="58">
        <f>'12.02'!K$9</f>
        <v>2000000</v>
      </c>
      <c r="U4" s="55">
        <f>'12.02'!K$10</f>
        <v>209409</v>
      </c>
    </row>
    <row r="5" spans="1:21" x14ac:dyDescent="0.2">
      <c r="A5">
        <v>3</v>
      </c>
      <c r="B5" s="55">
        <f>'12.03'!D$2</f>
        <v>0</v>
      </c>
      <c r="C5" s="55">
        <f>'12.03'!D$3</f>
        <v>0</v>
      </c>
      <c r="D5" s="55">
        <f>'12.03'!D$4</f>
        <v>0</v>
      </c>
      <c r="E5" s="55">
        <f>'12.03'!D$5</f>
        <v>0</v>
      </c>
      <c r="F5" s="55">
        <f>'12.03'!D$6</f>
        <v>0</v>
      </c>
      <c r="G5" s="55">
        <f>'12.03'!D$8</f>
        <v>0</v>
      </c>
      <c r="H5" s="55">
        <f>'12.03'!D$10</f>
        <v>0</v>
      </c>
      <c r="I5" s="55">
        <f>'12.03'!D$11</f>
        <v>0</v>
      </c>
      <c r="J5" s="55">
        <f>SUM(B5:I5)-(C5+D5)</f>
        <v>0</v>
      </c>
      <c r="K5" s="55"/>
      <c r="L5" s="55">
        <f>'12.03'!H$2</f>
        <v>0</v>
      </c>
      <c r="M5" s="55">
        <f>'12.03'!H$3</f>
        <v>0</v>
      </c>
      <c r="N5" s="55">
        <f>'12.03'!H$4</f>
        <v>0</v>
      </c>
      <c r="O5" s="55">
        <f>L5</f>
        <v>0</v>
      </c>
      <c r="Q5" s="55">
        <f>'12.03'!K$3</f>
        <v>910763</v>
      </c>
      <c r="R5" s="58">
        <f>'12.03'!K$8</f>
        <v>910763</v>
      </c>
      <c r="T5" s="58">
        <f>'12.03'!K$9</f>
        <v>2000000</v>
      </c>
      <c r="U5" s="55">
        <f>'12.03'!K$10</f>
        <v>209409</v>
      </c>
    </row>
    <row r="6" spans="1:21" x14ac:dyDescent="0.2">
      <c r="A6">
        <v>4</v>
      </c>
      <c r="B6" s="55">
        <f>'12.04'!D$2</f>
        <v>128114</v>
      </c>
      <c r="C6" s="55">
        <f>'12.04'!D$3</f>
        <v>0</v>
      </c>
      <c r="D6" s="55">
        <f>'12.04'!D$4</f>
        <v>0</v>
      </c>
      <c r="E6" s="55">
        <f>'12.04'!D$5</f>
        <v>823879</v>
      </c>
      <c r="F6" s="55">
        <f>'12.04'!D$6</f>
        <v>0</v>
      </c>
      <c r="G6" s="55">
        <f>'12.04'!D$8</f>
        <v>0</v>
      </c>
      <c r="H6" s="55">
        <f>'12.04'!D$10</f>
        <v>68000</v>
      </c>
      <c r="I6" s="55">
        <f>'12.04'!D$11</f>
        <v>0</v>
      </c>
      <c r="J6" s="55">
        <f t="shared" ref="J6:J30" si="0">SUM(B6:I6)-(C6+D6)</f>
        <v>1019993</v>
      </c>
      <c r="K6" s="55"/>
      <c r="L6" s="55">
        <f>'12.04'!H$2</f>
        <v>46085</v>
      </c>
      <c r="M6" s="55">
        <f>'12.04'!H$3</f>
        <v>0</v>
      </c>
      <c r="N6" s="55">
        <f>'12.04'!H$4</f>
        <v>0</v>
      </c>
      <c r="O6" s="55">
        <f t="shared" ref="O6:O30" si="1">L6</f>
        <v>46085</v>
      </c>
      <c r="Q6" s="55">
        <f>'12.04'!K$3</f>
        <v>910763</v>
      </c>
      <c r="R6" s="58">
        <f>'12.04'!K$8</f>
        <v>992792</v>
      </c>
      <c r="T6" s="58">
        <f>'12.04'!K$9</f>
        <v>2000000</v>
      </c>
      <c r="U6" s="55">
        <f>'12.04'!K$10</f>
        <v>209409</v>
      </c>
    </row>
    <row r="7" spans="1:21" x14ac:dyDescent="0.2">
      <c r="A7">
        <v>5</v>
      </c>
      <c r="B7" s="55">
        <f>'12.05'!D$2</f>
        <v>366000</v>
      </c>
      <c r="C7" s="55">
        <f>'12.05'!D$3</f>
        <v>0</v>
      </c>
      <c r="D7" s="55">
        <f>'12.05'!D$4</f>
        <v>0</v>
      </c>
      <c r="E7" s="55">
        <f>'12.05'!D$5</f>
        <v>771075</v>
      </c>
      <c r="F7" s="55">
        <f>'12.05'!D$6</f>
        <v>0</v>
      </c>
      <c r="G7" s="55">
        <f>'12.05'!D$8</f>
        <v>0</v>
      </c>
      <c r="H7" s="55">
        <f>'12.05'!D$10</f>
        <v>0</v>
      </c>
      <c r="I7" s="55">
        <f>'12.05'!D$11</f>
        <v>0</v>
      </c>
      <c r="J7" s="55">
        <f t="shared" si="0"/>
        <v>1137075</v>
      </c>
      <c r="K7" s="55"/>
      <c r="L7" s="55">
        <f>'12.05'!H$2</f>
        <v>0</v>
      </c>
      <c r="M7" s="55">
        <f>'12.05'!H$3</f>
        <v>0</v>
      </c>
      <c r="N7" s="55">
        <f>'12.05'!H$4</f>
        <v>0</v>
      </c>
      <c r="O7" s="55">
        <f t="shared" si="1"/>
        <v>0</v>
      </c>
      <c r="Q7" s="55">
        <f>'12.05'!K$3</f>
        <v>992792</v>
      </c>
      <c r="R7" s="58">
        <f>'12.05'!K$8</f>
        <v>1358792</v>
      </c>
      <c r="T7" s="58">
        <f>'12.05'!K$9</f>
        <v>2000000</v>
      </c>
      <c r="U7" s="55">
        <f>'12.05'!K$10</f>
        <v>209409</v>
      </c>
    </row>
    <row r="8" spans="1:21" x14ac:dyDescent="0.2">
      <c r="A8">
        <v>6</v>
      </c>
      <c r="B8" s="55">
        <f>'12.06'!D$2</f>
        <v>93970</v>
      </c>
      <c r="C8" s="55">
        <f>'12.06'!D$3</f>
        <v>0</v>
      </c>
      <c r="D8" s="55">
        <f>'12.06'!D$4</f>
        <v>0</v>
      </c>
      <c r="E8" s="55">
        <f>'12.06'!D$5</f>
        <v>688843</v>
      </c>
      <c r="F8" s="55">
        <f>'12.06'!D$6</f>
        <v>0</v>
      </c>
      <c r="G8" s="55">
        <f>'12.06'!D$8</f>
        <v>0</v>
      </c>
      <c r="H8" s="55">
        <f>'12.06'!D$10</f>
        <v>51500</v>
      </c>
      <c r="I8" s="55">
        <f>'12.06'!D$11</f>
        <v>0</v>
      </c>
      <c r="J8" s="55">
        <f t="shared" si="0"/>
        <v>834313</v>
      </c>
      <c r="K8" s="55"/>
      <c r="L8" s="55">
        <f>'12.06'!H$2</f>
        <v>7981</v>
      </c>
      <c r="M8" s="55">
        <f>'12.06'!H$3</f>
        <v>0</v>
      </c>
      <c r="N8" s="55">
        <f>'12.06'!H$4</f>
        <v>500000</v>
      </c>
      <c r="O8" s="55">
        <f t="shared" si="1"/>
        <v>7981</v>
      </c>
      <c r="Q8" s="55">
        <f>'12.06'!K$3</f>
        <v>1358792</v>
      </c>
      <c r="R8" s="58">
        <f>'12.06'!K$8</f>
        <v>944781</v>
      </c>
      <c r="T8" s="58">
        <f>'12.06'!K$9</f>
        <v>2500000</v>
      </c>
      <c r="U8" s="55">
        <f>'12.06'!K$10</f>
        <v>209409</v>
      </c>
    </row>
    <row r="9" spans="1:21" x14ac:dyDescent="0.2">
      <c r="A9">
        <v>7</v>
      </c>
      <c r="B9" s="55">
        <f>'12.07'!D$2</f>
        <v>357160</v>
      </c>
      <c r="C9" s="55">
        <f>'12.07'!D$3</f>
        <v>0</v>
      </c>
      <c r="D9" s="55">
        <f>'12.07'!D$4</f>
        <v>0</v>
      </c>
      <c r="E9" s="55">
        <f>'12.07'!D$5</f>
        <v>1200390</v>
      </c>
      <c r="F9" s="55">
        <f>'12.07'!D$6</f>
        <v>0</v>
      </c>
      <c r="G9" s="55">
        <f>'12.07'!D$8</f>
        <v>0</v>
      </c>
      <c r="H9" s="55">
        <f>'12.07'!D$10</f>
        <v>33000</v>
      </c>
      <c r="I9" s="55">
        <f>'12.07'!D$11</f>
        <v>0</v>
      </c>
      <c r="J9" s="55">
        <f t="shared" si="0"/>
        <v>1590550</v>
      </c>
      <c r="K9" s="55"/>
      <c r="L9" s="55">
        <f>'12.07'!H$2</f>
        <v>499200</v>
      </c>
      <c r="M9" s="55">
        <f>'12.07'!H$3</f>
        <v>0</v>
      </c>
      <c r="N9" s="55">
        <f>'12.07'!H$4</f>
        <v>0</v>
      </c>
      <c r="O9" s="55">
        <f t="shared" si="1"/>
        <v>499200</v>
      </c>
      <c r="Q9" s="55">
        <f>'12.07'!K$3</f>
        <v>944781</v>
      </c>
      <c r="R9" s="58">
        <f>'12.07'!K$8</f>
        <v>802741</v>
      </c>
      <c r="T9" s="58">
        <f>'12.07'!K$9</f>
        <v>2500000</v>
      </c>
      <c r="U9" s="55">
        <f>'12.07'!K$10</f>
        <v>209409</v>
      </c>
    </row>
    <row r="10" spans="1:21" x14ac:dyDescent="0.2">
      <c r="A10">
        <v>8</v>
      </c>
      <c r="B10" s="55">
        <f>'12.08'!D$2</f>
        <v>25419</v>
      </c>
      <c r="C10" s="55">
        <f>'12.08'!D$3</f>
        <v>0</v>
      </c>
      <c r="D10" s="55">
        <f>'12.08'!D$4</f>
        <v>0</v>
      </c>
      <c r="E10" s="55">
        <f>'12.08'!D$5</f>
        <v>182412</v>
      </c>
      <c r="F10" s="55">
        <f>'12.08'!D$6</f>
        <v>0</v>
      </c>
      <c r="G10" s="55">
        <f>'12.08'!D$8</f>
        <v>0</v>
      </c>
      <c r="H10" s="55">
        <f>'12.08'!D$10</f>
        <v>6000</v>
      </c>
      <c r="I10" s="55">
        <f>'12.08'!D$11</f>
        <v>0</v>
      </c>
      <c r="J10" s="55">
        <f t="shared" si="0"/>
        <v>213831</v>
      </c>
      <c r="K10" s="55"/>
      <c r="L10" s="55">
        <f>'12.08'!H$2</f>
        <v>6145</v>
      </c>
      <c r="M10" s="55">
        <f>'12.08'!H$3</f>
        <v>0</v>
      </c>
      <c r="N10" s="55">
        <f>'12.08'!H$4</f>
        <v>0</v>
      </c>
      <c r="O10" s="55">
        <f t="shared" si="1"/>
        <v>6145</v>
      </c>
      <c r="Q10" s="55">
        <f>'12.08'!K$3</f>
        <v>802741</v>
      </c>
      <c r="R10" s="58">
        <f>'12.08'!K$8</f>
        <v>822015</v>
      </c>
      <c r="T10" s="58">
        <f>'12.08'!K$9</f>
        <v>2500000</v>
      </c>
      <c r="U10" s="55">
        <f>'12.08'!K$10</f>
        <v>209409</v>
      </c>
    </row>
    <row r="11" spans="1:21" x14ac:dyDescent="0.2">
      <c r="A11">
        <v>9</v>
      </c>
      <c r="B11" s="55">
        <f>'12.09'!D$2</f>
        <v>0</v>
      </c>
      <c r="C11" s="55">
        <f>'12.09'!D$3</f>
        <v>0</v>
      </c>
      <c r="D11" s="55">
        <f>'12.09'!D$4</f>
        <v>0</v>
      </c>
      <c r="E11" s="55">
        <f>'12.09'!D$5</f>
        <v>0</v>
      </c>
      <c r="F11" s="55">
        <f>'12.09'!D$6</f>
        <v>0</v>
      </c>
      <c r="G11" s="55">
        <f>'12.09'!D$8</f>
        <v>0</v>
      </c>
      <c r="H11" s="55">
        <f>'12.09'!D$10</f>
        <v>0</v>
      </c>
      <c r="I11" s="55">
        <f>'12.09'!D$11</f>
        <v>0</v>
      </c>
      <c r="J11" s="55">
        <f t="shared" si="0"/>
        <v>0</v>
      </c>
      <c r="K11" s="55"/>
      <c r="L11" s="55">
        <f>'12.09'!H$2</f>
        <v>0</v>
      </c>
      <c r="M11" s="55">
        <f>'12.09'!H$3</f>
        <v>0</v>
      </c>
      <c r="N11" s="55">
        <f>'12.09'!H$4</f>
        <v>0</v>
      </c>
      <c r="O11" s="55">
        <f t="shared" si="1"/>
        <v>0</v>
      </c>
      <c r="Q11" s="55">
        <f>'12.09'!K$3</f>
        <v>822015</v>
      </c>
      <c r="R11" s="58">
        <f>'12.09'!K$8</f>
        <v>822015</v>
      </c>
      <c r="T11" s="58">
        <f>'12.09'!K$9</f>
        <v>2500000</v>
      </c>
      <c r="U11" s="55">
        <f>'12.09'!K$10</f>
        <v>209409</v>
      </c>
    </row>
    <row r="12" spans="1:21" x14ac:dyDescent="0.2">
      <c r="A12">
        <v>10</v>
      </c>
      <c r="B12" s="55">
        <f>'12.10'!D$2</f>
        <v>0</v>
      </c>
      <c r="C12" s="55">
        <f>'12.10'!D$3</f>
        <v>0</v>
      </c>
      <c r="D12" s="55">
        <f>'12.10'!D$4</f>
        <v>0</v>
      </c>
      <c r="E12" s="55">
        <f>'12.10'!D$5</f>
        <v>0</v>
      </c>
      <c r="F12" s="55">
        <f>'12.10'!D$6</f>
        <v>0</v>
      </c>
      <c r="G12" s="55">
        <f>'12.10'!D$7</f>
        <v>0</v>
      </c>
      <c r="H12" s="55">
        <f>'12.10'!D$9</f>
        <v>0</v>
      </c>
      <c r="I12" s="55">
        <f>'12.10'!D$10</f>
        <v>0</v>
      </c>
      <c r="J12" s="55">
        <f t="shared" si="0"/>
        <v>0</v>
      </c>
      <c r="K12" s="55"/>
      <c r="L12" s="55">
        <f>'12.10'!H$2</f>
        <v>0</v>
      </c>
      <c r="M12" s="55">
        <f>'12.10'!H$3</f>
        <v>0</v>
      </c>
      <c r="N12" s="55">
        <f>'12.10'!H$4</f>
        <v>0</v>
      </c>
      <c r="O12" s="55">
        <f t="shared" si="1"/>
        <v>0</v>
      </c>
      <c r="Q12" s="55">
        <f>'12.10'!K$3</f>
        <v>822015</v>
      </c>
      <c r="R12" s="58">
        <f>'12.10'!K$8</f>
        <v>822015</v>
      </c>
      <c r="T12" s="58">
        <f>'12.10'!K$9</f>
        <v>2500000</v>
      </c>
      <c r="U12" s="55">
        <f>'12.10'!K$10</f>
        <v>209409</v>
      </c>
    </row>
    <row r="13" spans="1:21" x14ac:dyDescent="0.2">
      <c r="A13">
        <v>11</v>
      </c>
      <c r="B13" s="55">
        <f>'12.11'!D$2</f>
        <v>286000</v>
      </c>
      <c r="C13" s="55">
        <f>'12.11'!D$3</f>
        <v>0</v>
      </c>
      <c r="D13" s="55">
        <f>'12.11'!D$4</f>
        <v>0</v>
      </c>
      <c r="E13" s="55">
        <f>'12.11'!D$5</f>
        <v>1334212</v>
      </c>
      <c r="F13" s="55">
        <f>'12.11'!D$6</f>
        <v>0</v>
      </c>
      <c r="G13" s="55">
        <f>'12.11'!D$7</f>
        <v>0</v>
      </c>
      <c r="H13" s="55">
        <f>'12.11'!D$9</f>
        <v>0</v>
      </c>
      <c r="I13" s="55">
        <f>'12.11'!D$10</f>
        <v>0</v>
      </c>
      <c r="J13" s="55">
        <f t="shared" si="0"/>
        <v>1620212</v>
      </c>
      <c r="K13" s="55"/>
      <c r="L13" s="55">
        <f>'12.11'!H$2</f>
        <v>11875</v>
      </c>
      <c r="M13" s="55">
        <f>'12.11'!H$3</f>
        <v>0</v>
      </c>
      <c r="N13" s="55">
        <f>'12.11'!H$4</f>
        <v>500000</v>
      </c>
      <c r="O13" s="55">
        <f t="shared" si="1"/>
        <v>11875</v>
      </c>
      <c r="Q13" s="55">
        <f>'12.11'!K$3</f>
        <v>822015</v>
      </c>
      <c r="R13" s="58">
        <f>'12.11'!K$8</f>
        <v>596140</v>
      </c>
      <c r="T13" s="58">
        <f>'12.11'!K$9</f>
        <v>3000000</v>
      </c>
      <c r="U13" s="55">
        <f>'12.11'!K$10</f>
        <v>209409</v>
      </c>
    </row>
    <row r="14" spans="1:21" x14ac:dyDescent="0.2">
      <c r="A14">
        <v>12</v>
      </c>
      <c r="B14" s="55">
        <f>'12.12'!D$2</f>
        <v>272800</v>
      </c>
      <c r="C14" s="55">
        <f>'12.12'!D$3</f>
        <v>0</v>
      </c>
      <c r="D14" s="55">
        <f>'12.12'!D$4</f>
        <v>0</v>
      </c>
      <c r="E14" s="55">
        <f>'12.12'!D$5</f>
        <v>723684</v>
      </c>
      <c r="F14" s="55">
        <f>'12.12'!D$6</f>
        <v>0</v>
      </c>
      <c r="G14" s="55">
        <f>'12.12'!D$8</f>
        <v>0</v>
      </c>
      <c r="H14" s="55">
        <f>'12.12'!D$10</f>
        <v>12000</v>
      </c>
      <c r="I14" s="55">
        <f>'12.12'!D$11</f>
        <v>0</v>
      </c>
      <c r="J14" s="55">
        <f t="shared" si="0"/>
        <v>1008484</v>
      </c>
      <c r="K14" s="55"/>
      <c r="L14" s="55">
        <f>'12.12'!H$2</f>
        <v>8310</v>
      </c>
      <c r="M14" s="55">
        <f>'12.12'!H$3</f>
        <v>0</v>
      </c>
      <c r="N14" s="55">
        <f>'12.12'!H$4</f>
        <v>0</v>
      </c>
      <c r="O14" s="55">
        <f t="shared" si="1"/>
        <v>8310</v>
      </c>
      <c r="Q14" s="55">
        <f>'12.12'!K$3</f>
        <v>596140</v>
      </c>
      <c r="R14" s="58">
        <f>'12.12'!K$8</f>
        <v>860630</v>
      </c>
      <c r="T14" s="58">
        <f>'12.12'!K$9</f>
        <v>3000000</v>
      </c>
      <c r="U14" s="55">
        <f>'12.12'!K$10</f>
        <v>209409</v>
      </c>
    </row>
    <row r="15" spans="1:21" x14ac:dyDescent="0.2">
      <c r="A15">
        <v>13</v>
      </c>
      <c r="B15" s="55">
        <f>'12.13'!D$2</f>
        <v>84000</v>
      </c>
      <c r="C15" s="55">
        <f>'12.13'!D$3</f>
        <v>0</v>
      </c>
      <c r="D15" s="55">
        <f>'12.13'!D$4</f>
        <v>3000000</v>
      </c>
      <c r="E15" s="55">
        <f>'12.13'!D$5</f>
        <v>631567</v>
      </c>
      <c r="F15" s="55">
        <f>'12.13'!D$6</f>
        <v>0</v>
      </c>
      <c r="G15" s="55">
        <f>'12.13'!D$8</f>
        <v>0</v>
      </c>
      <c r="H15" s="55">
        <f>'12.13'!D$10</f>
        <v>0</v>
      </c>
      <c r="I15" s="55">
        <f>'12.13'!D$11</f>
        <v>0</v>
      </c>
      <c r="J15" s="55">
        <f t="shared" si="0"/>
        <v>715567</v>
      </c>
      <c r="K15" s="55"/>
      <c r="L15" s="55">
        <f>'12.13'!H$2</f>
        <v>94200</v>
      </c>
      <c r="M15" s="55">
        <f>'12.13'!H$3</f>
        <v>0</v>
      </c>
      <c r="N15" s="55">
        <f>'12.13'!H$4</f>
        <v>500000</v>
      </c>
      <c r="O15" s="55">
        <f t="shared" si="1"/>
        <v>94200</v>
      </c>
      <c r="Q15" s="55">
        <f>'12.13'!K$3</f>
        <v>860630</v>
      </c>
      <c r="R15" s="58">
        <f>'12.13'!K$8</f>
        <v>350430</v>
      </c>
      <c r="T15" s="58">
        <f>'12.13'!K$9</f>
        <v>500000</v>
      </c>
      <c r="U15" s="55">
        <f>'12.13'!K$10</f>
        <v>209409</v>
      </c>
    </row>
    <row r="16" spans="1:21" x14ac:dyDescent="0.2">
      <c r="A16">
        <v>14</v>
      </c>
      <c r="B16" s="55">
        <f>'12.14'!D$2</f>
        <v>218000</v>
      </c>
      <c r="C16" s="55">
        <f>'12.14'!D$3</f>
        <v>0</v>
      </c>
      <c r="D16" s="55">
        <f>'12.14'!D$4</f>
        <v>0</v>
      </c>
      <c r="E16" s="55">
        <f>'12.14'!D$5</f>
        <v>1378854</v>
      </c>
      <c r="F16" s="55">
        <f>'12.14'!D$6</f>
        <v>0</v>
      </c>
      <c r="G16" s="55">
        <f>'12.14'!D$8</f>
        <v>0</v>
      </c>
      <c r="H16" s="55">
        <f>'12.14'!D$10</f>
        <v>43000</v>
      </c>
      <c r="I16" s="55">
        <f>'12.14'!D$11</f>
        <v>0</v>
      </c>
      <c r="J16" s="55">
        <f t="shared" si="0"/>
        <v>1639854</v>
      </c>
      <c r="K16" s="55"/>
      <c r="L16" s="55">
        <f>'12.14'!H$2</f>
        <v>35300</v>
      </c>
      <c r="M16" s="55">
        <f>'12.14'!H$3</f>
        <v>0</v>
      </c>
      <c r="N16" s="55">
        <f>'12.14'!H$4</f>
        <v>0</v>
      </c>
      <c r="O16" s="55">
        <f t="shared" si="1"/>
        <v>35300</v>
      </c>
      <c r="Q16" s="55">
        <f>'12.14'!K$3</f>
        <v>350430</v>
      </c>
      <c r="R16" s="58">
        <f>'12.14'!K$8</f>
        <v>533130</v>
      </c>
      <c r="T16" s="58">
        <f>'12.14'!K$9</f>
        <v>500000</v>
      </c>
      <c r="U16" s="55">
        <f>'12.14'!K$10</f>
        <v>209409</v>
      </c>
    </row>
    <row r="17" spans="1:21" x14ac:dyDescent="0.2">
      <c r="A17">
        <v>15</v>
      </c>
      <c r="B17" s="55">
        <f>'12.15'!D$2</f>
        <v>0</v>
      </c>
      <c r="C17" s="55">
        <f>'12.15'!D$3</f>
        <v>0</v>
      </c>
      <c r="D17" s="55">
        <f>'12.15'!D$4</f>
        <v>0</v>
      </c>
      <c r="E17" s="55">
        <f>'12.15'!D$5</f>
        <v>82897</v>
      </c>
      <c r="F17" s="55">
        <f>'12.15'!D$6</f>
        <v>0</v>
      </c>
      <c r="G17" s="55">
        <f>'12.15'!D$8</f>
        <v>0</v>
      </c>
      <c r="H17" s="55">
        <f>'12.15'!D$10</f>
        <v>0</v>
      </c>
      <c r="I17" s="55">
        <f>'12.15'!D$11</f>
        <v>0</v>
      </c>
      <c r="J17" s="55">
        <f t="shared" si="0"/>
        <v>82897</v>
      </c>
      <c r="K17" s="55"/>
      <c r="L17" s="55">
        <f>'12.15'!H$2</f>
        <v>0</v>
      </c>
      <c r="M17" s="55">
        <f>'12.15'!H$3</f>
        <v>0</v>
      </c>
      <c r="N17" s="55">
        <f>'12.15'!H$4</f>
        <v>0</v>
      </c>
      <c r="O17" s="55">
        <f t="shared" si="1"/>
        <v>0</v>
      </c>
      <c r="Q17" s="55">
        <f>'12.15'!K$3</f>
        <v>533130</v>
      </c>
      <c r="R17" s="58">
        <f>'12.15'!K$8</f>
        <v>533130</v>
      </c>
      <c r="T17" s="58">
        <f>'12.15'!K$9</f>
        <v>500000</v>
      </c>
      <c r="U17" s="55">
        <f>'12.15'!K$10</f>
        <v>209409</v>
      </c>
    </row>
    <row r="18" spans="1:21" x14ac:dyDescent="0.2">
      <c r="A18">
        <v>16</v>
      </c>
      <c r="B18" s="55">
        <f>'12.16'!D$2</f>
        <v>0</v>
      </c>
      <c r="C18" s="55">
        <f>'12.16'!D$3</f>
        <v>0</v>
      </c>
      <c r="D18" s="55">
        <f>'12.16'!D$4</f>
        <v>0</v>
      </c>
      <c r="E18" s="55">
        <f>'12.16'!D$5</f>
        <v>0</v>
      </c>
      <c r="F18" s="55">
        <f>'12.16'!D$6</f>
        <v>0</v>
      </c>
      <c r="G18" s="55">
        <f>'12.16'!D$8</f>
        <v>0</v>
      </c>
      <c r="H18" s="55">
        <f>'12.16'!D$10</f>
        <v>0</v>
      </c>
      <c r="I18" s="55">
        <f>'12.16'!D$11</f>
        <v>0</v>
      </c>
      <c r="J18" s="55">
        <f t="shared" si="0"/>
        <v>0</v>
      </c>
      <c r="K18" s="55"/>
      <c r="L18" s="55">
        <f>'12.16'!H$2</f>
        <v>0</v>
      </c>
      <c r="M18" s="55">
        <f>'12.16'!H$3</f>
        <v>0</v>
      </c>
      <c r="N18" s="55">
        <f>'12.16'!H$4</f>
        <v>0</v>
      </c>
      <c r="O18" s="55">
        <f t="shared" si="1"/>
        <v>0</v>
      </c>
      <c r="Q18" s="55">
        <f>'12.16'!K$3</f>
        <v>533130</v>
      </c>
      <c r="R18" s="58">
        <f>'12.16'!K$8</f>
        <v>533130</v>
      </c>
      <c r="T18" s="58">
        <f>'12.16'!K$9</f>
        <v>500000</v>
      </c>
      <c r="U18" s="55">
        <f>'12.16'!K$10</f>
        <v>209409</v>
      </c>
    </row>
    <row r="19" spans="1:21" x14ac:dyDescent="0.2">
      <c r="A19">
        <v>17</v>
      </c>
      <c r="B19" s="55">
        <f>'12.17'!D$2</f>
        <v>0</v>
      </c>
      <c r="C19" s="55">
        <f>'12.17'!D$3</f>
        <v>0</v>
      </c>
      <c r="D19" s="55">
        <f>'12.17'!D$4</f>
        <v>0</v>
      </c>
      <c r="E19" s="55">
        <f>'12.17'!D$5</f>
        <v>0</v>
      </c>
      <c r="F19" s="55">
        <f>'12.17'!D$6</f>
        <v>0</v>
      </c>
      <c r="G19" s="55">
        <f>'12.17'!D$8</f>
        <v>0</v>
      </c>
      <c r="H19" s="55">
        <f>'12.17'!D$10</f>
        <v>0</v>
      </c>
      <c r="I19" s="55">
        <f>'12.17'!D$11</f>
        <v>0</v>
      </c>
      <c r="J19" s="55">
        <f t="shared" si="0"/>
        <v>0</v>
      </c>
      <c r="K19" s="55"/>
      <c r="L19" s="55">
        <f>'12.17'!H$2</f>
        <v>0</v>
      </c>
      <c r="M19" s="55">
        <f>'12.17'!H$3</f>
        <v>0</v>
      </c>
      <c r="N19" s="55">
        <f>'12.17'!H$4</f>
        <v>0</v>
      </c>
      <c r="O19" s="55">
        <f t="shared" si="1"/>
        <v>0</v>
      </c>
      <c r="Q19" s="55">
        <f>'12.17'!K$3</f>
        <v>533130</v>
      </c>
      <c r="R19" s="58">
        <f>'12.17'!K$8</f>
        <v>533130</v>
      </c>
      <c r="T19" s="58">
        <f>'12.17'!K$9</f>
        <v>500000</v>
      </c>
      <c r="U19" s="55">
        <f>'12.17'!K$10</f>
        <v>209409</v>
      </c>
    </row>
    <row r="20" spans="1:21" x14ac:dyDescent="0.2">
      <c r="A20">
        <v>18</v>
      </c>
      <c r="B20" s="55">
        <f>'12.18'!D$2</f>
        <v>54000</v>
      </c>
      <c r="C20" s="55">
        <f>'12.18'!D$3</f>
        <v>0</v>
      </c>
      <c r="D20" s="55">
        <f>'12.18'!D$4</f>
        <v>0</v>
      </c>
      <c r="E20" s="55">
        <f>'12.18'!D$5</f>
        <v>219149</v>
      </c>
      <c r="F20" s="55">
        <f>'12.18'!D$6</f>
        <v>0</v>
      </c>
      <c r="G20" s="55">
        <f>'12.18'!D$8</f>
        <v>0</v>
      </c>
      <c r="H20" s="55">
        <f>'12.18'!D$10</f>
        <v>0</v>
      </c>
      <c r="I20" s="55">
        <f>'12.18'!D$11</f>
        <v>0</v>
      </c>
      <c r="J20" s="55">
        <f t="shared" si="0"/>
        <v>273149</v>
      </c>
      <c r="K20" s="55"/>
      <c r="L20" s="55">
        <f>'12.18'!H$2</f>
        <v>0</v>
      </c>
      <c r="M20" s="55">
        <f>'12.18'!H$3</f>
        <v>0</v>
      </c>
      <c r="N20" s="55">
        <f>'12.18'!H$4</f>
        <v>0</v>
      </c>
      <c r="O20" s="55">
        <f t="shared" si="1"/>
        <v>0</v>
      </c>
      <c r="Q20" s="55">
        <f>'12.18'!K$3</f>
        <v>533130</v>
      </c>
      <c r="R20" s="58">
        <f>'12.18'!K$8</f>
        <v>587130</v>
      </c>
      <c r="T20" s="58">
        <f>'12.18'!K$9</f>
        <v>500000</v>
      </c>
      <c r="U20" s="55">
        <f>'12.18'!K$10</f>
        <v>209409</v>
      </c>
    </row>
    <row r="21" spans="1:21" x14ac:dyDescent="0.2">
      <c r="A21">
        <v>19</v>
      </c>
      <c r="B21" s="55">
        <f>'12.19'!D$2</f>
        <v>122000</v>
      </c>
      <c r="C21" s="55">
        <f>'12.19'!D$3</f>
        <v>0</v>
      </c>
      <c r="D21" s="55">
        <f>'12.19'!D$4</f>
        <v>0</v>
      </c>
      <c r="E21" s="55">
        <f>'12.19'!D$5</f>
        <v>726853</v>
      </c>
      <c r="F21" s="55">
        <f>'12.19'!D$6</f>
        <v>0</v>
      </c>
      <c r="G21" s="55">
        <f>'12.19'!D$8</f>
        <v>0</v>
      </c>
      <c r="H21" s="55">
        <f>'12.19'!D$10</f>
        <v>0</v>
      </c>
      <c r="I21" s="55">
        <f>'12.19'!D$11</f>
        <v>0</v>
      </c>
      <c r="J21" s="55">
        <f t="shared" si="0"/>
        <v>848853</v>
      </c>
      <c r="K21" s="55"/>
      <c r="L21" s="55">
        <f>'12.19'!H$2</f>
        <v>0</v>
      </c>
      <c r="M21" s="55">
        <f>'12.19'!H$3</f>
        <v>0</v>
      </c>
      <c r="N21" s="55">
        <f>'12.19'!H$4</f>
        <v>0</v>
      </c>
      <c r="O21" s="55">
        <f t="shared" si="1"/>
        <v>0</v>
      </c>
      <c r="Q21" s="55">
        <f>'12.19'!K$3</f>
        <v>587130</v>
      </c>
      <c r="R21" s="58">
        <f>'12.19'!K$8</f>
        <v>709130</v>
      </c>
      <c r="T21" s="58">
        <f>'12.19'!K$9</f>
        <v>500000</v>
      </c>
      <c r="U21" s="55">
        <f>'12.19'!K$10</f>
        <v>209409</v>
      </c>
    </row>
    <row r="22" spans="1:21" x14ac:dyDescent="0.2">
      <c r="A22">
        <v>20</v>
      </c>
      <c r="B22" s="55">
        <f>'12.20'!D$2</f>
        <v>0</v>
      </c>
      <c r="C22" s="55">
        <f>'12.20'!D$3</f>
        <v>0</v>
      </c>
      <c r="D22" s="55">
        <f>'12.20'!D$4</f>
        <v>0</v>
      </c>
      <c r="E22" s="55">
        <f>'12.20'!D$5</f>
        <v>44775</v>
      </c>
      <c r="F22" s="55">
        <f>'12.20'!D$6</f>
        <v>0</v>
      </c>
      <c r="G22" s="55">
        <f>'12.20'!D$8</f>
        <v>0</v>
      </c>
      <c r="H22" s="55">
        <f>'12.20'!D$10</f>
        <v>0</v>
      </c>
      <c r="I22" s="55">
        <f>'12.20'!D$11</f>
        <v>0</v>
      </c>
      <c r="J22" s="55">
        <f t="shared" si="0"/>
        <v>44775</v>
      </c>
      <c r="K22" s="55"/>
      <c r="L22" s="55">
        <f>'12.20'!H$2</f>
        <v>0</v>
      </c>
      <c r="M22" s="55">
        <f>'12.20'!H$3</f>
        <v>0</v>
      </c>
      <c r="N22" s="55">
        <f>'12.20'!H$4</f>
        <v>500000</v>
      </c>
      <c r="O22" s="55">
        <f t="shared" si="1"/>
        <v>0</v>
      </c>
      <c r="Q22" s="55">
        <f>'12.20'!K$3</f>
        <v>709130</v>
      </c>
      <c r="R22" s="58">
        <f>'12.20'!K$8</f>
        <v>209130</v>
      </c>
      <c r="T22" s="58">
        <f>'12.20'!K$9</f>
        <v>1000000</v>
      </c>
      <c r="U22" s="55">
        <f>'12.20'!K$10</f>
        <v>209409</v>
      </c>
    </row>
    <row r="23" spans="1:21" x14ac:dyDescent="0.2">
      <c r="A23">
        <v>21</v>
      </c>
      <c r="B23" s="55">
        <f>'12.21'!D$2</f>
        <v>86000</v>
      </c>
      <c r="C23" s="55">
        <f>'12.21'!D$3</f>
        <v>0</v>
      </c>
      <c r="D23" s="55">
        <f>'12.21'!D$4</f>
        <v>0</v>
      </c>
      <c r="E23" s="55">
        <f>'12.21'!D$5</f>
        <v>647504</v>
      </c>
      <c r="F23" s="55">
        <f>'12.21'!D$6</f>
        <v>0</v>
      </c>
      <c r="G23" s="55">
        <f>'12.21'!D$8</f>
        <v>0</v>
      </c>
      <c r="H23" s="55">
        <f>'12.21'!D$10</f>
        <v>43000</v>
      </c>
      <c r="I23" s="55">
        <f>'12.21'!D$11</f>
        <v>0</v>
      </c>
      <c r="J23" s="55">
        <f t="shared" si="0"/>
        <v>776504</v>
      </c>
      <c r="K23" s="55"/>
      <c r="L23" s="55">
        <f>'12.21'!H$2</f>
        <v>152570</v>
      </c>
      <c r="M23" s="55">
        <f>'12.21'!H$3</f>
        <v>0</v>
      </c>
      <c r="N23" s="55">
        <f>'12.21'!H$4</f>
        <v>0</v>
      </c>
      <c r="O23" s="55">
        <f t="shared" si="1"/>
        <v>152570</v>
      </c>
      <c r="Q23" s="55">
        <f>'12.21'!K$3</f>
        <v>209130</v>
      </c>
      <c r="R23" s="58">
        <f>'12.21'!K$8</f>
        <v>142560</v>
      </c>
      <c r="T23" s="58">
        <f>'12.21'!K$9</f>
        <v>1000000</v>
      </c>
      <c r="U23" s="55">
        <f>'12.21'!K$10</f>
        <v>209409</v>
      </c>
    </row>
    <row r="24" spans="1:21" x14ac:dyDescent="0.2">
      <c r="A24">
        <v>22</v>
      </c>
      <c r="B24" s="55">
        <f>'12.22'!D$2</f>
        <v>0</v>
      </c>
      <c r="C24" s="55">
        <f>'12.22'!D$3</f>
        <v>0</v>
      </c>
      <c r="D24" s="55">
        <f>'12.22'!D$4</f>
        <v>0</v>
      </c>
      <c r="E24" s="55">
        <f>'12.22'!D$5</f>
        <v>12400</v>
      </c>
      <c r="F24" s="55">
        <f>'12.22'!D$6</f>
        <v>0</v>
      </c>
      <c r="G24" s="55">
        <f>'12.22'!D$8</f>
        <v>0</v>
      </c>
      <c r="H24" s="55">
        <f>'12.22'!D$10</f>
        <v>0</v>
      </c>
      <c r="I24" s="55">
        <f>'12.22'!D$11</f>
        <v>0</v>
      </c>
      <c r="J24" s="55">
        <f t="shared" si="0"/>
        <v>12400</v>
      </c>
      <c r="K24" s="55"/>
      <c r="L24" s="55">
        <f>'12.22'!H$2</f>
        <v>0</v>
      </c>
      <c r="M24" s="55">
        <f>'12.22'!H$3</f>
        <v>0</v>
      </c>
      <c r="N24" s="55">
        <f>'12.22'!H$4</f>
        <v>0</v>
      </c>
      <c r="O24" s="55">
        <f t="shared" si="1"/>
        <v>0</v>
      </c>
      <c r="Q24" s="55">
        <f>'12.22'!K$3</f>
        <v>142560</v>
      </c>
      <c r="R24" s="58">
        <f>'12.22'!K$8</f>
        <v>142560</v>
      </c>
      <c r="T24" s="58">
        <f>'12.22'!K$9</f>
        <v>1000000</v>
      </c>
      <c r="U24" s="55">
        <f>'12.22'!K$10</f>
        <v>209409</v>
      </c>
    </row>
    <row r="25" spans="1:21" x14ac:dyDescent="0.2">
      <c r="A25">
        <v>23</v>
      </c>
      <c r="B25" s="55">
        <f>'12.23'!D$2</f>
        <v>0</v>
      </c>
      <c r="C25" s="55">
        <f>'12.23'!D$3</f>
        <v>0</v>
      </c>
      <c r="D25" s="55">
        <f>'12.23'!D$4</f>
        <v>0</v>
      </c>
      <c r="E25" s="55">
        <f>'12.23'!D$5</f>
        <v>0</v>
      </c>
      <c r="F25" s="55">
        <f>'12.23'!D$6</f>
        <v>0</v>
      </c>
      <c r="G25" s="55">
        <f>'12.23'!D$8</f>
        <v>0</v>
      </c>
      <c r="H25" s="55">
        <f>'12.23'!D$10</f>
        <v>0</v>
      </c>
      <c r="I25" s="55">
        <f>'12.23'!D$11</f>
        <v>0</v>
      </c>
      <c r="J25" s="55">
        <f t="shared" si="0"/>
        <v>0</v>
      </c>
      <c r="K25" s="55"/>
      <c r="L25" s="55">
        <f>'12.23'!H$2</f>
        <v>0</v>
      </c>
      <c r="M25" s="55">
        <f>'12.23'!H$3</f>
        <v>0</v>
      </c>
      <c r="N25" s="55">
        <f>'12.23'!H$4</f>
        <v>0</v>
      </c>
      <c r="O25" s="55">
        <f t="shared" si="1"/>
        <v>0</v>
      </c>
      <c r="Q25" s="55">
        <f>'12.23'!K$3</f>
        <v>142560</v>
      </c>
      <c r="R25" s="58">
        <f>'12.23'!K$8</f>
        <v>142560</v>
      </c>
      <c r="T25" s="58">
        <f>'12.23'!K$9</f>
        <v>1000000</v>
      </c>
      <c r="U25" s="55">
        <f>'12.23'!K$10</f>
        <v>209409</v>
      </c>
    </row>
    <row r="26" spans="1:21" x14ac:dyDescent="0.2">
      <c r="A26">
        <v>24</v>
      </c>
      <c r="B26" s="55">
        <f>'12.24'!D$2</f>
        <v>0</v>
      </c>
      <c r="C26" s="55">
        <f>'12.24'!D$3</f>
        <v>0</v>
      </c>
      <c r="D26" s="55">
        <f>'12.24'!D$4</f>
        <v>0</v>
      </c>
      <c r="E26" s="55">
        <f>'12.24'!D$5</f>
        <v>0</v>
      </c>
      <c r="F26" s="55">
        <f>'12.24'!D$6</f>
        <v>0</v>
      </c>
      <c r="G26" s="55">
        <f>'12.24'!D$8</f>
        <v>0</v>
      </c>
      <c r="H26" s="55">
        <f>'12.24'!D$10</f>
        <v>0</v>
      </c>
      <c r="I26" s="55">
        <f>'12.24'!D$11</f>
        <v>0</v>
      </c>
      <c r="J26" s="55">
        <f t="shared" si="0"/>
        <v>0</v>
      </c>
      <c r="K26" s="55"/>
      <c r="L26" s="55">
        <f>'12.24'!H$2</f>
        <v>0</v>
      </c>
      <c r="M26" s="55">
        <f>'12.24'!H$3</f>
        <v>0</v>
      </c>
      <c r="N26" s="55">
        <f>'12.24'!H$4</f>
        <v>0</v>
      </c>
      <c r="O26" s="55">
        <f t="shared" si="1"/>
        <v>0</v>
      </c>
      <c r="Q26" s="55">
        <f>'12.24'!K$3</f>
        <v>142560</v>
      </c>
      <c r="R26" s="58">
        <f>'12.24'!K$8</f>
        <v>142560</v>
      </c>
      <c r="T26" s="58">
        <f>'12.24'!K$9</f>
        <v>1000000</v>
      </c>
      <c r="U26" s="55">
        <f>'12.24'!K$10</f>
        <v>209409</v>
      </c>
    </row>
    <row r="27" spans="1:21" x14ac:dyDescent="0.2">
      <c r="A27">
        <v>25</v>
      </c>
      <c r="B27" s="55">
        <f>'12.25'!D$2</f>
        <v>0</v>
      </c>
      <c r="C27" s="55">
        <f>'12.25'!D$3</f>
        <v>0</v>
      </c>
      <c r="D27" s="55">
        <f>'12.25'!D$4</f>
        <v>0</v>
      </c>
      <c r="E27" s="55">
        <f>'12.25'!D$5</f>
        <v>0</v>
      </c>
      <c r="F27" s="55">
        <f>'12.25'!D$6</f>
        <v>0</v>
      </c>
      <c r="G27" s="55">
        <f>'12.25'!D$8</f>
        <v>0</v>
      </c>
      <c r="H27" s="55">
        <f>'12.25'!D$10</f>
        <v>0</v>
      </c>
      <c r="I27" s="55">
        <f>'12.25'!D$11</f>
        <v>0</v>
      </c>
      <c r="J27" s="55">
        <f t="shared" si="0"/>
        <v>0</v>
      </c>
      <c r="K27" s="55"/>
      <c r="L27" s="55">
        <f>'12.25'!H$2</f>
        <v>0</v>
      </c>
      <c r="M27" s="55">
        <f>'12.25'!H$3</f>
        <v>0</v>
      </c>
      <c r="N27" s="55">
        <f>'12.25'!H$4</f>
        <v>0</v>
      </c>
      <c r="O27" s="55">
        <f t="shared" si="1"/>
        <v>0</v>
      </c>
      <c r="Q27" s="55">
        <f>'12.25'!K$3</f>
        <v>142560</v>
      </c>
      <c r="R27" s="58">
        <f>'12.25'!K$8</f>
        <v>142560</v>
      </c>
      <c r="T27" s="58">
        <f>'12.25'!K$9</f>
        <v>1000000</v>
      </c>
      <c r="U27" s="55">
        <f>'12.25'!K$10</f>
        <v>209409</v>
      </c>
    </row>
    <row r="28" spans="1:21" x14ac:dyDescent="0.2">
      <c r="A28">
        <v>26</v>
      </c>
      <c r="B28" s="55">
        <f>'12.26'!D$2</f>
        <v>0</v>
      </c>
      <c r="C28" s="55">
        <f>'12.26'!D$3</f>
        <v>0</v>
      </c>
      <c r="D28" s="55">
        <f>'12.26'!D$4</f>
        <v>0</v>
      </c>
      <c r="E28" s="55">
        <f>'12.26'!D$5</f>
        <v>0</v>
      </c>
      <c r="F28" s="55">
        <f>'12.26'!D$6</f>
        <v>0</v>
      </c>
      <c r="G28" s="55">
        <f>'12.26'!D$8</f>
        <v>0</v>
      </c>
      <c r="H28" s="55">
        <f>'12.26'!D$10</f>
        <v>0</v>
      </c>
      <c r="I28" s="55">
        <f>'12.26'!D$11</f>
        <v>0</v>
      </c>
      <c r="J28" s="55">
        <f t="shared" si="0"/>
        <v>0</v>
      </c>
      <c r="K28" s="55"/>
      <c r="L28" s="55">
        <f>'12.26'!H$2</f>
        <v>0</v>
      </c>
      <c r="M28" s="55">
        <f>'12.26'!H$3</f>
        <v>0</v>
      </c>
      <c r="N28" s="55">
        <f>'12.26'!H$4</f>
        <v>0</v>
      </c>
      <c r="O28" s="55">
        <f t="shared" si="1"/>
        <v>0</v>
      </c>
      <c r="Q28" s="55">
        <f>'12.26'!K$3</f>
        <v>142560</v>
      </c>
      <c r="R28" s="58">
        <f>'12.26'!K$8</f>
        <v>142560</v>
      </c>
      <c r="T28" s="58">
        <f>'12.26'!K$9</f>
        <v>1000000</v>
      </c>
      <c r="U28" s="55">
        <f>'12.26'!K$10</f>
        <v>209409</v>
      </c>
    </row>
    <row r="29" spans="1:21" x14ac:dyDescent="0.2">
      <c r="A29">
        <v>27</v>
      </c>
      <c r="B29" s="55">
        <f>'12.27'!D$2</f>
        <v>0</v>
      </c>
      <c r="C29" s="55">
        <f>'12.27'!D$3</f>
        <v>0</v>
      </c>
      <c r="D29" s="55">
        <f>'12.27'!D$4</f>
        <v>0</v>
      </c>
      <c r="E29" s="55">
        <f>'12.27'!D$5</f>
        <v>343893</v>
      </c>
      <c r="F29" s="55">
        <f>'12.27'!D$6</f>
        <v>0</v>
      </c>
      <c r="G29" s="55">
        <f>'12.27'!D$8</f>
        <v>0</v>
      </c>
      <c r="H29" s="55">
        <f>'12.27'!D$10</f>
        <v>0</v>
      </c>
      <c r="I29" s="55">
        <f>'12.27'!D$11</f>
        <v>0</v>
      </c>
      <c r="J29" s="55">
        <f t="shared" si="0"/>
        <v>343893</v>
      </c>
      <c r="K29" s="55"/>
      <c r="L29" s="55">
        <f>'12.27'!H$2</f>
        <v>0</v>
      </c>
      <c r="M29" s="55">
        <f>'12.27'!H$3</f>
        <v>0</v>
      </c>
      <c r="N29" s="55">
        <f>'12.27'!H$4</f>
        <v>0</v>
      </c>
      <c r="O29" s="55">
        <f t="shared" si="1"/>
        <v>0</v>
      </c>
      <c r="Q29" s="55">
        <f>'12.27'!K$3</f>
        <v>142560</v>
      </c>
      <c r="R29" s="58">
        <f>'12.27'!K$8</f>
        <v>142560</v>
      </c>
      <c r="T29" s="58">
        <f>'12.27'!K$9</f>
        <v>1000000</v>
      </c>
      <c r="U29" s="55">
        <f>'12.27'!K$10</f>
        <v>209409</v>
      </c>
    </row>
    <row r="30" spans="1:21" x14ac:dyDescent="0.2">
      <c r="A30">
        <v>28</v>
      </c>
      <c r="B30" s="55">
        <f>'12.28'!D$2</f>
        <v>289807</v>
      </c>
      <c r="C30" s="55">
        <f>'12.28'!D$3</f>
        <v>0</v>
      </c>
      <c r="D30" s="55">
        <f>'12.28'!D$4</f>
        <v>0</v>
      </c>
      <c r="E30" s="55">
        <f>'12.28'!D$5</f>
        <v>677569</v>
      </c>
      <c r="F30" s="55">
        <f>'12.28'!D$6</f>
        <v>0</v>
      </c>
      <c r="G30" s="55">
        <f>'12.28'!D$8</f>
        <v>0</v>
      </c>
      <c r="H30" s="55">
        <f>'12.28'!D$10</f>
        <v>0</v>
      </c>
      <c r="I30" s="55">
        <f>'12.28'!D$11</f>
        <v>0</v>
      </c>
      <c r="J30" s="55">
        <f t="shared" si="0"/>
        <v>967376</v>
      </c>
      <c r="K30" s="55"/>
      <c r="L30" s="55">
        <f>'12.28'!H$2</f>
        <v>0</v>
      </c>
      <c r="M30" s="55">
        <f>'12.28'!H$3</f>
        <v>0</v>
      </c>
      <c r="N30" s="55">
        <f>'12.28'!H$4</f>
        <v>0</v>
      </c>
      <c r="O30" s="55">
        <f t="shared" si="1"/>
        <v>0</v>
      </c>
      <c r="Q30" s="55">
        <f>'12.28'!K$3</f>
        <v>142560</v>
      </c>
      <c r="R30" s="58">
        <f>'12.28'!K$8</f>
        <v>432367</v>
      </c>
      <c r="T30" s="58">
        <f>'12.28'!K$9</f>
        <v>1000000</v>
      </c>
      <c r="U30" s="55">
        <f>'12.28'!K$10</f>
        <v>209409</v>
      </c>
    </row>
    <row r="31" spans="1:21" x14ac:dyDescent="0.2">
      <c r="A31">
        <v>29</v>
      </c>
      <c r="B31" s="55">
        <f>'12.29'!D$2</f>
        <v>0</v>
      </c>
      <c r="C31" s="55">
        <f>'12.29'!D$3</f>
        <v>0</v>
      </c>
      <c r="D31" s="55">
        <f>'12.29'!D$4</f>
        <v>0</v>
      </c>
      <c r="E31" s="55">
        <f>'12.29'!D$5</f>
        <v>0</v>
      </c>
      <c r="F31" s="55">
        <f>'12.29'!D$6</f>
        <v>0</v>
      </c>
      <c r="G31" s="55">
        <f>'12.29'!D$8</f>
        <v>0</v>
      </c>
      <c r="H31" s="55">
        <f>'12.29'!D$10</f>
        <v>0</v>
      </c>
      <c r="I31" s="55">
        <f>'12.29'!D$11</f>
        <v>0</v>
      </c>
      <c r="J31" s="55">
        <f>SUM(B31:I31)-(C31+D31)</f>
        <v>0</v>
      </c>
      <c r="K31" s="55"/>
      <c r="L31" s="55">
        <f>'12.29'!H$2</f>
        <v>0</v>
      </c>
      <c r="M31" s="55">
        <f>'12.29'!H$3</f>
        <v>0</v>
      </c>
      <c r="N31" s="55">
        <f>'12.29'!H$4</f>
        <v>0</v>
      </c>
      <c r="O31" s="55">
        <f>L31</f>
        <v>0</v>
      </c>
      <c r="Q31" s="55">
        <f>'12.29'!K$3</f>
        <v>432367</v>
      </c>
      <c r="R31" s="58">
        <f>'12.29'!K$8</f>
        <v>432367</v>
      </c>
      <c r="T31" s="58">
        <f>'12.29'!K$9</f>
        <v>1000000</v>
      </c>
      <c r="U31" s="55">
        <f>'12.29'!K$10</f>
        <v>209409</v>
      </c>
    </row>
    <row r="32" spans="1:21" x14ac:dyDescent="0.2">
      <c r="A32">
        <v>30</v>
      </c>
      <c r="B32" s="55">
        <f>'12.30'!D$2</f>
        <v>0</v>
      </c>
      <c r="C32" s="55">
        <f>'12.30'!D$3</f>
        <v>0</v>
      </c>
      <c r="D32" s="55">
        <f>'12.30'!D$4</f>
        <v>0</v>
      </c>
      <c r="E32" s="55">
        <f>'12.30'!D$5</f>
        <v>0</v>
      </c>
      <c r="F32" s="55">
        <f>'12.30'!D$6</f>
        <v>0</v>
      </c>
      <c r="G32" s="55">
        <f>'12.30'!D$8</f>
        <v>0</v>
      </c>
      <c r="H32" s="55">
        <f>'12.30'!D$10</f>
        <v>0</v>
      </c>
      <c r="I32" s="55">
        <f>'12.30'!D$11</f>
        <v>0</v>
      </c>
      <c r="J32" s="55">
        <f>SUM(B32:I32)-(C32+D32)</f>
        <v>0</v>
      </c>
      <c r="K32" s="55"/>
      <c r="L32" s="55">
        <f>'12.30'!H$2</f>
        <v>0</v>
      </c>
      <c r="M32" s="55">
        <f>'12.30'!H$3</f>
        <v>0</v>
      </c>
      <c r="N32" s="55">
        <f>'12.30'!H$4</f>
        <v>0</v>
      </c>
      <c r="O32" s="55">
        <f>L32</f>
        <v>0</v>
      </c>
      <c r="Q32" s="55">
        <f>'12.30'!K$3</f>
        <v>432367</v>
      </c>
      <c r="R32" s="58">
        <f>'12.30'!K$8</f>
        <v>432367</v>
      </c>
      <c r="T32" s="58">
        <f>'12.30'!K$9</f>
        <v>1000000</v>
      </c>
      <c r="U32" s="55">
        <f>'12.30'!K$10</f>
        <v>209409</v>
      </c>
    </row>
    <row r="33" spans="1:21" x14ac:dyDescent="0.2">
      <c r="A33">
        <v>31</v>
      </c>
      <c r="B33" s="55">
        <f>'12.31'!D$2</f>
        <v>0</v>
      </c>
      <c r="C33" s="55">
        <f>'12.31'!D$3</f>
        <v>0</v>
      </c>
      <c r="D33" s="55">
        <f>'12.31'!D$4</f>
        <v>0</v>
      </c>
      <c r="E33" s="55">
        <f>'12.31'!D$5</f>
        <v>0</v>
      </c>
      <c r="F33" s="55">
        <f>'12.31'!D$6</f>
        <v>0</v>
      </c>
      <c r="G33" s="55">
        <f>'12.31'!D$8</f>
        <v>0</v>
      </c>
      <c r="H33" s="55">
        <f>'12.31'!D$10</f>
        <v>0</v>
      </c>
      <c r="I33" s="55">
        <f>'12.31'!D$11</f>
        <v>0</v>
      </c>
      <c r="J33" s="55">
        <f>SUM(B33:I33)-(C33+D33)</f>
        <v>0</v>
      </c>
      <c r="K33" s="55"/>
      <c r="L33" s="55">
        <f>'12.31'!H$2</f>
        <v>0</v>
      </c>
      <c r="M33" s="55">
        <f>'12.31'!H$3</f>
        <v>0</v>
      </c>
      <c r="N33" s="55">
        <f>'12.31'!H$4</f>
        <v>0</v>
      </c>
      <c r="O33" s="55">
        <f>L33</f>
        <v>0</v>
      </c>
      <c r="Q33" s="55">
        <f>'12.31'!K$3</f>
        <v>432367</v>
      </c>
      <c r="R33" s="58">
        <f>'12.31'!K$8</f>
        <v>432367</v>
      </c>
      <c r="T33" s="58">
        <f>'12.31'!K$9</f>
        <v>1000000</v>
      </c>
      <c r="U33" s="55">
        <f>'12.31'!K$10</f>
        <v>209409</v>
      </c>
    </row>
    <row r="34" spans="1:21" ht="13.5" thickBot="1" x14ac:dyDescent="0.25"/>
    <row r="35" spans="1:21" x14ac:dyDescent="0.2">
      <c r="A35" t="s">
        <v>36</v>
      </c>
      <c r="B35" s="77">
        <f>SUM(B3:B34)</f>
        <v>2431560</v>
      </c>
      <c r="C35" s="77">
        <f t="shared" ref="C35:O35" si="2">SUM(C3:C34)</f>
        <v>0</v>
      </c>
      <c r="D35" s="77">
        <f t="shared" si="2"/>
        <v>3000000</v>
      </c>
      <c r="E35" s="77">
        <f t="shared" si="2"/>
        <v>10588101</v>
      </c>
      <c r="F35" s="77">
        <f t="shared" si="2"/>
        <v>0</v>
      </c>
      <c r="G35" s="77">
        <f t="shared" si="2"/>
        <v>0</v>
      </c>
      <c r="H35" s="77">
        <f t="shared" si="2"/>
        <v>256500</v>
      </c>
      <c r="I35" s="77">
        <f t="shared" si="2"/>
        <v>0</v>
      </c>
      <c r="J35" s="77">
        <f t="shared" si="2"/>
        <v>13276161</v>
      </c>
      <c r="K35" s="58"/>
      <c r="L35" s="77">
        <f t="shared" si="2"/>
        <v>867811</v>
      </c>
      <c r="M35" s="77">
        <f t="shared" si="2"/>
        <v>0</v>
      </c>
      <c r="N35" s="77">
        <f t="shared" si="2"/>
        <v>2000000</v>
      </c>
      <c r="O35" s="77">
        <f t="shared" si="2"/>
        <v>867811</v>
      </c>
      <c r="P35" s="58"/>
      <c r="S35" s="56"/>
      <c r="T35" s="56"/>
    </row>
  </sheetData>
  <phoneticPr fontId="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112"/>
  <sheetViews>
    <sheetView zoomScale="70" zoomScaleNormal="70" workbookViewId="0">
      <pane ySplit="14" topLeftCell="A15" activePane="bottomLeft" state="frozen"/>
      <selection activeCell="L37" sqref="L37"/>
      <selection pane="bottomLeft" activeCell="B25" sqref="B25"/>
    </sheetView>
  </sheetViews>
  <sheetFormatPr defaultColWidth="9.140625" defaultRowHeight="15" x14ac:dyDescent="0.2"/>
  <cols>
    <col min="1" max="1" width="47.28515625" style="1" customWidth="1"/>
    <col min="2" max="2" width="25" style="1" customWidth="1"/>
    <col min="3" max="3" width="23.42578125" style="1" bestFit="1" customWidth="1"/>
    <col min="4" max="4" width="24.140625" style="2" customWidth="1"/>
    <col min="5" max="5" width="27" style="2" customWidth="1"/>
    <col min="6" max="6" width="37.85546875" style="1" customWidth="1"/>
    <col min="7" max="7" width="36.85546875" style="1" customWidth="1"/>
    <col min="8" max="8" width="32.42578125" style="1" customWidth="1"/>
    <col min="9" max="9" width="11.5703125" style="1" customWidth="1"/>
    <col min="10" max="10" width="27.42578125" style="1" bestFit="1" customWidth="1"/>
    <col min="11" max="11" width="15.57031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v>45261</v>
      </c>
    </row>
    <row r="2" spans="1:11" ht="16.5" thickBot="1" x14ac:dyDescent="0.3">
      <c r="A2" s="53" t="s">
        <v>12</v>
      </c>
      <c r="B2" s="41"/>
      <c r="C2" s="41"/>
      <c r="D2" s="145">
        <f>SUMIF(E$16:E112,E2,D$16:D112)</f>
        <v>48290</v>
      </c>
      <c r="E2" s="49" t="s">
        <v>15</v>
      </c>
      <c r="F2" s="53" t="s">
        <v>18</v>
      </c>
      <c r="G2" s="41" t="s">
        <v>15</v>
      </c>
      <c r="H2" s="42">
        <f>SUM(H16:H112)-(H3+H4+H5)</f>
        <v>6145</v>
      </c>
      <c r="J2" s="61" t="s">
        <v>31</v>
      </c>
      <c r="K2" s="62"/>
    </row>
    <row r="3" spans="1:11" ht="15.75" x14ac:dyDescent="0.25">
      <c r="A3" s="54"/>
      <c r="B3" s="25"/>
      <c r="C3" s="25"/>
      <c r="D3" s="39">
        <f>SUMIF(E$16:E112,E3,D$16:D112)</f>
        <v>0</v>
      </c>
      <c r="E3" s="50" t="s">
        <v>24</v>
      </c>
      <c r="F3" s="54"/>
      <c r="G3" s="25" t="s">
        <v>24</v>
      </c>
      <c r="H3" s="44">
        <f>SUMIF(G16:G112,G3,H16:H112)</f>
        <v>0</v>
      </c>
      <c r="J3" s="65" t="s">
        <v>32</v>
      </c>
      <c r="K3" s="74">
        <v>868618</v>
      </c>
    </row>
    <row r="4" spans="1:11" ht="15.75" x14ac:dyDescent="0.25">
      <c r="A4" s="54"/>
      <c r="B4" s="25"/>
      <c r="C4" s="25"/>
      <c r="D4" s="39">
        <f>SUMIF(E$16:E112,E4,D$16:D112)</f>
        <v>0</v>
      </c>
      <c r="E4" s="50" t="s">
        <v>9</v>
      </c>
      <c r="F4" s="54"/>
      <c r="G4" s="1" t="s">
        <v>9</v>
      </c>
      <c r="H4" s="44">
        <f>SUMIF(G16:G112,G4,H16:H112)</f>
        <v>0</v>
      </c>
      <c r="J4" s="67" t="s">
        <v>33</v>
      </c>
      <c r="K4" s="75">
        <v>2000000</v>
      </c>
    </row>
    <row r="5" spans="1:11" ht="15.75" thickBot="1" x14ac:dyDescent="0.25">
      <c r="A5" s="43"/>
      <c r="B5" s="25"/>
      <c r="C5" s="25"/>
      <c r="D5" s="39">
        <f>SUMIF(E$16:E112,E5,D$16:D112)</f>
        <v>98145</v>
      </c>
      <c r="E5" s="50" t="s">
        <v>16</v>
      </c>
      <c r="F5" s="43"/>
      <c r="G5" s="25" t="s">
        <v>37</v>
      </c>
      <c r="H5" s="44">
        <f>SUMIF(G16:G112,G5,H16:H112)</f>
        <v>0</v>
      </c>
      <c r="J5" s="25" t="s">
        <v>29</v>
      </c>
      <c r="K5" s="76">
        <v>209409</v>
      </c>
    </row>
    <row r="6" spans="1:11" x14ac:dyDescent="0.2">
      <c r="A6" s="43"/>
      <c r="B6" s="25"/>
      <c r="C6" s="25"/>
      <c r="D6" s="32">
        <f>SUMIF(E$16:E112,E6,D$16:D112)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SUMIF(E$16:E112,E7,D$16:D112)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SUMIF(E$16:E112,E8,D$16:D112)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910763</v>
      </c>
    </row>
    <row r="9" spans="1:11" ht="15.75" x14ac:dyDescent="0.25">
      <c r="A9" s="43"/>
      <c r="B9" s="25"/>
      <c r="C9" s="25"/>
      <c r="D9" s="32">
        <f>SUMIF(E$16:E112,E9,D$16:D112)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2000000</v>
      </c>
    </row>
    <row r="10" spans="1:11" x14ac:dyDescent="0.2">
      <c r="A10" s="43"/>
      <c r="B10" s="25"/>
      <c r="C10" s="25"/>
      <c r="D10" s="32">
        <f>SUMIF(E$16:E112,E10,D$16:D112)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SUMIF(E$16:E112,E11,D$16:D112)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146435</v>
      </c>
      <c r="E12" s="52"/>
      <c r="F12" s="45"/>
      <c r="G12" s="46" t="s">
        <v>20</v>
      </c>
      <c r="H12" s="47">
        <f>SUM(H2:H10)</f>
        <v>6145</v>
      </c>
    </row>
    <row r="13" spans="1:11" ht="15.75" thickBot="1" x14ac:dyDescent="0.25">
      <c r="C13" s="71" t="s">
        <v>35</v>
      </c>
      <c r="D13" s="72">
        <f>SUM(D16:D103)</f>
        <v>146435</v>
      </c>
      <c r="G13" s="71" t="s">
        <v>35</v>
      </c>
      <c r="H13" s="72">
        <f>SUM(H16:H103)</f>
        <v>6145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6" t="s">
        <v>47</v>
      </c>
      <c r="B16" s="27"/>
      <c r="C16" s="28" t="s">
        <v>48</v>
      </c>
      <c r="D16" s="37">
        <v>14460</v>
      </c>
      <c r="E16" s="18" t="s">
        <v>15</v>
      </c>
      <c r="F16" s="30" t="s">
        <v>53</v>
      </c>
      <c r="G16" s="28" t="s">
        <v>54</v>
      </c>
      <c r="H16" s="36">
        <v>6145</v>
      </c>
    </row>
    <row r="17" spans="1:8" ht="20.25" customHeight="1" x14ac:dyDescent="0.2">
      <c r="A17" s="15" t="s">
        <v>49</v>
      </c>
      <c r="B17" s="16"/>
      <c r="C17" s="17" t="s">
        <v>48</v>
      </c>
      <c r="D17" s="34">
        <v>21565</v>
      </c>
      <c r="E17" s="115" t="s">
        <v>16</v>
      </c>
      <c r="F17" s="19"/>
      <c r="G17" s="17"/>
      <c r="H17" s="20"/>
    </row>
    <row r="18" spans="1:8" ht="20.25" customHeight="1" x14ac:dyDescent="0.2">
      <c r="A18" s="15" t="s">
        <v>50</v>
      </c>
      <c r="B18" s="16"/>
      <c r="C18" s="78" t="s">
        <v>48</v>
      </c>
      <c r="D18" s="34">
        <v>31725</v>
      </c>
      <c r="E18" s="115" t="s">
        <v>16</v>
      </c>
      <c r="F18" s="19"/>
      <c r="G18" s="17"/>
      <c r="H18" s="20"/>
    </row>
    <row r="19" spans="1:8" ht="20.25" customHeight="1" x14ac:dyDescent="0.2">
      <c r="A19" s="15" t="s">
        <v>51</v>
      </c>
      <c r="B19" s="16"/>
      <c r="C19" s="78" t="s">
        <v>48</v>
      </c>
      <c r="D19" s="34">
        <v>44855</v>
      </c>
      <c r="E19" s="18" t="s">
        <v>16</v>
      </c>
      <c r="F19" s="19"/>
      <c r="G19" s="17"/>
      <c r="H19" s="20"/>
    </row>
    <row r="20" spans="1:8" ht="20.25" customHeight="1" x14ac:dyDescent="0.2">
      <c r="A20" s="15" t="s">
        <v>52</v>
      </c>
      <c r="B20" s="16"/>
      <c r="C20" s="78" t="s">
        <v>48</v>
      </c>
      <c r="D20" s="178">
        <v>33830</v>
      </c>
      <c r="E20" s="18" t="s">
        <v>15</v>
      </c>
      <c r="F20" s="19"/>
      <c r="G20" s="17"/>
      <c r="H20" s="20"/>
    </row>
    <row r="21" spans="1:8" ht="20.25" customHeight="1" x14ac:dyDescent="0.2">
      <c r="A21" s="15"/>
      <c r="B21" s="16"/>
      <c r="C21" s="17"/>
      <c r="D21" s="178"/>
      <c r="E21" s="18"/>
      <c r="F21" s="19"/>
      <c r="G21" s="17"/>
      <c r="H21" s="20"/>
    </row>
    <row r="22" spans="1:8" ht="20.25" customHeight="1" x14ac:dyDescent="0.2">
      <c r="A22" s="108"/>
      <c r="B22" s="113"/>
      <c r="C22" s="109"/>
      <c r="D22" s="180"/>
      <c r="E22" s="115"/>
      <c r="F22" s="19"/>
      <c r="G22" s="17"/>
      <c r="H22" s="20"/>
    </row>
    <row r="23" spans="1:8" ht="20.25" customHeight="1" x14ac:dyDescent="0.2">
      <c r="A23" s="15"/>
      <c r="B23" s="16"/>
      <c r="C23" s="17"/>
      <c r="D23" s="178"/>
      <c r="E23" s="18"/>
      <c r="F23" s="19"/>
      <c r="G23" s="17"/>
      <c r="H23" s="20"/>
    </row>
    <row r="24" spans="1:8" ht="20.25" customHeight="1" x14ac:dyDescent="0.2">
      <c r="A24" s="15"/>
      <c r="B24" s="16"/>
      <c r="C24" s="17"/>
      <c r="D24" s="178"/>
      <c r="E24" s="18"/>
      <c r="F24" s="19"/>
      <c r="G24" s="17"/>
      <c r="H24" s="20"/>
    </row>
    <row r="25" spans="1:8" ht="20.25" customHeight="1" x14ac:dyDescent="0.2">
      <c r="A25" s="15"/>
      <c r="B25" s="16"/>
      <c r="C25" s="17"/>
      <c r="D25" s="178"/>
      <c r="E25" s="18"/>
      <c r="F25" s="19"/>
      <c r="G25" s="17"/>
      <c r="H25" s="20"/>
    </row>
    <row r="26" spans="1:8" ht="20.25" customHeight="1" x14ac:dyDescent="0.2">
      <c r="A26" s="15"/>
      <c r="B26" s="16"/>
      <c r="C26" s="17"/>
      <c r="D26" s="178"/>
      <c r="E26" s="18"/>
      <c r="F26" s="19"/>
      <c r="G26" s="17"/>
      <c r="H26" s="20"/>
    </row>
    <row r="27" spans="1:8" ht="20.25" customHeight="1" x14ac:dyDescent="0.2">
      <c r="A27" s="15"/>
      <c r="B27" s="16"/>
      <c r="C27" s="17"/>
      <c r="D27" s="178"/>
      <c r="E27" s="18"/>
      <c r="F27" s="19"/>
      <c r="G27" s="17"/>
      <c r="H27" s="20"/>
    </row>
    <row r="28" spans="1:8" ht="20.25" customHeight="1" x14ac:dyDescent="0.2">
      <c r="A28" s="108"/>
      <c r="B28" s="113"/>
      <c r="C28" s="109"/>
      <c r="D28" s="180"/>
      <c r="E28" s="115"/>
      <c r="F28" s="19"/>
      <c r="G28" s="17"/>
      <c r="H28" s="20"/>
    </row>
    <row r="29" spans="1:8" ht="20.25" customHeight="1" x14ac:dyDescent="0.2">
      <c r="A29" s="15"/>
      <c r="B29" s="16"/>
      <c r="C29" s="17"/>
      <c r="D29" s="178"/>
      <c r="E29" s="18"/>
      <c r="F29" s="19"/>
      <c r="G29" s="17"/>
      <c r="H29" s="20"/>
    </row>
    <row r="30" spans="1:8" ht="20.25" customHeight="1" x14ac:dyDescent="0.2">
      <c r="A30" s="15"/>
      <c r="B30" s="16"/>
      <c r="C30" s="17"/>
      <c r="D30" s="178"/>
      <c r="E30" s="18"/>
      <c r="F30" s="19"/>
      <c r="G30" s="17"/>
      <c r="H30" s="20"/>
    </row>
    <row r="31" spans="1:8" ht="20.25" customHeight="1" x14ac:dyDescent="0.2">
      <c r="A31" s="15"/>
      <c r="B31" s="16"/>
      <c r="C31" s="17"/>
      <c r="D31" s="178"/>
      <c r="E31" s="18"/>
      <c r="F31" s="19"/>
      <c r="G31" s="17"/>
      <c r="H31" s="20"/>
    </row>
    <row r="32" spans="1:8" ht="20.25" customHeight="1" x14ac:dyDescent="0.2">
      <c r="A32" s="15"/>
      <c r="B32" s="16"/>
      <c r="C32" s="17"/>
      <c r="D32" s="178"/>
      <c r="E32" s="18"/>
      <c r="F32" s="19"/>
      <c r="G32" s="17"/>
      <c r="H32" s="20"/>
    </row>
    <row r="33" spans="1:8" ht="20.25" customHeight="1" x14ac:dyDescent="0.2">
      <c r="A33" s="15"/>
      <c r="B33" s="16"/>
      <c r="C33" s="17"/>
      <c r="D33" s="178"/>
      <c r="E33" s="18"/>
      <c r="F33" s="19"/>
      <c r="G33" s="17"/>
      <c r="H33" s="20"/>
    </row>
    <row r="34" spans="1:8" ht="20.25" customHeight="1" x14ac:dyDescent="0.2">
      <c r="A34" s="108"/>
      <c r="B34" s="113"/>
      <c r="C34" s="109"/>
      <c r="D34" s="180"/>
      <c r="E34" s="115"/>
      <c r="F34" s="19"/>
      <c r="G34" s="17"/>
      <c r="H34" s="20"/>
    </row>
    <row r="35" spans="1:8" ht="20.25" customHeight="1" x14ac:dyDescent="0.2">
      <c r="A35" s="15"/>
      <c r="B35" s="16"/>
      <c r="C35" s="17"/>
      <c r="D35" s="178"/>
      <c r="E35" s="18"/>
      <c r="F35" s="19"/>
      <c r="G35" s="17"/>
      <c r="H35" s="20"/>
    </row>
    <row r="36" spans="1:8" ht="20.25" customHeight="1" x14ac:dyDescent="0.2">
      <c r="A36" s="108"/>
      <c r="B36" s="113"/>
      <c r="C36" s="109"/>
      <c r="D36" s="180"/>
      <c r="E36" s="115"/>
      <c r="F36" s="19"/>
      <c r="G36" s="17"/>
      <c r="H36" s="20"/>
    </row>
    <row r="37" spans="1:8" ht="20.25" customHeight="1" x14ac:dyDescent="0.2">
      <c r="A37" s="108"/>
      <c r="B37" s="113"/>
      <c r="C37" s="109"/>
      <c r="D37" s="180"/>
      <c r="E37" s="115"/>
      <c r="F37" s="19"/>
      <c r="G37" s="17"/>
      <c r="H37" s="20"/>
    </row>
    <row r="38" spans="1:8" ht="20.25" customHeight="1" x14ac:dyDescent="0.2">
      <c r="A38" s="108"/>
      <c r="B38" s="113"/>
      <c r="C38" s="109"/>
      <c r="D38" s="180"/>
      <c r="E38" s="115"/>
      <c r="F38" s="19"/>
      <c r="G38" s="17"/>
      <c r="H38" s="20"/>
    </row>
    <row r="39" spans="1:8" ht="20.25" customHeight="1" x14ac:dyDescent="0.2">
      <c r="A39" s="15"/>
      <c r="B39" s="16"/>
      <c r="C39" s="17"/>
      <c r="D39" s="178"/>
      <c r="E39" s="18"/>
      <c r="F39" s="19"/>
      <c r="G39" s="17"/>
      <c r="H39" s="20"/>
    </row>
    <row r="40" spans="1:8" ht="20.25" customHeight="1" x14ac:dyDescent="0.2">
      <c r="A40" s="108"/>
      <c r="B40" s="16"/>
      <c r="C40" s="109"/>
      <c r="D40" s="180"/>
      <c r="E40" s="115"/>
      <c r="F40" s="19"/>
      <c r="G40" s="17"/>
      <c r="H40" s="20"/>
    </row>
    <row r="41" spans="1:8" ht="20.25" customHeight="1" x14ac:dyDescent="0.2">
      <c r="A41" s="15"/>
      <c r="B41" s="16"/>
      <c r="C41" s="17"/>
      <c r="D41" s="178"/>
      <c r="E41" s="18"/>
      <c r="F41" s="19"/>
      <c r="G41" s="17"/>
      <c r="H41" s="20"/>
    </row>
    <row r="42" spans="1:8" ht="20.25" customHeight="1" x14ac:dyDescent="0.2">
      <c r="A42" s="15"/>
      <c r="B42" s="16"/>
      <c r="C42" s="17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8" ht="20.25" customHeight="1" x14ac:dyDescent="0.2">
      <c r="A44" s="108"/>
      <c r="B44" s="113"/>
      <c r="C44" s="109"/>
      <c r="D44" s="114"/>
      <c r="E44" s="115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08"/>
      <c r="B46" s="113"/>
      <c r="C46" s="109"/>
      <c r="D46" s="114"/>
      <c r="E46" s="115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08"/>
      <c r="B49" s="113"/>
      <c r="C49" s="109"/>
      <c r="D49" s="114"/>
      <c r="E49" s="115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08"/>
      <c r="B51" s="113"/>
      <c r="C51" s="109"/>
      <c r="D51" s="114"/>
      <c r="E51" s="115"/>
      <c r="F51" s="19"/>
      <c r="G51" s="17"/>
      <c r="H51" s="20"/>
    </row>
    <row r="52" spans="1:8" ht="20.25" customHeight="1" x14ac:dyDescent="0.2">
      <c r="A52" s="108"/>
      <c r="B52" s="113"/>
      <c r="C52" s="109"/>
      <c r="D52" s="114"/>
      <c r="E52" s="115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31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ht="20.25" customHeight="1" x14ac:dyDescent="0.2">
      <c r="A111" s="15"/>
      <c r="B111" s="16"/>
      <c r="C111" s="17"/>
      <c r="D111" s="34"/>
      <c r="E111" s="18"/>
      <c r="F111" s="19"/>
      <c r="G111" s="17"/>
      <c r="H111" s="20"/>
    </row>
    <row r="112" spans="1:8" x14ac:dyDescent="0.2">
      <c r="A112" s="15"/>
      <c r="B112" s="16"/>
      <c r="C112" s="17"/>
      <c r="D112" s="34"/>
      <c r="E112" s="18"/>
      <c r="F112" s="19"/>
      <c r="G112" s="17"/>
      <c r="H112" s="20"/>
    </row>
  </sheetData>
  <sheetProtection selectLockedCells="1" selectUnlockedCells="1"/>
  <sortState ref="A16:E56">
    <sortCondition ref="B16:B56"/>
    <sortCondition ref="A16:A56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09"/>
  <sheetViews>
    <sheetView zoomScale="70" zoomScaleNormal="70" workbookViewId="0">
      <pane ySplit="14" topLeftCell="A15" activePane="bottomLeft" state="frozen"/>
      <selection activeCell="L37" sqref="L37"/>
      <selection pane="bottomLeft" activeCell="A16" sqref="A16"/>
    </sheetView>
  </sheetViews>
  <sheetFormatPr defaultColWidth="9.140625" defaultRowHeight="15" x14ac:dyDescent="0.2"/>
  <cols>
    <col min="1" max="1" width="33" style="1" customWidth="1"/>
    <col min="2" max="2" width="18.1406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47.5703125" style="1" bestFit="1" customWidth="1"/>
    <col min="7" max="7" width="33.85546875" style="1" customWidth="1"/>
    <col min="8" max="8" width="17.42578125" style="1" customWidth="1"/>
    <col min="9" max="9" width="9.140625" style="1"/>
    <col min="10" max="10" width="29.140625" style="1" bestFit="1" customWidth="1"/>
    <col min="11" max="11" width="15.57031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'12.01'!C1+1</f>
        <v>45262</v>
      </c>
    </row>
    <row r="2" spans="1:11" ht="15.75" x14ac:dyDescent="0.25">
      <c r="A2" s="53" t="s">
        <v>12</v>
      </c>
      <c r="B2" s="41"/>
      <c r="C2" s="41"/>
      <c r="D2" s="131">
        <f>SUMIF(E$16:E109,E2,D$16:D109)</f>
        <v>0</v>
      </c>
      <c r="E2" s="49" t="s">
        <v>15</v>
      </c>
      <c r="F2" s="53" t="s">
        <v>18</v>
      </c>
      <c r="G2" s="41" t="s">
        <v>15</v>
      </c>
      <c r="H2" s="42">
        <f>SUM(H16:H109)-(H3+H4+H5)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SUMIF(E$16:E109,E3,D$16:D109)</f>
        <v>0</v>
      </c>
      <c r="E3" s="50" t="s">
        <v>24</v>
      </c>
      <c r="F3" s="54"/>
      <c r="G3" s="25" t="s">
        <v>24</v>
      </c>
      <c r="H3" s="44">
        <f>SUMIF(G16:G109,G3,H16:H109)</f>
        <v>0</v>
      </c>
      <c r="J3" s="65" t="s">
        <v>32</v>
      </c>
      <c r="K3" s="66">
        <f>'12.01'!K8</f>
        <v>910763</v>
      </c>
    </row>
    <row r="4" spans="1:11" ht="15.75" x14ac:dyDescent="0.25">
      <c r="A4" s="54"/>
      <c r="B4" s="25"/>
      <c r="C4" s="25"/>
      <c r="D4" s="32">
        <f>SUMIF(E$16:E109,E4,D$16:D109)</f>
        <v>0</v>
      </c>
      <c r="E4" s="50" t="s">
        <v>9</v>
      </c>
      <c r="F4" s="54"/>
      <c r="G4" s="1" t="s">
        <v>9</v>
      </c>
      <c r="H4" s="44">
        <f>SUMIF(G16:G109,G4,H16:H109)</f>
        <v>0</v>
      </c>
      <c r="J4" s="67" t="s">
        <v>33</v>
      </c>
      <c r="K4" s="68">
        <f>'12.01'!K9</f>
        <v>2000000</v>
      </c>
    </row>
    <row r="5" spans="1:11" x14ac:dyDescent="0.2">
      <c r="A5" s="43"/>
      <c r="B5" s="25"/>
      <c r="C5" s="25"/>
      <c r="D5" s="39">
        <f>SUMIF(E$16:E109,E5,D$16:D109)</f>
        <v>0</v>
      </c>
      <c r="E5" s="50" t="s">
        <v>16</v>
      </c>
      <c r="F5" s="43"/>
      <c r="G5" s="25" t="s">
        <v>37</v>
      </c>
      <c r="H5" s="44">
        <f>SUMIF(G16:G109,G5,H16:H109)</f>
        <v>0</v>
      </c>
      <c r="J5" s="25" t="s">
        <v>29</v>
      </c>
      <c r="K5" s="69">
        <f>'12.01'!K10</f>
        <v>209409</v>
      </c>
    </row>
    <row r="6" spans="1:11" x14ac:dyDescent="0.2">
      <c r="A6" s="43"/>
      <c r="B6" s="25"/>
      <c r="C6" s="25"/>
      <c r="D6" s="32">
        <f>SUMIF(E$16:E109,E6,D$16:D109)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SUMIF(E$16:E110,E7,D$16:D110)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SUMIF(E$16:E109,E8,D$16:D109)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910763</v>
      </c>
    </row>
    <row r="9" spans="1:11" ht="15.75" x14ac:dyDescent="0.25">
      <c r="A9" s="43"/>
      <c r="B9" s="25"/>
      <c r="C9" s="25"/>
      <c r="D9" s="32">
        <f>SUMIF(E$16:E109,E9,D$16:D109)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2000000</v>
      </c>
    </row>
    <row r="10" spans="1:11" x14ac:dyDescent="0.2">
      <c r="A10" s="43"/>
      <c r="B10" s="25"/>
      <c r="C10" s="25"/>
      <c r="D10" s="32">
        <f>SUMIF(E$16:E109,E10,D$16:D109)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SUMIF(E$16:E109,E11,D$16:D109)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0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SUM(D16:D109)</f>
        <v>0</v>
      </c>
      <c r="G13" s="71" t="s">
        <v>35</v>
      </c>
      <c r="H13" s="72">
        <f>SUM(H16:H109)</f>
        <v>0</v>
      </c>
    </row>
    <row r="14" spans="1:11" ht="15.75" x14ac:dyDescent="0.25">
      <c r="A14" s="190" t="s">
        <v>2</v>
      </c>
      <c r="B14" s="190"/>
      <c r="C14" s="190"/>
      <c r="D14" s="191"/>
      <c r="E14" s="173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1"/>
      <c r="B16" s="23"/>
      <c r="C16" s="138"/>
      <c r="D16" s="179"/>
      <c r="E16" s="183"/>
      <c r="F16" s="27"/>
      <c r="G16" s="79"/>
      <c r="H16" s="29"/>
    </row>
    <row r="17" spans="1:8" ht="20.25" customHeight="1" x14ac:dyDescent="0.2">
      <c r="A17" s="15"/>
      <c r="B17" s="16"/>
      <c r="C17" s="78"/>
      <c r="D17" s="34"/>
      <c r="E17" s="18"/>
      <c r="F17" s="16"/>
      <c r="G17" s="78"/>
      <c r="H17" s="18"/>
    </row>
    <row r="18" spans="1:8" ht="20.25" customHeight="1" x14ac:dyDescent="0.2">
      <c r="A18" s="15"/>
      <c r="B18" s="16"/>
      <c r="C18" s="78"/>
      <c r="D18" s="34"/>
      <c r="E18" s="106"/>
      <c r="F18" s="16"/>
      <c r="G18" s="78"/>
      <c r="H18" s="18"/>
    </row>
    <row r="19" spans="1:8" ht="20.25" customHeight="1" x14ac:dyDescent="0.2">
      <c r="A19" s="15"/>
      <c r="B19" s="16"/>
      <c r="C19" s="78"/>
      <c r="D19" s="34"/>
      <c r="E19" s="18"/>
      <c r="F19" s="16"/>
      <c r="G19" s="78"/>
      <c r="H19" s="18"/>
    </row>
    <row r="20" spans="1:8" ht="20.25" customHeight="1" x14ac:dyDescent="0.2">
      <c r="A20" s="15"/>
      <c r="B20" s="16"/>
      <c r="C20" s="78"/>
      <c r="D20" s="34"/>
      <c r="E20" s="106"/>
      <c r="F20" s="16"/>
      <c r="G20" s="78"/>
      <c r="H20" s="18"/>
    </row>
    <row r="21" spans="1:8" ht="20.25" customHeight="1" x14ac:dyDescent="0.2">
      <c r="A21" s="15"/>
      <c r="B21" s="16"/>
      <c r="C21" s="78"/>
      <c r="D21" s="34"/>
      <c r="E21" s="18"/>
      <c r="F21" s="16"/>
      <c r="G21" s="78"/>
      <c r="H21" s="18"/>
    </row>
    <row r="22" spans="1:8" ht="20.25" customHeight="1" x14ac:dyDescent="0.2">
      <c r="A22" s="15"/>
      <c r="B22" s="16"/>
      <c r="C22" s="78"/>
      <c r="D22" s="34"/>
      <c r="E22" s="106"/>
      <c r="F22" s="16"/>
      <c r="G22" s="78"/>
      <c r="H22" s="18"/>
    </row>
    <row r="23" spans="1:8" ht="20.25" customHeight="1" x14ac:dyDescent="0.2">
      <c r="A23" s="15"/>
      <c r="B23" s="16"/>
      <c r="C23" s="78"/>
      <c r="D23" s="34"/>
      <c r="E23" s="106"/>
      <c r="F23" s="16"/>
      <c r="G23" s="78"/>
      <c r="H23" s="18"/>
    </row>
    <row r="24" spans="1:8" ht="20.25" customHeight="1" x14ac:dyDescent="0.2">
      <c r="A24" s="15"/>
      <c r="B24" s="16"/>
      <c r="C24" s="78"/>
      <c r="D24" s="34"/>
      <c r="E24" s="18"/>
      <c r="F24" s="16"/>
      <c r="G24" s="78"/>
      <c r="H24" s="18"/>
    </row>
    <row r="25" spans="1:8" ht="20.25" customHeight="1" x14ac:dyDescent="0.2">
      <c r="A25" s="15"/>
      <c r="B25" s="16"/>
      <c r="C25" s="78"/>
      <c r="D25" s="34"/>
      <c r="E25" s="106"/>
      <c r="F25" s="16"/>
      <c r="G25" s="78"/>
      <c r="H25" s="18"/>
    </row>
    <row r="26" spans="1:8" ht="20.25" customHeight="1" x14ac:dyDescent="0.2">
      <c r="A26" s="15"/>
      <c r="B26" s="16"/>
      <c r="C26" s="78"/>
      <c r="D26" s="34"/>
      <c r="E26" s="18"/>
      <c r="F26" s="16"/>
      <c r="G26" s="78"/>
      <c r="H26" s="18"/>
    </row>
    <row r="27" spans="1:8" ht="20.25" customHeight="1" x14ac:dyDescent="0.2">
      <c r="A27" s="15"/>
      <c r="B27" s="16"/>
      <c r="C27" s="78"/>
      <c r="D27" s="34"/>
      <c r="E27" s="106"/>
      <c r="F27" s="16"/>
      <c r="G27" s="78"/>
      <c r="H27" s="18"/>
    </row>
    <row r="28" spans="1:8" ht="20.25" customHeight="1" x14ac:dyDescent="0.2">
      <c r="A28" s="15"/>
      <c r="B28" s="16"/>
      <c r="C28" s="78"/>
      <c r="D28" s="34"/>
      <c r="E28" s="106"/>
      <c r="F28" s="16"/>
      <c r="G28" s="78"/>
      <c r="H28" s="18"/>
    </row>
    <row r="29" spans="1:8" ht="20.25" customHeight="1" x14ac:dyDescent="0.2">
      <c r="A29" s="15"/>
      <c r="B29" s="16"/>
      <c r="C29" s="78"/>
      <c r="D29" s="34"/>
      <c r="E29" s="18"/>
      <c r="F29" s="16"/>
      <c r="G29" s="78"/>
      <c r="H29" s="18"/>
    </row>
    <row r="30" spans="1:8" ht="20.25" customHeight="1" x14ac:dyDescent="0.2">
      <c r="A30" s="15"/>
      <c r="B30" s="16"/>
      <c r="C30" s="78"/>
      <c r="D30" s="34"/>
      <c r="E30" s="106"/>
      <c r="F30" s="16"/>
      <c r="G30" s="78"/>
      <c r="H30" s="18"/>
    </row>
    <row r="31" spans="1:8" ht="20.25" customHeight="1" x14ac:dyDescent="0.2">
      <c r="A31" s="15"/>
      <c r="B31" s="16"/>
      <c r="C31" s="78"/>
      <c r="D31" s="34"/>
      <c r="E31" s="106"/>
      <c r="F31" s="16"/>
      <c r="G31" s="78"/>
      <c r="H31" s="18"/>
    </row>
    <row r="32" spans="1:8" ht="20.25" customHeight="1" x14ac:dyDescent="0.2">
      <c r="A32" s="15"/>
      <c r="B32" s="16"/>
      <c r="C32" s="78"/>
      <c r="D32" s="34"/>
      <c r="E32" s="18"/>
      <c r="F32" s="16"/>
      <c r="G32" s="78"/>
      <c r="H32" s="18"/>
    </row>
    <row r="33" spans="1:8" ht="20.25" customHeight="1" x14ac:dyDescent="0.2">
      <c r="A33" s="15"/>
      <c r="B33" s="16"/>
      <c r="C33" s="78"/>
      <c r="D33" s="34"/>
      <c r="E33" s="18"/>
      <c r="F33" s="16"/>
      <c r="G33" s="78"/>
      <c r="H33" s="18"/>
    </row>
    <row r="34" spans="1:8" ht="20.25" customHeight="1" x14ac:dyDescent="0.2">
      <c r="A34" s="15"/>
      <c r="B34" s="16"/>
      <c r="C34" s="78"/>
      <c r="D34" s="34"/>
      <c r="E34" s="18"/>
      <c r="F34" s="16"/>
      <c r="G34" s="78"/>
      <c r="H34" s="18"/>
    </row>
    <row r="35" spans="1:8" ht="20.25" customHeight="1" x14ac:dyDescent="0.2">
      <c r="A35" s="15"/>
      <c r="B35" s="16"/>
      <c r="C35" s="78"/>
      <c r="D35" s="34"/>
      <c r="E35" s="18"/>
      <c r="F35" s="16"/>
      <c r="G35" s="78"/>
      <c r="H35" s="18"/>
    </row>
    <row r="36" spans="1:8" ht="20.25" customHeight="1" x14ac:dyDescent="0.2">
      <c r="A36" s="15"/>
      <c r="B36" s="16"/>
      <c r="C36" s="78"/>
      <c r="D36" s="34"/>
      <c r="E36" s="18"/>
      <c r="F36" s="16"/>
      <c r="G36" s="78"/>
      <c r="H36" s="18"/>
    </row>
    <row r="37" spans="1:8" ht="20.25" customHeight="1" x14ac:dyDescent="0.2">
      <c r="A37" s="15"/>
      <c r="B37" s="16"/>
      <c r="C37" s="78"/>
      <c r="D37" s="34"/>
      <c r="E37" s="18"/>
      <c r="F37" s="16"/>
      <c r="G37" s="78"/>
      <c r="H37" s="18"/>
    </row>
    <row r="38" spans="1:8" ht="20.25" customHeight="1" x14ac:dyDescent="0.2">
      <c r="A38" s="15"/>
      <c r="B38" s="16"/>
      <c r="C38" s="78"/>
      <c r="D38" s="34"/>
      <c r="E38" s="18"/>
      <c r="F38" s="16"/>
      <c r="G38" s="78"/>
      <c r="H38" s="18"/>
    </row>
    <row r="39" spans="1:8" ht="20.25" customHeight="1" x14ac:dyDescent="0.2">
      <c r="A39" s="15"/>
      <c r="B39" s="16"/>
      <c r="C39" s="78"/>
      <c r="D39" s="34"/>
      <c r="E39" s="18"/>
      <c r="F39" s="16"/>
      <c r="G39" s="78"/>
      <c r="H39" s="18"/>
    </row>
    <row r="40" spans="1:8" ht="20.25" customHeight="1" x14ac:dyDescent="0.2">
      <c r="A40" s="15"/>
      <c r="B40" s="16"/>
      <c r="C40" s="78"/>
      <c r="D40" s="34"/>
      <c r="E40" s="18"/>
      <c r="F40" s="16"/>
      <c r="G40" s="78"/>
      <c r="H40" s="18"/>
    </row>
    <row r="41" spans="1:8" ht="20.25" customHeight="1" x14ac:dyDescent="0.2">
      <c r="A41" s="15"/>
      <c r="B41" s="16"/>
      <c r="C41" s="78"/>
      <c r="D41" s="34"/>
      <c r="E41" s="18"/>
      <c r="F41" s="16"/>
      <c r="G41" s="78"/>
      <c r="H41" s="18"/>
    </row>
    <row r="42" spans="1:8" ht="20.25" customHeight="1" x14ac:dyDescent="0.2">
      <c r="A42" s="15"/>
      <c r="B42" s="16"/>
      <c r="C42" s="78"/>
      <c r="D42" s="34"/>
      <c r="E42" s="18"/>
      <c r="F42" s="16"/>
      <c r="G42" s="78"/>
      <c r="H42" s="18"/>
    </row>
    <row r="43" spans="1:8" ht="20.25" customHeight="1" x14ac:dyDescent="0.2">
      <c r="A43" s="15"/>
      <c r="B43" s="16"/>
      <c r="C43" s="78"/>
      <c r="D43" s="34"/>
      <c r="E43" s="18"/>
      <c r="F43" s="16"/>
      <c r="G43" s="78"/>
      <c r="H43" s="18"/>
    </row>
    <row r="44" spans="1:8" ht="20.25" customHeight="1" x14ac:dyDescent="0.2">
      <c r="A44" s="15"/>
      <c r="B44" s="16"/>
      <c r="C44" s="78"/>
      <c r="D44" s="34"/>
      <c r="E44" s="18"/>
      <c r="F44" s="16"/>
      <c r="G44" s="78"/>
      <c r="H44" s="18"/>
    </row>
    <row r="45" spans="1:8" ht="20.25" customHeight="1" x14ac:dyDescent="0.2">
      <c r="A45" s="15"/>
      <c r="B45" s="16"/>
      <c r="C45" s="78"/>
      <c r="D45" s="34"/>
      <c r="E45" s="18"/>
      <c r="F45" s="16"/>
      <c r="G45" s="78"/>
      <c r="H45" s="18"/>
    </row>
    <row r="46" spans="1:8" ht="20.25" customHeight="1" x14ac:dyDescent="0.2">
      <c r="A46" s="15"/>
      <c r="B46" s="16"/>
      <c r="C46" s="78"/>
      <c r="D46" s="34"/>
      <c r="E46" s="18"/>
      <c r="F46" s="16"/>
      <c r="G46" s="78"/>
      <c r="H46" s="18"/>
    </row>
    <row r="47" spans="1:8" ht="20.25" customHeight="1" x14ac:dyDescent="0.2">
      <c r="A47" s="15"/>
      <c r="B47" s="16"/>
      <c r="C47" s="78"/>
      <c r="D47" s="34"/>
      <c r="E47" s="18"/>
      <c r="F47" s="16"/>
      <c r="G47" s="78"/>
      <c r="H47" s="18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31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x14ac:dyDescent="0.2">
      <c r="A109" s="15"/>
      <c r="B109" s="16"/>
      <c r="C109" s="17"/>
      <c r="D109" s="34"/>
      <c r="E109" s="18"/>
      <c r="F109" s="19"/>
      <c r="G109" s="17"/>
      <c r="H109" s="20"/>
    </row>
  </sheetData>
  <sheetProtection selectLockedCells="1" selectUnlockedCells="1"/>
  <sortState ref="A16:E45">
    <sortCondition ref="B16:B45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09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1"/>
  <sheetViews>
    <sheetView zoomScale="70" zoomScaleNormal="70" workbookViewId="0">
      <pane ySplit="14" topLeftCell="A15" activePane="bottomLeft" state="frozen"/>
      <selection activeCell="L37" sqref="L37"/>
      <selection pane="bottomLeft" activeCell="K8" sqref="K8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2.85546875" style="1" customWidth="1"/>
    <col min="4" max="4" width="18.42578125" style="2" customWidth="1"/>
    <col min="5" max="5" width="32.85546875" style="2" customWidth="1"/>
    <col min="6" max="6" width="33.28515625" style="1" customWidth="1"/>
    <col min="7" max="7" width="43.7109375" style="1" customWidth="1"/>
    <col min="8" max="8" width="19.5703125" style="1" customWidth="1"/>
    <col min="9" max="9" width="9.140625" style="1"/>
    <col min="10" max="10" width="27.42578125" style="1" bestFit="1" customWidth="1"/>
    <col min="11" max="11" width="17.140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'12.02'!C1+1</f>
        <v>45263</v>
      </c>
    </row>
    <row r="2" spans="1:11" ht="15.75" x14ac:dyDescent="0.25">
      <c r="A2" s="53" t="s">
        <v>12</v>
      </c>
      <c r="B2" s="41"/>
      <c r="C2" s="41"/>
      <c r="D2" s="131">
        <f>SUMIF(E$16:E111,E2,D$16:D111)</f>
        <v>0</v>
      </c>
      <c r="E2" s="49" t="s">
        <v>15</v>
      </c>
      <c r="F2" s="53" t="s">
        <v>18</v>
      </c>
      <c r="G2" s="41" t="s">
        <v>15</v>
      </c>
      <c r="H2" s="42">
        <f>SUM(H16:H111)-(H3+H4+H5)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SUMIF(E$16:E111,E3,D$16:D111)</f>
        <v>0</v>
      </c>
      <c r="E3" s="50" t="s">
        <v>24</v>
      </c>
      <c r="F3" s="54"/>
      <c r="G3" s="25" t="s">
        <v>24</v>
      </c>
      <c r="H3" s="44">
        <f>SUMIF(G16:G111,G3,H16:H111)</f>
        <v>0</v>
      </c>
      <c r="J3" s="65" t="s">
        <v>32</v>
      </c>
      <c r="K3" s="66">
        <f>'12.02'!K8</f>
        <v>910763</v>
      </c>
    </row>
    <row r="4" spans="1:11" ht="15.75" x14ac:dyDescent="0.25">
      <c r="A4" s="54"/>
      <c r="B4" s="25"/>
      <c r="C4" s="25"/>
      <c r="D4" s="32">
        <f>SUMIF(E$16:E111,E4,D$16:D111)</f>
        <v>0</v>
      </c>
      <c r="E4" s="50" t="s">
        <v>9</v>
      </c>
      <c r="F4" s="54"/>
      <c r="G4" s="1" t="s">
        <v>9</v>
      </c>
      <c r="H4" s="44">
        <f>SUMIF(G16:G111,G4,H16:H111)</f>
        <v>0</v>
      </c>
      <c r="J4" s="67" t="s">
        <v>33</v>
      </c>
      <c r="K4" s="68">
        <f>'12.02'!K9</f>
        <v>2000000</v>
      </c>
    </row>
    <row r="5" spans="1:11" x14ac:dyDescent="0.2">
      <c r="A5" s="43"/>
      <c r="B5" s="25"/>
      <c r="C5" s="25"/>
      <c r="D5" s="148">
        <f>SUMIF(E$16:E111,E5,D$16:D111)</f>
        <v>0</v>
      </c>
      <c r="E5" s="50" t="s">
        <v>16</v>
      </c>
      <c r="F5" s="43"/>
      <c r="G5" s="25" t="s">
        <v>37</v>
      </c>
      <c r="H5" s="44">
        <f>SUMIF(G16:G111,G5,H16:H111)</f>
        <v>0</v>
      </c>
      <c r="J5" s="25" t="s">
        <v>29</v>
      </c>
      <c r="K5" s="69">
        <f>'12.02'!K10</f>
        <v>209409</v>
      </c>
    </row>
    <row r="6" spans="1:11" x14ac:dyDescent="0.2">
      <c r="A6" s="43"/>
      <c r="B6" s="25"/>
      <c r="C6" s="25"/>
      <c r="D6" s="32">
        <f>SUMIF(E$16:E111,E6,D$16:D111)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SUMIF(E$16:E111,E7,D$16:D111)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SUMIF(E$16:E111,E8,D$16:D111)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910763</v>
      </c>
    </row>
    <row r="9" spans="1:11" ht="15.75" x14ac:dyDescent="0.25">
      <c r="A9" s="43"/>
      <c r="B9" s="25"/>
      <c r="C9" s="25"/>
      <c r="D9" s="32">
        <f>SUMIF(E$16:E111,E9,D$16:D111)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2000000</v>
      </c>
    </row>
    <row r="10" spans="1:11" x14ac:dyDescent="0.2">
      <c r="A10" s="43"/>
      <c r="B10" s="25"/>
      <c r="C10" s="25"/>
      <c r="D10" s="32">
        <f>SUMIF(E$16:E111,E10,D$16:D111)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SUMIF(E$16:E111,E11,D$16:D111)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0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SUM(D16:D111)</f>
        <v>0</v>
      </c>
      <c r="G13" s="71" t="s">
        <v>35</v>
      </c>
      <c r="H13" s="72">
        <f>SUM(H16:H111)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s="107" customFormat="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s="107" customFormat="1" ht="20.25" customHeight="1" x14ac:dyDescent="0.2">
      <c r="A16" s="21"/>
      <c r="B16" s="23"/>
      <c r="C16" s="22"/>
      <c r="D16" s="179"/>
      <c r="E16" s="24"/>
      <c r="F16" s="30"/>
      <c r="G16" s="28"/>
      <c r="H16" s="36"/>
    </row>
    <row r="17" spans="1:8" s="107" customFormat="1" ht="20.25" customHeight="1" x14ac:dyDescent="0.2">
      <c r="A17" s="15"/>
      <c r="B17" s="16"/>
      <c r="C17" s="17"/>
      <c r="D17" s="178"/>
      <c r="E17" s="18"/>
      <c r="F17" s="19"/>
      <c r="G17" s="17"/>
      <c r="H17" s="20"/>
    </row>
    <row r="18" spans="1:8" s="107" customFormat="1" ht="20.25" customHeight="1" x14ac:dyDescent="0.2">
      <c r="A18" s="15"/>
      <c r="B18" s="16"/>
      <c r="C18" s="17"/>
      <c r="D18" s="178"/>
      <c r="E18" s="18"/>
      <c r="F18" s="19"/>
      <c r="G18" s="17"/>
      <c r="H18" s="20"/>
    </row>
    <row r="19" spans="1:8" s="107" customFormat="1" ht="20.25" customHeight="1" x14ac:dyDescent="0.2">
      <c r="A19" s="15"/>
      <c r="B19" s="16"/>
      <c r="C19" s="17"/>
      <c r="D19" s="178"/>
      <c r="E19" s="18"/>
      <c r="F19" s="19"/>
      <c r="G19" s="17"/>
      <c r="H19" s="20"/>
    </row>
    <row r="20" spans="1:8" s="107" customFormat="1" ht="20.25" customHeight="1" x14ac:dyDescent="0.2">
      <c r="A20" s="15"/>
      <c r="B20" s="16"/>
      <c r="C20" s="17"/>
      <c r="D20" s="178"/>
      <c r="E20" s="18"/>
      <c r="F20" s="19"/>
      <c r="G20" s="17"/>
      <c r="H20" s="20"/>
    </row>
    <row r="21" spans="1:8" s="107" customFormat="1" ht="20.25" customHeight="1" x14ac:dyDescent="0.2">
      <c r="A21" s="15"/>
      <c r="B21" s="16"/>
      <c r="C21" s="17"/>
      <c r="D21" s="178"/>
      <c r="E21" s="18"/>
      <c r="F21" s="19"/>
      <c r="G21" s="17"/>
      <c r="H21" s="20"/>
    </row>
    <row r="22" spans="1:8" s="107" customFormat="1" ht="20.25" customHeight="1" x14ac:dyDescent="0.2">
      <c r="A22" s="15"/>
      <c r="B22" s="16"/>
      <c r="C22" s="17"/>
      <c r="D22" s="178"/>
      <c r="E22" s="18"/>
      <c r="F22" s="19"/>
      <c r="G22" s="17"/>
      <c r="H22" s="20"/>
    </row>
    <row r="23" spans="1:8" s="107" customFormat="1" ht="20.25" customHeight="1" x14ac:dyDescent="0.2">
      <c r="A23" s="15"/>
      <c r="B23" s="16"/>
      <c r="C23" s="17"/>
      <c r="D23" s="178"/>
      <c r="E23" s="18"/>
      <c r="F23" s="19"/>
      <c r="G23" s="17"/>
      <c r="H23" s="20"/>
    </row>
    <row r="24" spans="1:8" s="107" customFormat="1" ht="20.25" customHeight="1" x14ac:dyDescent="0.2">
      <c r="A24" s="15"/>
      <c r="B24" s="16"/>
      <c r="C24" s="17"/>
      <c r="D24" s="178"/>
      <c r="E24" s="18"/>
      <c r="F24" s="19"/>
      <c r="G24" s="17"/>
      <c r="H24" s="20"/>
    </row>
    <row r="25" spans="1:8" s="107" customFormat="1" ht="20.25" customHeight="1" x14ac:dyDescent="0.2">
      <c r="A25" s="15"/>
      <c r="B25" s="16"/>
      <c r="C25" s="17"/>
      <c r="D25" s="178"/>
      <c r="E25" s="18"/>
      <c r="F25" s="19"/>
      <c r="G25" s="17"/>
      <c r="H25" s="20"/>
    </row>
    <row r="26" spans="1:8" s="107" customFormat="1" ht="20.25" customHeight="1" x14ac:dyDescent="0.2">
      <c r="A26" s="15"/>
      <c r="B26" s="16"/>
      <c r="C26" s="17"/>
      <c r="D26" s="178"/>
      <c r="E26" s="18"/>
      <c r="F26" s="19"/>
      <c r="G26" s="17"/>
      <c r="H26" s="20"/>
    </row>
    <row r="27" spans="1:8" s="107" customFormat="1" ht="20.25" customHeight="1" x14ac:dyDescent="0.2">
      <c r="A27" s="15"/>
      <c r="B27" s="16"/>
      <c r="C27" s="17"/>
      <c r="D27" s="178"/>
      <c r="E27" s="18"/>
      <c r="F27" s="19"/>
      <c r="G27" s="17"/>
      <c r="H27" s="20"/>
    </row>
    <row r="28" spans="1:8" s="107" customFormat="1" ht="20.25" customHeight="1" x14ac:dyDescent="0.2">
      <c r="A28" s="15"/>
      <c r="B28" s="16"/>
      <c r="C28" s="17"/>
      <c r="D28" s="178"/>
      <c r="E28" s="18"/>
      <c r="F28" s="19"/>
      <c r="G28" s="17"/>
      <c r="H28" s="20"/>
    </row>
    <row r="29" spans="1:8" s="107" customFormat="1" ht="20.25" customHeight="1" x14ac:dyDescent="0.2">
      <c r="A29" s="15"/>
      <c r="B29" s="16"/>
      <c r="C29" s="17"/>
      <c r="D29" s="178"/>
      <c r="E29" s="18"/>
      <c r="F29" s="19"/>
      <c r="G29" s="17"/>
      <c r="H29" s="20"/>
    </row>
    <row r="30" spans="1:8" s="107" customFormat="1" ht="20.25" customHeight="1" x14ac:dyDescent="0.2">
      <c r="A30" s="15"/>
      <c r="B30" s="16"/>
      <c r="C30" s="17"/>
      <c r="D30" s="178"/>
      <c r="E30" s="18"/>
      <c r="F30" s="19"/>
      <c r="G30" s="17"/>
      <c r="H30" s="20"/>
    </row>
    <row r="31" spans="1:8" s="107" customFormat="1" ht="20.25" customHeight="1" x14ac:dyDescent="0.2">
      <c r="A31" s="15"/>
      <c r="B31" s="16"/>
      <c r="C31" s="17"/>
      <c r="D31" s="178"/>
      <c r="E31" s="18"/>
      <c r="F31" s="19"/>
      <c r="G31" s="17"/>
      <c r="H31" s="20"/>
    </row>
    <row r="32" spans="1:8" s="107" customFormat="1" ht="20.25" customHeight="1" x14ac:dyDescent="0.2">
      <c r="A32" s="15"/>
      <c r="B32" s="16"/>
      <c r="C32" s="17"/>
      <c r="D32" s="178"/>
      <c r="E32" s="18"/>
      <c r="F32" s="19"/>
      <c r="G32" s="17"/>
      <c r="H32" s="20"/>
    </row>
    <row r="33" spans="1:8" s="107" customFormat="1" ht="20.25" customHeight="1" x14ac:dyDescent="0.2">
      <c r="A33" s="15"/>
      <c r="B33" s="16"/>
      <c r="C33" s="17"/>
      <c r="D33" s="178"/>
      <c r="E33" s="18"/>
      <c r="F33" s="19"/>
      <c r="G33" s="17"/>
      <c r="H33" s="20"/>
    </row>
    <row r="34" spans="1:8" s="107" customFormat="1" ht="20.25" customHeight="1" x14ac:dyDescent="0.2">
      <c r="A34" s="15"/>
      <c r="B34" s="16"/>
      <c r="C34" s="17"/>
      <c r="D34" s="178"/>
      <c r="E34" s="18"/>
      <c r="F34" s="19"/>
      <c r="G34" s="17"/>
      <c r="H34" s="20"/>
    </row>
    <row r="35" spans="1:8" s="107" customFormat="1" ht="20.25" customHeight="1" x14ac:dyDescent="0.2">
      <c r="A35" s="15"/>
      <c r="B35" s="16"/>
      <c r="C35" s="17"/>
      <c r="D35" s="178"/>
      <c r="E35" s="18"/>
      <c r="F35" s="19"/>
      <c r="G35" s="17"/>
      <c r="H35" s="20"/>
    </row>
    <row r="36" spans="1:8" s="107" customFormat="1" ht="20.25" customHeight="1" x14ac:dyDescent="0.2">
      <c r="A36" s="15"/>
      <c r="B36" s="16"/>
      <c r="C36" s="17"/>
      <c r="D36" s="178"/>
      <c r="E36" s="18"/>
      <c r="F36" s="19"/>
      <c r="G36" s="17"/>
      <c r="H36" s="20"/>
    </row>
    <row r="37" spans="1:8" s="107" customFormat="1" ht="20.25" customHeight="1" x14ac:dyDescent="0.2">
      <c r="A37" s="15"/>
      <c r="B37" s="16"/>
      <c r="C37" s="17"/>
      <c r="D37" s="178"/>
      <c r="E37" s="18"/>
      <c r="F37" s="19"/>
      <c r="G37" s="17"/>
      <c r="H37" s="20"/>
    </row>
    <row r="38" spans="1:8" ht="20.25" customHeight="1" x14ac:dyDescent="0.2">
      <c r="A38" s="15"/>
      <c r="B38" s="177"/>
      <c r="C38" s="17"/>
      <c r="D38" s="178"/>
      <c r="E38" s="18"/>
      <c r="F38" s="19"/>
      <c r="G38" s="17"/>
      <c r="H38" s="20"/>
    </row>
    <row r="39" spans="1:8" ht="20.25" customHeight="1" x14ac:dyDescent="0.2">
      <c r="A39" s="15"/>
      <c r="B39" s="16"/>
      <c r="C39" s="17"/>
      <c r="D39" s="178"/>
      <c r="E39" s="18"/>
      <c r="F39" s="19"/>
      <c r="G39" s="17"/>
      <c r="H39" s="20"/>
    </row>
    <row r="40" spans="1:8" ht="20.25" customHeight="1" x14ac:dyDescent="0.2">
      <c r="A40" s="15"/>
      <c r="B40" s="16"/>
      <c r="C40" s="17"/>
      <c r="D40" s="178"/>
      <c r="E40" s="18"/>
      <c r="F40" s="19"/>
      <c r="G40" s="17"/>
      <c r="H40" s="20"/>
    </row>
    <row r="41" spans="1:8" ht="20.25" customHeight="1" x14ac:dyDescent="0.2">
      <c r="A41" s="15"/>
      <c r="B41" s="16"/>
      <c r="C41" s="17"/>
      <c r="D41" s="178"/>
      <c r="E41" s="18"/>
      <c r="F41" s="19"/>
      <c r="G41" s="17"/>
      <c r="H41" s="20"/>
    </row>
    <row r="42" spans="1:8" ht="20.25" customHeight="1" x14ac:dyDescent="0.2">
      <c r="A42" s="15"/>
      <c r="B42" s="16"/>
      <c r="C42" s="17"/>
      <c r="D42" s="178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178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178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178"/>
      <c r="E45" s="18"/>
      <c r="F45" s="19"/>
      <c r="G45" s="17"/>
      <c r="H45" s="20"/>
    </row>
    <row r="46" spans="1:8" ht="20.25" customHeight="1" x14ac:dyDescent="0.2">
      <c r="A46" s="15"/>
      <c r="B46" s="16"/>
      <c r="C46" s="17"/>
      <c r="D46" s="178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178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178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178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178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178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178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178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178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178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178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x14ac:dyDescent="0.2">
      <c r="A111" s="15"/>
      <c r="B111" s="16"/>
      <c r="C111" s="17"/>
      <c r="D111" s="34"/>
      <c r="E111" s="18"/>
      <c r="F111" s="19"/>
      <c r="G111" s="17"/>
      <c r="H111" s="20"/>
    </row>
  </sheetData>
  <sheetProtection selectLockedCells="1" selectUnlockedCells="1"/>
  <sortState ref="A16:E54">
    <sortCondition ref="B16:B54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zoomScale="70" zoomScaleNormal="70" workbookViewId="0">
      <pane ySplit="14" topLeftCell="A15" activePane="bottomLeft" state="frozen"/>
      <selection activeCell="L37" sqref="L37"/>
      <selection pane="bottomLeft" activeCell="G19" sqref="G19"/>
    </sheetView>
  </sheetViews>
  <sheetFormatPr defaultColWidth="9.140625" defaultRowHeight="15" x14ac:dyDescent="0.2"/>
  <cols>
    <col min="1" max="1" width="36" style="1" customWidth="1"/>
    <col min="2" max="2" width="15.42578125" style="1" customWidth="1"/>
    <col min="3" max="3" width="33.28515625" style="1" customWidth="1"/>
    <col min="4" max="4" width="18.42578125" style="2" customWidth="1"/>
    <col min="5" max="5" width="22.140625" style="2" bestFit="1" customWidth="1"/>
    <col min="6" max="6" width="30.42578125" style="1" bestFit="1" customWidth="1"/>
    <col min="7" max="7" width="50.285156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6.71093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'12.03'!C1+1</f>
        <v>45264</v>
      </c>
    </row>
    <row r="2" spans="1:11" ht="15.75" x14ac:dyDescent="0.25">
      <c r="A2" s="53" t="s">
        <v>12</v>
      </c>
      <c r="B2" s="41"/>
      <c r="C2" s="41"/>
      <c r="D2" s="131">
        <f>SUMIF(E$16:E112,E2,D$16:D112)</f>
        <v>128114</v>
      </c>
      <c r="E2" s="49" t="s">
        <v>15</v>
      </c>
      <c r="F2" s="53" t="s">
        <v>18</v>
      </c>
      <c r="G2" s="41" t="s">
        <v>15</v>
      </c>
      <c r="H2" s="42">
        <f>SUM(H16:H112)-(H3+H4+H5)</f>
        <v>46085</v>
      </c>
      <c r="J2" s="61" t="s">
        <v>31</v>
      </c>
      <c r="K2" s="62"/>
    </row>
    <row r="3" spans="1:11" ht="15.75" x14ac:dyDescent="0.25">
      <c r="A3" s="54"/>
      <c r="B3" s="25"/>
      <c r="C3" s="25"/>
      <c r="D3" s="39">
        <f>SUMIF(E$16:E112,E3,D$16:D112)</f>
        <v>0</v>
      </c>
      <c r="E3" s="50" t="s">
        <v>24</v>
      </c>
      <c r="F3" s="54"/>
      <c r="G3" s="25" t="s">
        <v>24</v>
      </c>
      <c r="H3" s="44">
        <f>SUMIF(G16:G112,G3,H16:H112)</f>
        <v>0</v>
      </c>
      <c r="J3" s="65" t="s">
        <v>32</v>
      </c>
      <c r="K3" s="66">
        <f>'12.03'!K8</f>
        <v>910763</v>
      </c>
    </row>
    <row r="4" spans="1:11" ht="15.75" x14ac:dyDescent="0.25">
      <c r="A4" s="54"/>
      <c r="B4" s="25"/>
      <c r="C4" s="25"/>
      <c r="D4" s="39">
        <f>SUMIF(E$16:E112,E4,D$16:D112)</f>
        <v>0</v>
      </c>
      <c r="E4" s="50" t="s">
        <v>9</v>
      </c>
      <c r="F4" s="54"/>
      <c r="G4" s="1" t="s">
        <v>9</v>
      </c>
      <c r="H4" s="44">
        <f>SUMIF(G16:G112,G4,H16:H112)</f>
        <v>0</v>
      </c>
      <c r="J4" s="67" t="s">
        <v>33</v>
      </c>
      <c r="K4" s="68">
        <f>'12.03'!K9</f>
        <v>2000000</v>
      </c>
    </row>
    <row r="5" spans="1:11" x14ac:dyDescent="0.2">
      <c r="A5" s="43"/>
      <c r="B5" s="25"/>
      <c r="C5" s="25"/>
      <c r="D5" s="39">
        <f>SUMIF(E$16:E112,E5,D$16:D112)</f>
        <v>823879</v>
      </c>
      <c r="E5" s="50" t="s">
        <v>16</v>
      </c>
      <c r="F5" s="43"/>
      <c r="G5" s="25" t="s">
        <v>37</v>
      </c>
      <c r="H5" s="44">
        <f>SUMIF(G16:G112,G5,H16:H112)</f>
        <v>0</v>
      </c>
      <c r="J5" s="25" t="s">
        <v>29</v>
      </c>
      <c r="K5" s="69">
        <f>'12.03'!K10</f>
        <v>209409</v>
      </c>
    </row>
    <row r="6" spans="1:11" x14ac:dyDescent="0.2">
      <c r="A6" s="43"/>
      <c r="B6" s="25"/>
      <c r="C6" s="25"/>
      <c r="D6" s="32">
        <f>SUMIF(E$16:E112,E6,D$16:D112)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SUMIF(E$16:E113,E7,D$16:D113)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SUMIF(E$16:E112,E8,D$16:D112)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992792</v>
      </c>
    </row>
    <row r="9" spans="1:11" ht="15.75" x14ac:dyDescent="0.25">
      <c r="A9" s="43"/>
      <c r="B9" s="25"/>
      <c r="C9" s="25"/>
      <c r="D9" s="32">
        <f>SUMIF(E$16:E112,E9,D$16:D112)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2000000</v>
      </c>
    </row>
    <row r="10" spans="1:11" x14ac:dyDescent="0.2">
      <c r="A10" s="43"/>
      <c r="B10" s="25"/>
      <c r="C10" s="25"/>
      <c r="D10" s="32">
        <f>SUMIF(E$16:E112,E10,D$16:D112)</f>
        <v>68000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SUMIF(E$16:E112,E11,D$16:D112)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1019993</v>
      </c>
      <c r="E12" s="52"/>
      <c r="F12" s="45"/>
      <c r="G12" s="46" t="s">
        <v>20</v>
      </c>
      <c r="H12" s="47">
        <f>SUM(H2:H10)</f>
        <v>46085</v>
      </c>
    </row>
    <row r="13" spans="1:11" ht="15.75" thickBot="1" x14ac:dyDescent="0.25">
      <c r="C13" s="71" t="s">
        <v>35</v>
      </c>
      <c r="D13" s="72">
        <f>SUM(D16:D112)</f>
        <v>1019993</v>
      </c>
      <c r="G13" s="71" t="s">
        <v>35</v>
      </c>
      <c r="H13" s="72">
        <f>SUM(H16:H112)</f>
        <v>46085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1" t="s">
        <v>55</v>
      </c>
      <c r="B16" s="23"/>
      <c r="C16" s="138" t="s">
        <v>56</v>
      </c>
      <c r="D16" s="35">
        <v>25419</v>
      </c>
      <c r="E16" s="24" t="s">
        <v>16</v>
      </c>
      <c r="F16" s="30" t="s">
        <v>64</v>
      </c>
      <c r="G16" s="28" t="s">
        <v>65</v>
      </c>
      <c r="H16" s="36">
        <v>46085</v>
      </c>
    </row>
    <row r="17" spans="1:8" ht="20.25" customHeight="1" x14ac:dyDescent="0.2">
      <c r="A17" s="15" t="s">
        <v>57</v>
      </c>
      <c r="B17" s="16"/>
      <c r="C17" s="17" t="s">
        <v>56</v>
      </c>
      <c r="D17" s="34">
        <v>62099</v>
      </c>
      <c r="E17" s="18" t="s">
        <v>15</v>
      </c>
      <c r="F17" s="19"/>
      <c r="G17" s="17"/>
      <c r="H17" s="20"/>
    </row>
    <row r="18" spans="1:8" ht="20.25" customHeight="1" x14ac:dyDescent="0.2">
      <c r="A18" s="15" t="s">
        <v>73</v>
      </c>
      <c r="B18" s="16"/>
      <c r="C18" s="17" t="s">
        <v>56</v>
      </c>
      <c r="D18" s="34">
        <v>23015</v>
      </c>
      <c r="E18" s="18" t="s">
        <v>15</v>
      </c>
      <c r="F18" s="19"/>
      <c r="G18" s="17"/>
      <c r="H18" s="20"/>
    </row>
    <row r="19" spans="1:8" ht="20.25" customHeight="1" x14ac:dyDescent="0.2">
      <c r="A19" s="15" t="s">
        <v>69</v>
      </c>
      <c r="B19" s="16" t="s">
        <v>70</v>
      </c>
      <c r="C19" s="17" t="s">
        <v>71</v>
      </c>
      <c r="D19" s="34">
        <v>34000</v>
      </c>
      <c r="E19" s="18" t="s">
        <v>17</v>
      </c>
      <c r="F19" s="19"/>
      <c r="G19" s="17"/>
      <c r="H19" s="20"/>
    </row>
    <row r="20" spans="1:8" ht="20.25" customHeight="1" x14ac:dyDescent="0.2">
      <c r="A20" s="15" t="s">
        <v>58</v>
      </c>
      <c r="B20" s="16" t="s">
        <v>59</v>
      </c>
      <c r="C20" s="78" t="s">
        <v>60</v>
      </c>
      <c r="D20" s="34">
        <v>51000</v>
      </c>
      <c r="E20" s="18" t="s">
        <v>16</v>
      </c>
      <c r="F20" s="19"/>
      <c r="G20" s="17"/>
      <c r="H20" s="20"/>
    </row>
    <row r="21" spans="1:8" ht="20.25" customHeight="1" x14ac:dyDescent="0.2">
      <c r="A21" s="15" t="s">
        <v>61</v>
      </c>
      <c r="B21" s="16" t="s">
        <v>59</v>
      </c>
      <c r="C21" s="78" t="s">
        <v>60</v>
      </c>
      <c r="D21" s="34">
        <v>51000</v>
      </c>
      <c r="E21" s="18" t="s">
        <v>16</v>
      </c>
      <c r="F21" s="19"/>
      <c r="G21" s="17"/>
      <c r="H21" s="20"/>
    </row>
    <row r="22" spans="1:8" ht="20.25" customHeight="1" x14ac:dyDescent="0.2">
      <c r="A22" s="15" t="s">
        <v>62</v>
      </c>
      <c r="B22" s="16" t="s">
        <v>59</v>
      </c>
      <c r="C22" s="17" t="s">
        <v>63</v>
      </c>
      <c r="D22" s="34">
        <v>43000</v>
      </c>
      <c r="E22" s="18" t="s">
        <v>16</v>
      </c>
      <c r="F22" s="19"/>
      <c r="G22" s="17"/>
      <c r="H22" s="20"/>
    </row>
    <row r="23" spans="1:8" ht="20.25" customHeight="1" x14ac:dyDescent="0.2">
      <c r="A23" s="15" t="s">
        <v>66</v>
      </c>
      <c r="B23" s="16" t="s">
        <v>59</v>
      </c>
      <c r="C23" s="17" t="s">
        <v>63</v>
      </c>
      <c r="D23" s="34">
        <v>43000</v>
      </c>
      <c r="E23" s="18" t="s">
        <v>16</v>
      </c>
      <c r="F23" s="19"/>
      <c r="G23" s="17"/>
      <c r="H23" s="20"/>
    </row>
    <row r="24" spans="1:8" ht="20.25" customHeight="1" x14ac:dyDescent="0.2">
      <c r="A24" s="15" t="s">
        <v>66</v>
      </c>
      <c r="B24" s="16"/>
      <c r="C24" s="17" t="s">
        <v>56</v>
      </c>
      <c r="D24" s="34">
        <v>14460</v>
      </c>
      <c r="E24" s="18" t="s">
        <v>16</v>
      </c>
      <c r="F24" s="19"/>
      <c r="G24" s="17"/>
      <c r="H24" s="20"/>
    </row>
    <row r="25" spans="1:8" ht="20.25" customHeight="1" x14ac:dyDescent="0.2">
      <c r="A25" s="15" t="s">
        <v>67</v>
      </c>
      <c r="B25" s="16" t="s">
        <v>59</v>
      </c>
      <c r="C25" s="78" t="s">
        <v>68</v>
      </c>
      <c r="D25" s="34">
        <v>41000</v>
      </c>
      <c r="E25" s="18" t="s">
        <v>16</v>
      </c>
      <c r="F25" s="19"/>
      <c r="G25" s="17"/>
      <c r="H25" s="20"/>
    </row>
    <row r="26" spans="1:8" ht="20.25" customHeight="1" x14ac:dyDescent="0.2">
      <c r="A26" s="15" t="s">
        <v>72</v>
      </c>
      <c r="B26" s="16" t="s">
        <v>59</v>
      </c>
      <c r="C26" s="17" t="s">
        <v>63</v>
      </c>
      <c r="D26" s="34">
        <v>43000</v>
      </c>
      <c r="E26" s="18" t="s">
        <v>15</v>
      </c>
      <c r="F26" s="19"/>
      <c r="G26" s="17"/>
      <c r="H26" s="20"/>
    </row>
    <row r="27" spans="1:8" ht="20.25" customHeight="1" x14ac:dyDescent="0.2">
      <c r="A27" s="15" t="s">
        <v>74</v>
      </c>
      <c r="B27" s="16" t="s">
        <v>59</v>
      </c>
      <c r="C27" s="17" t="s">
        <v>75</v>
      </c>
      <c r="D27" s="34">
        <v>68000</v>
      </c>
      <c r="E27" s="18" t="s">
        <v>16</v>
      </c>
      <c r="F27" s="19"/>
      <c r="G27" s="17"/>
      <c r="H27" s="20"/>
    </row>
    <row r="28" spans="1:8" ht="20.25" customHeight="1" x14ac:dyDescent="0.2">
      <c r="A28" s="15" t="s">
        <v>76</v>
      </c>
      <c r="B28" s="16" t="s">
        <v>59</v>
      </c>
      <c r="C28" s="78" t="s">
        <v>63</v>
      </c>
      <c r="D28" s="34">
        <v>43000</v>
      </c>
      <c r="E28" s="18" t="s">
        <v>16</v>
      </c>
      <c r="F28" s="19"/>
      <c r="G28" s="17"/>
      <c r="H28" s="20"/>
    </row>
    <row r="29" spans="1:8" ht="20.25" customHeight="1" x14ac:dyDescent="0.2">
      <c r="A29" s="15" t="s">
        <v>77</v>
      </c>
      <c r="B29" s="16" t="s">
        <v>59</v>
      </c>
      <c r="C29" s="16" t="s">
        <v>60</v>
      </c>
      <c r="D29" s="34">
        <v>51000</v>
      </c>
      <c r="E29" s="18" t="s">
        <v>16</v>
      </c>
      <c r="F29" s="19"/>
      <c r="G29" s="17"/>
      <c r="H29" s="20"/>
    </row>
    <row r="30" spans="1:8" ht="20.25" customHeight="1" x14ac:dyDescent="0.2">
      <c r="A30" s="15" t="s">
        <v>78</v>
      </c>
      <c r="B30" s="16" t="s">
        <v>59</v>
      </c>
      <c r="C30" s="17" t="s">
        <v>79</v>
      </c>
      <c r="D30" s="34">
        <v>64000</v>
      </c>
      <c r="E30" s="18" t="s">
        <v>16</v>
      </c>
      <c r="F30" s="19"/>
      <c r="G30" s="17"/>
      <c r="H30" s="20"/>
    </row>
    <row r="31" spans="1:8" ht="20.25" customHeight="1" x14ac:dyDescent="0.2">
      <c r="A31" s="15" t="s">
        <v>80</v>
      </c>
      <c r="B31" s="16" t="s">
        <v>59</v>
      </c>
      <c r="C31" s="17" t="s">
        <v>63</v>
      </c>
      <c r="D31" s="34">
        <v>43000</v>
      </c>
      <c r="E31" s="18" t="s">
        <v>16</v>
      </c>
      <c r="F31" s="19"/>
      <c r="G31" s="17"/>
      <c r="H31" s="20"/>
    </row>
    <row r="32" spans="1:8" ht="20.25" customHeight="1" x14ac:dyDescent="0.2">
      <c r="A32" s="15" t="s">
        <v>81</v>
      </c>
      <c r="B32" s="16" t="s">
        <v>59</v>
      </c>
      <c r="C32" s="17" t="s">
        <v>60</v>
      </c>
      <c r="D32" s="34">
        <v>51000</v>
      </c>
      <c r="E32" s="18" t="s">
        <v>16</v>
      </c>
      <c r="F32" s="19"/>
      <c r="G32" s="17"/>
      <c r="H32" s="20"/>
    </row>
    <row r="33" spans="1:8" ht="20.25" customHeight="1" x14ac:dyDescent="0.2">
      <c r="A33" s="15" t="s">
        <v>82</v>
      </c>
      <c r="B33" s="16" t="s">
        <v>59</v>
      </c>
      <c r="C33" s="78" t="s">
        <v>63</v>
      </c>
      <c r="D33" s="34">
        <v>43000</v>
      </c>
      <c r="E33" s="18" t="s">
        <v>16</v>
      </c>
      <c r="F33" s="19"/>
      <c r="G33" s="17"/>
      <c r="H33" s="20"/>
    </row>
    <row r="34" spans="1:8" ht="20.25" customHeight="1" x14ac:dyDescent="0.2">
      <c r="A34" s="15" t="s">
        <v>83</v>
      </c>
      <c r="B34" s="31" t="s">
        <v>59</v>
      </c>
      <c r="C34" s="17" t="s">
        <v>68</v>
      </c>
      <c r="D34" s="34">
        <v>41000</v>
      </c>
      <c r="E34" s="18" t="s">
        <v>16</v>
      </c>
      <c r="F34" s="19"/>
      <c r="G34" s="17"/>
      <c r="H34" s="20"/>
    </row>
    <row r="35" spans="1:8" ht="20.25" customHeight="1" x14ac:dyDescent="0.2">
      <c r="A35" s="15" t="s">
        <v>84</v>
      </c>
      <c r="B35" s="16" t="s">
        <v>59</v>
      </c>
      <c r="C35" s="78" t="s">
        <v>68</v>
      </c>
      <c r="D35" s="34">
        <v>41000</v>
      </c>
      <c r="E35" s="18" t="s">
        <v>16</v>
      </c>
      <c r="F35" s="19"/>
      <c r="G35" s="17"/>
      <c r="H35" s="20"/>
    </row>
    <row r="36" spans="1:8" ht="20.25" customHeight="1" x14ac:dyDescent="0.2">
      <c r="A36" s="15" t="s">
        <v>85</v>
      </c>
      <c r="B36" s="16" t="s">
        <v>59</v>
      </c>
      <c r="C36" s="17" t="s">
        <v>63</v>
      </c>
      <c r="D36" s="34">
        <v>43000</v>
      </c>
      <c r="E36" s="18" t="s">
        <v>16</v>
      </c>
      <c r="F36" s="19"/>
      <c r="G36" s="17"/>
      <c r="H36" s="20"/>
    </row>
    <row r="37" spans="1:8" ht="20.25" customHeight="1" x14ac:dyDescent="0.2">
      <c r="A37" s="15" t="s">
        <v>86</v>
      </c>
      <c r="B37" s="16" t="s">
        <v>70</v>
      </c>
      <c r="C37" s="17" t="s">
        <v>87</v>
      </c>
      <c r="D37" s="34">
        <v>34000</v>
      </c>
      <c r="E37" s="18" t="s">
        <v>16</v>
      </c>
      <c r="F37" s="19"/>
      <c r="G37" s="17"/>
      <c r="H37" s="20"/>
    </row>
    <row r="38" spans="1:8" ht="20.25" customHeight="1" x14ac:dyDescent="0.2">
      <c r="A38" s="15" t="s">
        <v>88</v>
      </c>
      <c r="B38" s="16" t="s">
        <v>70</v>
      </c>
      <c r="C38" s="78" t="s">
        <v>87</v>
      </c>
      <c r="D38" s="34">
        <v>34000</v>
      </c>
      <c r="E38" s="18" t="s">
        <v>17</v>
      </c>
      <c r="F38" s="19"/>
      <c r="G38" s="17"/>
      <c r="H38" s="20"/>
    </row>
    <row r="39" spans="1:8" ht="20.25" customHeight="1" x14ac:dyDescent="0.2">
      <c r="A39" s="15" t="s">
        <v>89</v>
      </c>
      <c r="B39" s="16" t="s">
        <v>70</v>
      </c>
      <c r="C39" s="17" t="s">
        <v>90</v>
      </c>
      <c r="D39" s="34">
        <v>33000</v>
      </c>
      <c r="E39" s="18" t="s">
        <v>16</v>
      </c>
      <c r="F39" s="19"/>
      <c r="G39" s="17"/>
      <c r="H39" s="20"/>
    </row>
    <row r="40" spans="1:8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17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78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78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78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78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78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78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78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78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78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78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78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ht="20.25" customHeight="1" x14ac:dyDescent="0.2">
      <c r="A111" s="15"/>
      <c r="B111" s="16"/>
      <c r="C111" s="17"/>
      <c r="D111" s="34"/>
      <c r="E111" s="18"/>
      <c r="F111" s="19"/>
      <c r="G111" s="17"/>
      <c r="H111" s="20"/>
    </row>
    <row r="112" spans="1:8" x14ac:dyDescent="0.2">
      <c r="A112" s="15"/>
      <c r="B112" s="16"/>
      <c r="C112" s="17"/>
      <c r="D112" s="34"/>
      <c r="E112" s="18"/>
      <c r="F112" s="19"/>
      <c r="G112" s="17"/>
      <c r="H112" s="20"/>
    </row>
  </sheetData>
  <sheetProtection selectLockedCells="1" selectUnlockedCells="1"/>
  <sortState ref="A16:E56">
    <sortCondition ref="B16:B56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zoomScale="70" zoomScaleNormal="70" workbookViewId="0">
      <pane ySplit="14" topLeftCell="A15" activePane="bottomLeft" state="frozen"/>
      <selection activeCell="L37" sqref="L37"/>
      <selection pane="bottomLeft" activeCell="E45" sqref="E45"/>
    </sheetView>
  </sheetViews>
  <sheetFormatPr defaultColWidth="9.140625" defaultRowHeight="15" x14ac:dyDescent="0.2"/>
  <cols>
    <col min="1" max="1" width="37.28515625" style="1" bestFit="1" customWidth="1"/>
    <col min="2" max="2" width="17.7109375" style="1" bestFit="1" customWidth="1"/>
    <col min="3" max="3" width="37.28515625" style="1" customWidth="1"/>
    <col min="4" max="4" width="18.42578125" style="2" customWidth="1"/>
    <col min="5" max="5" width="22.140625" style="2" bestFit="1" customWidth="1"/>
    <col min="6" max="6" width="50.7109375" style="1" customWidth="1"/>
    <col min="7" max="7" width="32.425781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7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'12.04'!C1+1</f>
        <v>45265</v>
      </c>
    </row>
    <row r="2" spans="1:11" ht="15.75" x14ac:dyDescent="0.25">
      <c r="A2" s="53" t="s">
        <v>12</v>
      </c>
      <c r="B2" s="41"/>
      <c r="C2" s="41"/>
      <c r="D2" s="131">
        <f>SUMIF(E$16:E112,E2,D$16:D112)</f>
        <v>366000</v>
      </c>
      <c r="E2" s="49" t="s">
        <v>15</v>
      </c>
      <c r="F2" s="53" t="s">
        <v>18</v>
      </c>
      <c r="G2" s="41" t="s">
        <v>15</v>
      </c>
      <c r="H2" s="42">
        <f>SUM(H16:H112)-(H3+H4+H5)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9">
        <f>SUMIF(E$16:E112,E3,D$16:D112)</f>
        <v>0</v>
      </c>
      <c r="E3" s="50" t="s">
        <v>24</v>
      </c>
      <c r="F3" s="54"/>
      <c r="G3" s="25" t="s">
        <v>24</v>
      </c>
      <c r="H3" s="44">
        <f>SUMIF(G16:G112,G3,H16:H112)</f>
        <v>0</v>
      </c>
      <c r="J3" s="65" t="s">
        <v>32</v>
      </c>
      <c r="K3" s="66">
        <f>'12.04'!K8</f>
        <v>992792</v>
      </c>
    </row>
    <row r="4" spans="1:11" ht="15.75" x14ac:dyDescent="0.25">
      <c r="A4" s="54"/>
      <c r="B4" s="25"/>
      <c r="C4" s="25"/>
      <c r="D4" s="39">
        <f>SUMIF(E$16:E112,E4,D$16:D112)</f>
        <v>0</v>
      </c>
      <c r="E4" s="50" t="s">
        <v>9</v>
      </c>
      <c r="F4" s="54"/>
      <c r="G4" s="1" t="s">
        <v>9</v>
      </c>
      <c r="H4" s="44">
        <f>SUMIF(G16:G112,G4,H16:H112)</f>
        <v>0</v>
      </c>
      <c r="J4" s="67" t="s">
        <v>33</v>
      </c>
      <c r="K4" s="68">
        <f>'12.04'!K9</f>
        <v>2000000</v>
      </c>
    </row>
    <row r="5" spans="1:11" x14ac:dyDescent="0.2">
      <c r="A5" s="43"/>
      <c r="B5" s="25"/>
      <c r="C5" s="25"/>
      <c r="D5" s="39">
        <f>SUMIF(E$16:E112,E5,D$16:D112)</f>
        <v>771075</v>
      </c>
      <c r="E5" s="50" t="s">
        <v>16</v>
      </c>
      <c r="F5" s="43"/>
      <c r="G5" s="25" t="s">
        <v>37</v>
      </c>
      <c r="H5" s="44">
        <f>SUMIF(G16:G112,G5,H16:H112)</f>
        <v>0</v>
      </c>
      <c r="J5" s="25" t="s">
        <v>29</v>
      </c>
      <c r="K5" s="69">
        <f>'12.04'!K10</f>
        <v>209409</v>
      </c>
    </row>
    <row r="6" spans="1:11" x14ac:dyDescent="0.2">
      <c r="A6" s="43"/>
      <c r="B6" s="25"/>
      <c r="C6" s="25"/>
      <c r="D6" s="32">
        <f>SUMIF(E$16:E112,E6,D$16:D112)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SUMIF(E$16:E112,E7,D$16:D112)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SUMIF(E$16:E112,E8,D$16:D112)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1358792</v>
      </c>
    </row>
    <row r="9" spans="1:11" ht="15.75" x14ac:dyDescent="0.25">
      <c r="A9" s="43"/>
      <c r="B9" s="25"/>
      <c r="C9" s="25"/>
      <c r="D9" s="32">
        <f>SUMIF(E$16:E112,E9,D$16:D112)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2000000</v>
      </c>
    </row>
    <row r="10" spans="1:11" x14ac:dyDescent="0.2">
      <c r="A10" s="43"/>
      <c r="B10" s="25"/>
      <c r="C10" s="25"/>
      <c r="D10" s="32">
        <f>SUMIF(E$16:E112,E10,D$16:D112)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SUMIF(E$16:E112,E11,D$16:D112)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1137075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SUM(D16:D112)</f>
        <v>1137075</v>
      </c>
      <c r="G13" s="71" t="s">
        <v>35</v>
      </c>
      <c r="H13" s="72">
        <f>SUM(H16:H112)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47" t="s">
        <v>91</v>
      </c>
      <c r="B16" s="27"/>
      <c r="C16" s="28" t="s">
        <v>48</v>
      </c>
      <c r="D16" s="37">
        <v>20635</v>
      </c>
      <c r="E16" s="29" t="s">
        <v>16</v>
      </c>
      <c r="F16" s="30"/>
      <c r="G16" s="164"/>
      <c r="H16" s="36"/>
    </row>
    <row r="17" spans="1:8" ht="20.25" customHeight="1" x14ac:dyDescent="0.2">
      <c r="A17" s="15" t="s">
        <v>92</v>
      </c>
      <c r="B17" s="16"/>
      <c r="C17" s="17" t="s">
        <v>48</v>
      </c>
      <c r="D17" s="34">
        <v>17080</v>
      </c>
      <c r="E17" s="18" t="s">
        <v>16</v>
      </c>
      <c r="F17" s="19"/>
      <c r="G17" s="162"/>
      <c r="H17" s="20"/>
    </row>
    <row r="18" spans="1:8" ht="20.25" customHeight="1" x14ac:dyDescent="0.2">
      <c r="A18" s="15" t="s">
        <v>95</v>
      </c>
      <c r="B18" s="16"/>
      <c r="C18" s="17" t="s">
        <v>48</v>
      </c>
      <c r="D18" s="34">
        <v>14460</v>
      </c>
      <c r="E18" s="18" t="s">
        <v>16</v>
      </c>
      <c r="F18" s="155"/>
      <c r="G18" s="154"/>
      <c r="H18" s="156"/>
    </row>
    <row r="19" spans="1:8" ht="20.25" customHeight="1" x14ac:dyDescent="0.2">
      <c r="A19" s="15" t="s">
        <v>93</v>
      </c>
      <c r="B19" s="16" t="s">
        <v>94</v>
      </c>
      <c r="C19" s="17" t="s">
        <v>68</v>
      </c>
      <c r="D19" s="34">
        <v>43000</v>
      </c>
      <c r="E19" s="18" t="s">
        <v>15</v>
      </c>
      <c r="F19" s="19"/>
      <c r="G19" s="11"/>
      <c r="H19" s="20"/>
    </row>
    <row r="20" spans="1:8" ht="20.25" customHeight="1" x14ac:dyDescent="0.2">
      <c r="A20" s="15" t="s">
        <v>96</v>
      </c>
      <c r="B20" s="16" t="s">
        <v>94</v>
      </c>
      <c r="C20" s="17" t="s">
        <v>68</v>
      </c>
      <c r="D20" s="34">
        <v>43000</v>
      </c>
      <c r="E20" s="18" t="s">
        <v>16</v>
      </c>
      <c r="F20" s="19"/>
      <c r="G20" s="17"/>
      <c r="H20" s="20"/>
    </row>
    <row r="21" spans="1:8" ht="20.25" customHeight="1" x14ac:dyDescent="0.2">
      <c r="A21" s="15" t="s">
        <v>97</v>
      </c>
      <c r="B21" s="16" t="s">
        <v>94</v>
      </c>
      <c r="C21" s="17" t="s">
        <v>68</v>
      </c>
      <c r="D21" s="34">
        <v>43000</v>
      </c>
      <c r="E21" s="18" t="s">
        <v>15</v>
      </c>
      <c r="F21" s="19"/>
      <c r="G21" s="17"/>
      <c r="H21" s="20"/>
    </row>
    <row r="22" spans="1:8" ht="20.25" customHeight="1" x14ac:dyDescent="0.2">
      <c r="A22" s="15" t="s">
        <v>98</v>
      </c>
      <c r="B22" s="16" t="s">
        <v>94</v>
      </c>
      <c r="C22" s="17" t="s">
        <v>68</v>
      </c>
      <c r="D22" s="34">
        <v>43000</v>
      </c>
      <c r="E22" s="18" t="s">
        <v>15</v>
      </c>
      <c r="F22" s="19"/>
      <c r="G22" s="17"/>
      <c r="H22" s="20"/>
    </row>
    <row r="23" spans="1:8" ht="20.25" customHeight="1" x14ac:dyDescent="0.2">
      <c r="A23" s="15" t="s">
        <v>99</v>
      </c>
      <c r="B23" s="16" t="s">
        <v>94</v>
      </c>
      <c r="C23" s="17" t="s">
        <v>63</v>
      </c>
      <c r="D23" s="34">
        <v>45000</v>
      </c>
      <c r="E23" s="18" t="s">
        <v>16</v>
      </c>
      <c r="F23" s="19"/>
      <c r="G23" s="17"/>
      <c r="H23" s="20"/>
    </row>
    <row r="24" spans="1:8" ht="20.25" customHeight="1" x14ac:dyDescent="0.2">
      <c r="A24" s="15" t="s">
        <v>100</v>
      </c>
      <c r="B24" s="16" t="s">
        <v>94</v>
      </c>
      <c r="C24" s="17" t="s">
        <v>68</v>
      </c>
      <c r="D24" s="34">
        <v>43000</v>
      </c>
      <c r="E24" s="18" t="s">
        <v>16</v>
      </c>
      <c r="F24" s="19"/>
      <c r="G24" s="17"/>
      <c r="H24" s="20"/>
    </row>
    <row r="25" spans="1:8" ht="20.25" customHeight="1" x14ac:dyDescent="0.2">
      <c r="A25" s="15" t="s">
        <v>101</v>
      </c>
      <c r="B25" s="16"/>
      <c r="C25" s="17" t="s">
        <v>48</v>
      </c>
      <c r="D25" s="34">
        <v>12400</v>
      </c>
      <c r="E25" s="18" t="s">
        <v>16</v>
      </c>
      <c r="F25" s="19"/>
      <c r="G25" s="17"/>
      <c r="H25" s="20"/>
    </row>
    <row r="26" spans="1:8" ht="20.25" customHeight="1" x14ac:dyDescent="0.2">
      <c r="A26" s="15" t="s">
        <v>102</v>
      </c>
      <c r="B26" s="16" t="s">
        <v>94</v>
      </c>
      <c r="C26" s="17" t="s">
        <v>68</v>
      </c>
      <c r="D26" s="34">
        <v>43000</v>
      </c>
      <c r="E26" s="18" t="s">
        <v>16</v>
      </c>
      <c r="F26" s="19"/>
      <c r="G26" s="17"/>
      <c r="H26" s="20"/>
    </row>
    <row r="27" spans="1:8" ht="20.25" customHeight="1" x14ac:dyDescent="0.2">
      <c r="A27" s="15" t="s">
        <v>103</v>
      </c>
      <c r="B27" s="16" t="s">
        <v>94</v>
      </c>
      <c r="C27" s="17" t="s">
        <v>68</v>
      </c>
      <c r="D27" s="34">
        <v>43000</v>
      </c>
      <c r="E27" s="18" t="s">
        <v>16</v>
      </c>
      <c r="F27" s="19"/>
      <c r="G27" s="17"/>
      <c r="H27" s="20"/>
    </row>
    <row r="28" spans="1:8" ht="20.25" customHeight="1" x14ac:dyDescent="0.2">
      <c r="A28" s="15" t="s">
        <v>104</v>
      </c>
      <c r="B28" s="16" t="s">
        <v>94</v>
      </c>
      <c r="C28" s="17" t="s">
        <v>68</v>
      </c>
      <c r="D28" s="34">
        <v>43000</v>
      </c>
      <c r="E28" s="18" t="s">
        <v>15</v>
      </c>
      <c r="F28" s="19"/>
      <c r="G28" s="17"/>
      <c r="H28" s="20"/>
    </row>
    <row r="29" spans="1:8" ht="20.25" customHeight="1" x14ac:dyDescent="0.2">
      <c r="A29" s="15" t="s">
        <v>105</v>
      </c>
      <c r="B29" s="16" t="s">
        <v>94</v>
      </c>
      <c r="C29" s="17" t="s">
        <v>63</v>
      </c>
      <c r="D29" s="34">
        <v>45000</v>
      </c>
      <c r="E29" s="18" t="s">
        <v>16</v>
      </c>
      <c r="F29" s="19"/>
      <c r="G29" s="17"/>
      <c r="H29" s="20"/>
    </row>
    <row r="30" spans="1:8" ht="20.25" customHeight="1" x14ac:dyDescent="0.2">
      <c r="A30" s="15" t="s">
        <v>106</v>
      </c>
      <c r="B30" s="16" t="s">
        <v>94</v>
      </c>
      <c r="C30" s="17" t="s">
        <v>68</v>
      </c>
      <c r="D30" s="34">
        <v>43000</v>
      </c>
      <c r="E30" s="18" t="s">
        <v>16</v>
      </c>
      <c r="F30" s="19"/>
      <c r="G30" s="17"/>
      <c r="H30" s="20"/>
    </row>
    <row r="31" spans="1:8" ht="20.25" customHeight="1" x14ac:dyDescent="0.2">
      <c r="A31" s="15" t="s">
        <v>107</v>
      </c>
      <c r="B31" s="16" t="s">
        <v>94</v>
      </c>
      <c r="C31" s="17" t="s">
        <v>68</v>
      </c>
      <c r="D31" s="34">
        <v>43000</v>
      </c>
      <c r="E31" s="18" t="s">
        <v>16</v>
      </c>
      <c r="F31" s="19"/>
      <c r="G31" s="17"/>
      <c r="H31" s="20"/>
    </row>
    <row r="32" spans="1:8" ht="20.25" customHeight="1" x14ac:dyDescent="0.2">
      <c r="A32" s="15" t="s">
        <v>108</v>
      </c>
      <c r="B32" s="16" t="s">
        <v>94</v>
      </c>
      <c r="C32" s="17" t="s">
        <v>63</v>
      </c>
      <c r="D32" s="34">
        <v>45000</v>
      </c>
      <c r="E32" s="18" t="s">
        <v>16</v>
      </c>
      <c r="F32" s="19"/>
      <c r="G32" s="17"/>
      <c r="H32" s="20"/>
    </row>
    <row r="33" spans="1:8" ht="20.25" customHeight="1" x14ac:dyDescent="0.2">
      <c r="A33" s="15" t="s">
        <v>109</v>
      </c>
      <c r="B33" s="16" t="s">
        <v>94</v>
      </c>
      <c r="C33" s="17" t="s">
        <v>68</v>
      </c>
      <c r="D33" s="34">
        <v>43000</v>
      </c>
      <c r="E33" s="18" t="s">
        <v>15</v>
      </c>
      <c r="F33" s="19"/>
      <c r="G33" s="17"/>
      <c r="H33" s="20"/>
    </row>
    <row r="34" spans="1:8" ht="20.25" customHeight="1" x14ac:dyDescent="0.2">
      <c r="A34" s="15" t="s">
        <v>110</v>
      </c>
      <c r="B34" s="16" t="s">
        <v>94</v>
      </c>
      <c r="C34" s="17" t="s">
        <v>68</v>
      </c>
      <c r="D34" s="34">
        <v>43000</v>
      </c>
      <c r="E34" s="18" t="s">
        <v>15</v>
      </c>
      <c r="F34" s="19"/>
      <c r="G34" s="17"/>
      <c r="H34" s="20"/>
    </row>
    <row r="35" spans="1:8" ht="20.25" customHeight="1" x14ac:dyDescent="0.2">
      <c r="A35" s="15" t="s">
        <v>111</v>
      </c>
      <c r="B35" s="16" t="s">
        <v>94</v>
      </c>
      <c r="C35" s="17" t="s">
        <v>68</v>
      </c>
      <c r="D35" s="34">
        <v>43000</v>
      </c>
      <c r="E35" s="18" t="s">
        <v>16</v>
      </c>
      <c r="F35" s="19"/>
      <c r="G35" s="17"/>
      <c r="H35" s="20"/>
    </row>
    <row r="36" spans="1:8" ht="20.25" customHeight="1" x14ac:dyDescent="0.2">
      <c r="A36" s="15" t="s">
        <v>112</v>
      </c>
      <c r="B36" s="16" t="s">
        <v>94</v>
      </c>
      <c r="C36" s="17" t="s">
        <v>68</v>
      </c>
      <c r="D36" s="34">
        <v>43000</v>
      </c>
      <c r="E36" s="18" t="s">
        <v>15</v>
      </c>
      <c r="F36" s="19"/>
      <c r="G36" s="17"/>
      <c r="H36" s="20"/>
    </row>
    <row r="37" spans="1:8" ht="20.25" customHeight="1" x14ac:dyDescent="0.2">
      <c r="A37" s="15" t="s">
        <v>113</v>
      </c>
      <c r="B37" s="16" t="s">
        <v>94</v>
      </c>
      <c r="C37" s="17" t="s">
        <v>68</v>
      </c>
      <c r="D37" s="34">
        <v>43000</v>
      </c>
      <c r="E37" s="18" t="s">
        <v>16</v>
      </c>
      <c r="F37" s="19"/>
      <c r="G37" s="17"/>
      <c r="H37" s="20"/>
    </row>
    <row r="38" spans="1:8" ht="20.25" customHeight="1" x14ac:dyDescent="0.2">
      <c r="A38" s="15" t="s">
        <v>116</v>
      </c>
      <c r="B38" s="16" t="s">
        <v>114</v>
      </c>
      <c r="C38" s="17" t="s">
        <v>115</v>
      </c>
      <c r="D38" s="34">
        <v>32500</v>
      </c>
      <c r="E38" s="18" t="s">
        <v>15</v>
      </c>
      <c r="F38" s="19"/>
      <c r="G38" s="17"/>
      <c r="H38" s="20"/>
    </row>
    <row r="39" spans="1:8" ht="20.25" customHeight="1" x14ac:dyDescent="0.2">
      <c r="A39" s="15" t="s">
        <v>117</v>
      </c>
      <c r="B39" s="16" t="s">
        <v>114</v>
      </c>
      <c r="C39" s="17" t="s">
        <v>115</v>
      </c>
      <c r="D39" s="34">
        <v>65000</v>
      </c>
      <c r="E39" s="18" t="s">
        <v>16</v>
      </c>
      <c r="F39" s="19"/>
      <c r="G39" s="17"/>
      <c r="H39" s="20"/>
    </row>
    <row r="40" spans="1:8" ht="20.25" customHeight="1" x14ac:dyDescent="0.2">
      <c r="A40" s="15" t="s">
        <v>118</v>
      </c>
      <c r="B40" s="16" t="s">
        <v>114</v>
      </c>
      <c r="C40" s="17" t="s">
        <v>115</v>
      </c>
      <c r="D40" s="34">
        <v>32500</v>
      </c>
      <c r="E40" s="18" t="s">
        <v>15</v>
      </c>
      <c r="F40" s="19"/>
      <c r="G40" s="17"/>
      <c r="H40" s="20"/>
    </row>
    <row r="41" spans="1:8" ht="20.25" customHeight="1" x14ac:dyDescent="0.2">
      <c r="A41" s="15" t="s">
        <v>119</v>
      </c>
      <c r="B41" s="16" t="s">
        <v>114</v>
      </c>
      <c r="C41" s="17" t="s">
        <v>115</v>
      </c>
      <c r="D41" s="34">
        <v>32500</v>
      </c>
      <c r="E41" s="18" t="s">
        <v>16</v>
      </c>
      <c r="F41" s="19"/>
      <c r="G41" s="17"/>
      <c r="H41" s="20"/>
    </row>
    <row r="42" spans="1:8" ht="20.25" customHeight="1" x14ac:dyDescent="0.2">
      <c r="A42" s="15" t="s">
        <v>120</v>
      </c>
      <c r="B42" s="16" t="s">
        <v>114</v>
      </c>
      <c r="C42" s="17" t="s">
        <v>115</v>
      </c>
      <c r="D42" s="34">
        <v>32500</v>
      </c>
      <c r="E42" s="18" t="s">
        <v>16</v>
      </c>
      <c r="F42" s="19"/>
      <c r="G42" s="17"/>
      <c r="H42" s="20"/>
    </row>
    <row r="43" spans="1:8" ht="20.25" customHeight="1" x14ac:dyDescent="0.2">
      <c r="A43" s="108" t="s">
        <v>121</v>
      </c>
      <c r="B43" s="16" t="s">
        <v>114</v>
      </c>
      <c r="C43" s="17" t="s">
        <v>115</v>
      </c>
      <c r="D43" s="34">
        <v>32500</v>
      </c>
      <c r="E43" s="18" t="s">
        <v>16</v>
      </c>
      <c r="F43" s="19"/>
      <c r="G43" s="17"/>
      <c r="H43" s="20"/>
    </row>
    <row r="44" spans="1:8" ht="20.25" customHeight="1" x14ac:dyDescent="0.2">
      <c r="A44" s="15" t="s">
        <v>122</v>
      </c>
      <c r="B44" s="16" t="s">
        <v>114</v>
      </c>
      <c r="C44" s="17" t="s">
        <v>115</v>
      </c>
      <c r="D44" s="34">
        <v>32500</v>
      </c>
      <c r="E44" s="18" t="s">
        <v>16</v>
      </c>
      <c r="F44" s="19"/>
      <c r="G44" s="17"/>
      <c r="H44" s="20"/>
    </row>
    <row r="45" spans="1:8" ht="20.25" customHeight="1" x14ac:dyDescent="0.2">
      <c r="A45" s="15" t="s">
        <v>123</v>
      </c>
      <c r="B45" s="16" t="s">
        <v>114</v>
      </c>
      <c r="C45" s="17" t="s">
        <v>115</v>
      </c>
      <c r="D45" s="34">
        <v>32500</v>
      </c>
      <c r="E45" s="18" t="s">
        <v>16</v>
      </c>
      <c r="F45" s="19"/>
      <c r="G45" s="17"/>
      <c r="H45" s="20"/>
    </row>
    <row r="46" spans="1:8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08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31"/>
      <c r="C65" s="17"/>
      <c r="D65" s="34"/>
      <c r="E65" s="18"/>
      <c r="F65" s="19"/>
      <c r="G65" s="17"/>
      <c r="H65" s="20"/>
    </row>
    <row r="66" spans="1:8" ht="20.25" customHeight="1" x14ac:dyDescent="0.2">
      <c r="A66" s="108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ht="20.25" customHeight="1" x14ac:dyDescent="0.2">
      <c r="A111" s="15"/>
      <c r="B111" s="16"/>
      <c r="C111" s="17"/>
      <c r="D111" s="34"/>
      <c r="E111" s="18"/>
      <c r="F111" s="19"/>
      <c r="G111" s="17"/>
      <c r="H111" s="20"/>
    </row>
    <row r="112" spans="1:8" x14ac:dyDescent="0.2">
      <c r="A112" s="15"/>
      <c r="B112" s="16"/>
      <c r="C112" s="17"/>
      <c r="D112" s="34"/>
      <c r="E112" s="18"/>
      <c r="F112" s="19"/>
      <c r="G112" s="17"/>
      <c r="H112" s="20"/>
    </row>
  </sheetData>
  <sheetProtection selectLockedCells="1" selectUnlockedCells="1"/>
  <sortState ref="A16:E36">
    <sortCondition ref="B16:B36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0" zoomScaleNormal="70" workbookViewId="0">
      <pane ySplit="14" topLeftCell="A15" activePane="bottomLeft" state="frozen"/>
      <selection activeCell="L37" sqref="L37"/>
      <selection pane="bottomLeft" activeCell="E35" sqref="E35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0.140625" style="1" customWidth="1"/>
    <col min="4" max="4" width="21" style="2" customWidth="1"/>
    <col min="5" max="5" width="26.140625" style="2" customWidth="1"/>
    <col min="6" max="6" width="35.42578125" style="1" customWidth="1"/>
    <col min="7" max="7" width="68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7.855468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'12.05'!C1+1</f>
        <v>45266</v>
      </c>
    </row>
    <row r="2" spans="1:11" ht="15.75" x14ac:dyDescent="0.25">
      <c r="A2" s="53" t="s">
        <v>12</v>
      </c>
      <c r="B2" s="41"/>
      <c r="C2" s="41"/>
      <c r="D2" s="131">
        <f>SUMIF(E$16:E109,E2,D$16:D109)</f>
        <v>93970</v>
      </c>
      <c r="E2" s="49" t="s">
        <v>15</v>
      </c>
      <c r="F2" s="53" t="s">
        <v>18</v>
      </c>
      <c r="G2" s="41" t="s">
        <v>15</v>
      </c>
      <c r="H2" s="42">
        <f>SUM(H16:H109)-(H3+H4+H5)</f>
        <v>7981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SUMIF(E$16:E109,E3,D$16:D109)</f>
        <v>0</v>
      </c>
      <c r="E3" s="50" t="s">
        <v>24</v>
      </c>
      <c r="F3" s="54"/>
      <c r="G3" s="25" t="s">
        <v>24</v>
      </c>
      <c r="H3" s="44">
        <f>SUMIF(G16:G109,G3,H16:H109)</f>
        <v>0</v>
      </c>
      <c r="J3" s="65" t="s">
        <v>32</v>
      </c>
      <c r="K3" s="66">
        <f>'12.05'!K8</f>
        <v>1358792</v>
      </c>
    </row>
    <row r="4" spans="1:11" ht="15.75" x14ac:dyDescent="0.25">
      <c r="A4" s="54"/>
      <c r="B4" s="25"/>
      <c r="C4" s="25"/>
      <c r="D4" s="32">
        <f>SUMIF(E$16:E109,E4,D$16:D109)</f>
        <v>0</v>
      </c>
      <c r="E4" s="50" t="s">
        <v>9</v>
      </c>
      <c r="F4" s="54"/>
      <c r="G4" s="1" t="s">
        <v>9</v>
      </c>
      <c r="H4" s="44">
        <f>SUMIF(G16:G109,G4,H16:H109)</f>
        <v>500000</v>
      </c>
      <c r="J4" s="67" t="s">
        <v>33</v>
      </c>
      <c r="K4" s="40">
        <f>'12.05'!K9</f>
        <v>2000000</v>
      </c>
    </row>
    <row r="5" spans="1:11" x14ac:dyDescent="0.2">
      <c r="A5" s="43"/>
      <c r="B5" s="25"/>
      <c r="C5" s="25"/>
      <c r="D5" s="39">
        <f>SUMIF(E$16:E109,E5,D$16:D109)</f>
        <v>688843</v>
      </c>
      <c r="E5" s="50" t="s">
        <v>16</v>
      </c>
      <c r="F5" s="43"/>
      <c r="G5" s="25" t="s">
        <v>37</v>
      </c>
      <c r="H5" s="44">
        <f>SUMIF(G16:G109,G5,H16:H109)</f>
        <v>0</v>
      </c>
      <c r="J5" s="25" t="s">
        <v>29</v>
      </c>
      <c r="K5" s="69">
        <f>'12.05'!K10</f>
        <v>209409</v>
      </c>
    </row>
    <row r="6" spans="1:11" x14ac:dyDescent="0.2">
      <c r="A6" s="43"/>
      <c r="B6" s="25"/>
      <c r="C6" s="25"/>
      <c r="D6" s="32">
        <f>SUMIF(E$16:E109,E6,D$16:D109)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SUMIF(E$16:E111,E7,D$16:D111)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SUMIF(E$16:E109,E8,D$16:D109)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944781</v>
      </c>
    </row>
    <row r="9" spans="1:11" ht="15.75" x14ac:dyDescent="0.25">
      <c r="A9" s="43"/>
      <c r="B9" s="25"/>
      <c r="C9" s="25"/>
      <c r="D9" s="32">
        <f>SUMIF(E$16:E109,E9,D$16:D109)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2500000</v>
      </c>
    </row>
    <row r="10" spans="1:11" x14ac:dyDescent="0.2">
      <c r="A10" s="43"/>
      <c r="B10" s="25"/>
      <c r="C10" s="25"/>
      <c r="D10" s="32">
        <f>SUMIF(E$16:E109,E10,D$16:D109)</f>
        <v>51500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SUMIF(E$16:E109,E11,D$16:D109)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834313</v>
      </c>
      <c r="E12" s="52"/>
      <c r="F12" s="45"/>
      <c r="G12" s="46" t="s">
        <v>20</v>
      </c>
      <c r="H12" s="47">
        <f>SUM(H2:H10)</f>
        <v>507981</v>
      </c>
    </row>
    <row r="13" spans="1:11" ht="15.75" thickBot="1" x14ac:dyDescent="0.25">
      <c r="C13" s="71" t="s">
        <v>35</v>
      </c>
      <c r="D13" s="72">
        <f>SUM(D16:D109)</f>
        <v>834313</v>
      </c>
      <c r="G13" s="71" t="s">
        <v>35</v>
      </c>
      <c r="H13" s="72">
        <f>SUM(H16:H109)</f>
        <v>507981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s="107" customFormat="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s="107" customFormat="1" ht="20.25" customHeight="1" x14ac:dyDescent="0.2">
      <c r="A16" s="17" t="s">
        <v>124</v>
      </c>
      <c r="B16" s="27"/>
      <c r="C16" s="1" t="s">
        <v>48</v>
      </c>
      <c r="D16" s="37">
        <v>66444</v>
      </c>
      <c r="E16" s="29" t="s">
        <v>16</v>
      </c>
      <c r="F16" s="110" t="s">
        <v>134</v>
      </c>
      <c r="G16" s="111" t="s">
        <v>9</v>
      </c>
      <c r="H16" s="112">
        <v>500000</v>
      </c>
    </row>
    <row r="17" spans="1:8" s="107" customFormat="1" ht="20.25" customHeight="1" x14ac:dyDescent="0.2">
      <c r="A17" s="15" t="s">
        <v>125</v>
      </c>
      <c r="B17" s="16"/>
      <c r="C17" s="17" t="s">
        <v>48</v>
      </c>
      <c r="D17" s="34">
        <v>35495</v>
      </c>
      <c r="E17" s="18" t="s">
        <v>16</v>
      </c>
      <c r="F17" s="116" t="s">
        <v>136</v>
      </c>
      <c r="G17" s="109" t="s">
        <v>137</v>
      </c>
      <c r="H17" s="115">
        <v>7981</v>
      </c>
    </row>
    <row r="18" spans="1:8" s="107" customFormat="1" ht="20.25" customHeight="1" x14ac:dyDescent="0.2">
      <c r="A18" s="15" t="s">
        <v>126</v>
      </c>
      <c r="B18" s="16"/>
      <c r="C18" s="17" t="s">
        <v>48</v>
      </c>
      <c r="D18" s="34">
        <v>28970</v>
      </c>
      <c r="E18" s="18" t="s">
        <v>15</v>
      </c>
      <c r="F18" s="116"/>
      <c r="G18" s="109"/>
      <c r="H18" s="117"/>
    </row>
    <row r="19" spans="1:8" s="107" customFormat="1" ht="20.25" customHeight="1" x14ac:dyDescent="0.2">
      <c r="A19" s="15" t="s">
        <v>127</v>
      </c>
      <c r="B19" s="16"/>
      <c r="C19" s="17" t="s">
        <v>48</v>
      </c>
      <c r="D19" s="34">
        <v>42904</v>
      </c>
      <c r="E19" s="18" t="s">
        <v>16</v>
      </c>
      <c r="F19" s="116"/>
      <c r="G19" s="109"/>
      <c r="H19" s="117"/>
    </row>
    <row r="20" spans="1:8" s="107" customFormat="1" ht="20.25" customHeight="1" x14ac:dyDescent="0.2">
      <c r="A20" s="15" t="s">
        <v>128</v>
      </c>
      <c r="B20" s="16" t="s">
        <v>129</v>
      </c>
      <c r="C20" s="17" t="s">
        <v>63</v>
      </c>
      <c r="D20" s="34">
        <v>51500</v>
      </c>
      <c r="E20" s="18" t="s">
        <v>16</v>
      </c>
      <c r="F20" s="116"/>
      <c r="G20" s="109"/>
      <c r="H20" s="117"/>
    </row>
    <row r="21" spans="1:8" s="107" customFormat="1" ht="20.25" customHeight="1" x14ac:dyDescent="0.2">
      <c r="A21" s="15" t="s">
        <v>130</v>
      </c>
      <c r="B21" s="16" t="s">
        <v>129</v>
      </c>
      <c r="C21" s="17" t="s">
        <v>63</v>
      </c>
      <c r="D21" s="34">
        <v>51500</v>
      </c>
      <c r="E21" s="18" t="s">
        <v>16</v>
      </c>
      <c r="F21" s="116"/>
      <c r="G21" s="109"/>
      <c r="H21" s="117"/>
    </row>
    <row r="22" spans="1:8" s="107" customFormat="1" ht="20.25" customHeight="1" x14ac:dyDescent="0.2">
      <c r="A22" s="15" t="s">
        <v>131</v>
      </c>
      <c r="B22" s="16" t="s">
        <v>129</v>
      </c>
      <c r="C22" s="17" t="s">
        <v>63</v>
      </c>
      <c r="D22" s="34">
        <v>51500</v>
      </c>
      <c r="E22" s="18" t="s">
        <v>17</v>
      </c>
      <c r="F22" s="116"/>
      <c r="G22" s="109"/>
      <c r="H22" s="117"/>
    </row>
    <row r="23" spans="1:8" s="107" customFormat="1" ht="20.25" customHeight="1" x14ac:dyDescent="0.2">
      <c r="A23" s="108" t="s">
        <v>132</v>
      </c>
      <c r="B23" s="113" t="s">
        <v>129</v>
      </c>
      <c r="C23" s="109" t="s">
        <v>68</v>
      </c>
      <c r="D23" s="114">
        <v>48500</v>
      </c>
      <c r="E23" s="115" t="s">
        <v>16</v>
      </c>
      <c r="F23" s="116"/>
      <c r="G23" s="109"/>
      <c r="H23" s="117"/>
    </row>
    <row r="24" spans="1:8" s="107" customFormat="1" ht="20.25" customHeight="1" x14ac:dyDescent="0.2">
      <c r="A24" s="15" t="s">
        <v>133</v>
      </c>
      <c r="B24" s="16" t="s">
        <v>129</v>
      </c>
      <c r="C24" s="17" t="s">
        <v>63</v>
      </c>
      <c r="D24" s="34">
        <v>51500</v>
      </c>
      <c r="E24" s="18" t="s">
        <v>16</v>
      </c>
      <c r="F24" s="116"/>
      <c r="G24" s="109"/>
      <c r="H24" s="117"/>
    </row>
    <row r="25" spans="1:8" ht="20.25" customHeight="1" x14ac:dyDescent="0.2">
      <c r="A25" s="15" t="s">
        <v>135</v>
      </c>
      <c r="B25" s="16" t="s">
        <v>129</v>
      </c>
      <c r="C25" s="17" t="s">
        <v>68</v>
      </c>
      <c r="D25" s="34">
        <v>48500</v>
      </c>
      <c r="E25" s="18" t="s">
        <v>16</v>
      </c>
      <c r="F25" s="116"/>
      <c r="G25" s="109"/>
      <c r="H25" s="117"/>
    </row>
    <row r="26" spans="1:8" ht="20.25" customHeight="1" x14ac:dyDescent="0.2">
      <c r="A26" s="15" t="s">
        <v>138</v>
      </c>
      <c r="B26" s="78" t="s">
        <v>139</v>
      </c>
      <c r="C26" s="17" t="s">
        <v>115</v>
      </c>
      <c r="D26" s="101">
        <v>32500</v>
      </c>
      <c r="E26" s="102" t="s">
        <v>16</v>
      </c>
      <c r="F26" s="116"/>
      <c r="G26" s="109"/>
      <c r="H26" s="117"/>
    </row>
    <row r="27" spans="1:8" ht="20.25" customHeight="1" x14ac:dyDescent="0.2">
      <c r="A27" s="15" t="s">
        <v>140</v>
      </c>
      <c r="B27" s="78" t="s">
        <v>139</v>
      </c>
      <c r="C27" s="17" t="s">
        <v>115</v>
      </c>
      <c r="D27" s="101">
        <v>32500</v>
      </c>
      <c r="E27" s="102" t="s">
        <v>16</v>
      </c>
      <c r="F27" s="19"/>
      <c r="G27" s="17"/>
      <c r="H27" s="20"/>
    </row>
    <row r="28" spans="1:8" ht="20.25" customHeight="1" x14ac:dyDescent="0.2">
      <c r="A28" s="108" t="s">
        <v>141</v>
      </c>
      <c r="B28" s="118" t="s">
        <v>139</v>
      </c>
      <c r="C28" s="109" t="s">
        <v>115</v>
      </c>
      <c r="D28" s="157">
        <v>32500</v>
      </c>
      <c r="E28" s="158" t="s">
        <v>16</v>
      </c>
      <c r="F28" s="19"/>
      <c r="G28" s="17"/>
      <c r="H28" s="20"/>
    </row>
    <row r="29" spans="1:8" ht="20.25" customHeight="1" x14ac:dyDescent="0.2">
      <c r="A29" s="15" t="s">
        <v>142</v>
      </c>
      <c r="B29" s="78" t="s">
        <v>139</v>
      </c>
      <c r="C29" s="17" t="s">
        <v>115</v>
      </c>
      <c r="D29" s="101">
        <v>32500</v>
      </c>
      <c r="E29" s="102" t="s">
        <v>15</v>
      </c>
      <c r="F29" s="19"/>
      <c r="G29" s="17"/>
      <c r="H29" s="20"/>
    </row>
    <row r="30" spans="1:8" ht="20.25" customHeight="1" x14ac:dyDescent="0.2">
      <c r="A30" s="15" t="s">
        <v>143</v>
      </c>
      <c r="B30" s="78" t="s">
        <v>139</v>
      </c>
      <c r="C30" s="17" t="s">
        <v>115</v>
      </c>
      <c r="D30" s="101">
        <v>32500</v>
      </c>
      <c r="E30" s="102" t="s">
        <v>16</v>
      </c>
      <c r="F30" s="19"/>
      <c r="G30" s="17"/>
      <c r="H30" s="20"/>
    </row>
    <row r="31" spans="1:8" ht="20.25" customHeight="1" x14ac:dyDescent="0.2">
      <c r="A31" s="81" t="s">
        <v>144</v>
      </c>
      <c r="B31" s="78" t="s">
        <v>139</v>
      </c>
      <c r="C31" s="17" t="s">
        <v>115</v>
      </c>
      <c r="D31" s="101">
        <v>32500</v>
      </c>
      <c r="E31" s="102" t="s">
        <v>15</v>
      </c>
      <c r="F31" s="19"/>
      <c r="G31" s="17"/>
      <c r="H31" s="20"/>
    </row>
    <row r="32" spans="1:8" ht="20.25" customHeight="1" x14ac:dyDescent="0.2">
      <c r="A32" s="108" t="s">
        <v>145</v>
      </c>
      <c r="B32" s="118" t="s">
        <v>139</v>
      </c>
      <c r="C32" s="109" t="s">
        <v>115</v>
      </c>
      <c r="D32" s="157">
        <v>32500</v>
      </c>
      <c r="E32" s="174" t="s">
        <v>16</v>
      </c>
      <c r="F32" s="19"/>
      <c r="G32" s="17"/>
      <c r="H32" s="20"/>
    </row>
    <row r="33" spans="1:9" ht="20.25" customHeight="1" x14ac:dyDescent="0.2">
      <c r="A33" s="81" t="s">
        <v>146</v>
      </c>
      <c r="B33" s="78" t="s">
        <v>139</v>
      </c>
      <c r="C33" s="17" t="s">
        <v>115</v>
      </c>
      <c r="D33" s="101">
        <v>32500</v>
      </c>
      <c r="E33" s="102" t="s">
        <v>16</v>
      </c>
      <c r="F33" s="19"/>
      <c r="G33" s="17"/>
      <c r="H33" s="20"/>
      <c r="I33" s="39"/>
    </row>
    <row r="34" spans="1:9" ht="20.25" customHeight="1" x14ac:dyDescent="0.2">
      <c r="A34" s="15" t="s">
        <v>147</v>
      </c>
      <c r="B34" s="78" t="s">
        <v>139</v>
      </c>
      <c r="C34" s="17" t="s">
        <v>115</v>
      </c>
      <c r="D34" s="101">
        <v>32500</v>
      </c>
      <c r="E34" s="102" t="s">
        <v>16</v>
      </c>
      <c r="F34" s="16"/>
      <c r="G34" s="17"/>
      <c r="H34" s="100"/>
    </row>
    <row r="35" spans="1:9" ht="20.25" customHeight="1" x14ac:dyDescent="0.2">
      <c r="A35" s="15" t="s">
        <v>148</v>
      </c>
      <c r="B35" s="16" t="s">
        <v>139</v>
      </c>
      <c r="C35" s="17" t="s">
        <v>115</v>
      </c>
      <c r="D35" s="34">
        <v>32500</v>
      </c>
      <c r="E35" s="18" t="s">
        <v>16</v>
      </c>
      <c r="F35" s="19"/>
      <c r="G35" s="17"/>
      <c r="H35" s="20"/>
    </row>
    <row r="36" spans="1:9" ht="20.25" customHeight="1" x14ac:dyDescent="0.2">
      <c r="A36" s="15" t="s">
        <v>149</v>
      </c>
      <c r="B36" s="16" t="s">
        <v>139</v>
      </c>
      <c r="C36" s="17" t="s">
        <v>115</v>
      </c>
      <c r="D36" s="34">
        <v>32500</v>
      </c>
      <c r="E36" s="18" t="s">
        <v>16</v>
      </c>
      <c r="F36" s="19"/>
      <c r="G36" s="17"/>
      <c r="H36" s="20"/>
    </row>
    <row r="37" spans="1:9" ht="20.25" customHeight="1" x14ac:dyDescent="0.2">
      <c r="A37" s="108"/>
      <c r="B37" s="113"/>
      <c r="C37" s="109"/>
      <c r="D37" s="114"/>
      <c r="E37" s="115"/>
      <c r="F37" s="19"/>
      <c r="G37" s="17"/>
      <c r="H37" s="20"/>
    </row>
    <row r="38" spans="1:9" ht="20.25" customHeight="1" x14ac:dyDescent="0.2">
      <c r="A38" s="119"/>
      <c r="B38" s="113"/>
      <c r="C38" s="109"/>
      <c r="D38" s="114"/>
      <c r="E38" s="115"/>
      <c r="F38" s="19"/>
      <c r="G38" s="17"/>
      <c r="H38" s="20"/>
    </row>
    <row r="39" spans="1:9" ht="20.25" customHeight="1" x14ac:dyDescent="0.2">
      <c r="A39" s="15"/>
      <c r="B39" s="16"/>
      <c r="C39" s="17"/>
      <c r="D39" s="34"/>
      <c r="E39" s="18"/>
      <c r="F39" s="19"/>
      <c r="G39" s="17"/>
      <c r="H39" s="20"/>
    </row>
    <row r="40" spans="1:9" ht="20.25" customHeight="1" x14ac:dyDescent="0.2">
      <c r="A40" s="108"/>
      <c r="B40" s="113"/>
      <c r="C40" s="109"/>
      <c r="D40" s="114"/>
      <c r="E40" s="115"/>
      <c r="F40" s="19"/>
      <c r="G40" s="17"/>
      <c r="H40" s="20"/>
    </row>
    <row r="41" spans="1:9" ht="20.25" customHeight="1" x14ac:dyDescent="0.2">
      <c r="A41" s="81"/>
      <c r="B41" s="16"/>
      <c r="C41" s="17"/>
      <c r="D41" s="34"/>
      <c r="E41" s="18"/>
      <c r="F41" s="19"/>
      <c r="G41" s="17"/>
      <c r="H41" s="20"/>
    </row>
    <row r="42" spans="1:9" ht="20.25" customHeight="1" x14ac:dyDescent="0.2">
      <c r="A42" s="81"/>
      <c r="B42" s="16"/>
      <c r="C42" s="17"/>
      <c r="D42" s="34"/>
      <c r="E42" s="18"/>
      <c r="F42" s="19"/>
      <c r="G42" s="17"/>
      <c r="H42" s="20"/>
    </row>
    <row r="43" spans="1:9" ht="20.25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9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9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9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9" ht="20.25" customHeight="1" x14ac:dyDescent="0.2">
      <c r="A47" s="108"/>
      <c r="B47" s="113"/>
      <c r="C47" s="109"/>
      <c r="D47" s="114"/>
      <c r="E47" s="115"/>
      <c r="F47" s="19"/>
      <c r="G47" s="17"/>
      <c r="H47" s="20"/>
    </row>
    <row r="48" spans="1:9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08"/>
      <c r="B49" s="113"/>
      <c r="C49" s="109"/>
      <c r="D49" s="114"/>
      <c r="E49" s="115"/>
      <c r="F49" s="19"/>
      <c r="G49" s="17"/>
      <c r="H49" s="20"/>
    </row>
    <row r="50" spans="1:8" ht="20.25" customHeight="1" x14ac:dyDescent="0.2">
      <c r="A50" s="108"/>
      <c r="B50" s="113"/>
      <c r="C50" s="109"/>
      <c r="D50" s="114"/>
      <c r="E50" s="115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81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08"/>
      <c r="B60" s="113"/>
      <c r="C60" s="109"/>
      <c r="D60" s="114"/>
      <c r="E60" s="115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08"/>
      <c r="B65" s="113"/>
      <c r="C65" s="109"/>
      <c r="D65" s="114"/>
      <c r="E65" s="115"/>
      <c r="F65" s="19"/>
      <c r="G65" s="17"/>
      <c r="H65" s="20"/>
    </row>
    <row r="66" spans="1:8" ht="20.25" customHeight="1" x14ac:dyDescent="0.2">
      <c r="A66" s="15"/>
      <c r="B66" s="31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x14ac:dyDescent="0.2">
      <c r="A109" s="15"/>
      <c r="B109" s="16"/>
      <c r="C109" s="17"/>
      <c r="D109" s="34"/>
      <c r="E109" s="18"/>
      <c r="F109" s="19"/>
      <c r="G109" s="17"/>
      <c r="H109" s="20"/>
    </row>
  </sheetData>
  <sheetProtection selectLockedCells="1" selectUnlockedCells="1"/>
  <autoFilter ref="A1:H38"/>
  <sortState ref="A16:E40">
    <sortCondition ref="B16:B40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35:E109 I33 E26:E33 E16:E17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113"/>
  <sheetViews>
    <sheetView zoomScale="70" zoomScaleNormal="70" workbookViewId="0">
      <pane ySplit="14" topLeftCell="A15" activePane="bottomLeft" state="frozen"/>
      <selection activeCell="L37" sqref="L37"/>
      <selection pane="bottomLeft" activeCell="F55" sqref="F55"/>
    </sheetView>
  </sheetViews>
  <sheetFormatPr defaultColWidth="9.140625" defaultRowHeight="15" x14ac:dyDescent="0.2"/>
  <cols>
    <col min="1" max="1" width="36.42578125" style="1" customWidth="1"/>
    <col min="2" max="2" width="15.42578125" style="1" customWidth="1"/>
    <col min="3" max="3" width="45.7109375" style="1" customWidth="1"/>
    <col min="4" max="4" width="18.42578125" style="2" customWidth="1"/>
    <col min="5" max="5" width="22.140625" style="2" bestFit="1" customWidth="1"/>
    <col min="6" max="6" width="40.285156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9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'12.06'!C1+1</f>
        <v>45267</v>
      </c>
    </row>
    <row r="2" spans="1:11" ht="15.75" x14ac:dyDescent="0.25">
      <c r="A2" s="53" t="s">
        <v>12</v>
      </c>
      <c r="B2" s="41"/>
      <c r="C2" s="41"/>
      <c r="D2" s="131">
        <f>SUMIF(E$16:E113,E2,D$16:D113)</f>
        <v>357160</v>
      </c>
      <c r="E2" s="49" t="s">
        <v>15</v>
      </c>
      <c r="F2" s="53" t="s">
        <v>18</v>
      </c>
      <c r="G2" s="41" t="s">
        <v>15</v>
      </c>
      <c r="H2" s="42">
        <f>SUM(H16:H113)-(H3+H4+H5)</f>
        <v>499200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SUMIF(E$16:E113,E3,D$16:D113)</f>
        <v>0</v>
      </c>
      <c r="E3" s="50" t="s">
        <v>24</v>
      </c>
      <c r="F3" s="54"/>
      <c r="G3" s="25" t="s">
        <v>24</v>
      </c>
      <c r="H3" s="44">
        <f>SUMIF(G16:G113,G3,H16:H113)</f>
        <v>0</v>
      </c>
      <c r="J3" s="65" t="s">
        <v>32</v>
      </c>
      <c r="K3" s="66">
        <f>'12.06'!K8</f>
        <v>944781</v>
      </c>
    </row>
    <row r="4" spans="1:11" ht="15.75" x14ac:dyDescent="0.25">
      <c r="A4" s="54"/>
      <c r="B4" s="25"/>
      <c r="C4" s="25"/>
      <c r="D4" s="32">
        <f>SUMIF(E$16:E113,E4,D$16:D113)</f>
        <v>0</v>
      </c>
      <c r="E4" s="50" t="s">
        <v>9</v>
      </c>
      <c r="F4" s="54"/>
      <c r="G4" s="1" t="s">
        <v>9</v>
      </c>
      <c r="H4" s="44">
        <f>SUMIF(G16:G113,G4,H16:H113)</f>
        <v>0</v>
      </c>
      <c r="J4" s="67" t="s">
        <v>33</v>
      </c>
      <c r="K4" s="68">
        <f>'12.06'!K9</f>
        <v>2500000</v>
      </c>
    </row>
    <row r="5" spans="1:11" x14ac:dyDescent="0.2">
      <c r="A5" s="43"/>
      <c r="B5" s="25"/>
      <c r="C5" s="25"/>
      <c r="D5" s="39">
        <f>SUMIF(E$16:E113,E5,D$16:D113)</f>
        <v>1200390</v>
      </c>
      <c r="E5" s="50" t="s">
        <v>16</v>
      </c>
      <c r="F5" s="43"/>
      <c r="G5" s="25" t="s">
        <v>37</v>
      </c>
      <c r="H5" s="44">
        <f>SUMIF(G16:G113,G5,H16:H113)</f>
        <v>0</v>
      </c>
      <c r="J5" s="25" t="s">
        <v>29</v>
      </c>
      <c r="K5" s="69">
        <f>'12.06'!K10</f>
        <v>209409</v>
      </c>
    </row>
    <row r="6" spans="1:11" x14ac:dyDescent="0.2">
      <c r="A6" s="43"/>
      <c r="B6" s="25"/>
      <c r="C6" s="25"/>
      <c r="D6" s="32">
        <f>SUMIF(E$16:E113,E6,D$16:D113)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SUMIF(E$16:E113,E7,D$16:D113)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SUMIF(E$16:E113,E8,D$16:D113)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802741</v>
      </c>
    </row>
    <row r="9" spans="1:11" ht="15.75" x14ac:dyDescent="0.25">
      <c r="A9" s="43"/>
      <c r="B9" s="25"/>
      <c r="C9" s="25"/>
      <c r="D9" s="32">
        <f>SUMIF(E$16:E113,E9,D$16:D113)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2500000</v>
      </c>
    </row>
    <row r="10" spans="1:11" x14ac:dyDescent="0.2">
      <c r="A10" s="43"/>
      <c r="B10" s="25"/>
      <c r="C10" s="25"/>
      <c r="D10" s="32">
        <f>SUMIF(E$16:E113,E10,D$16:D113)</f>
        <v>33000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SUMIF(E$16:E113,E11,D$16:D113)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1590550</v>
      </c>
      <c r="E12" s="52"/>
      <c r="F12" s="45"/>
      <c r="G12" s="46" t="s">
        <v>20</v>
      </c>
      <c r="H12" s="47">
        <f>SUM(H2:H10)</f>
        <v>499200</v>
      </c>
    </row>
    <row r="13" spans="1:11" ht="15.75" thickBot="1" x14ac:dyDescent="0.25">
      <c r="C13" s="71" t="s">
        <v>35</v>
      </c>
      <c r="D13" s="72">
        <f>SUM(D16:D113)</f>
        <v>1590550</v>
      </c>
      <c r="G13" s="71" t="s">
        <v>35</v>
      </c>
      <c r="H13" s="72">
        <f>SUM(H16:H113)</f>
        <v>499200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s="107" customFormat="1" ht="20.25" customHeight="1" thickBot="1" x14ac:dyDescent="0.25">
      <c r="A15" s="133" t="s">
        <v>4</v>
      </c>
      <c r="B15" s="134" t="s">
        <v>5</v>
      </c>
      <c r="C15" s="135" t="s">
        <v>6</v>
      </c>
      <c r="D15" s="136" t="s">
        <v>14</v>
      </c>
      <c r="E15" s="137" t="s">
        <v>13</v>
      </c>
      <c r="F15" s="9" t="s">
        <v>8</v>
      </c>
      <c r="G15" s="9" t="s">
        <v>6</v>
      </c>
      <c r="H15" s="10" t="s">
        <v>7</v>
      </c>
    </row>
    <row r="16" spans="1:11" s="107" customFormat="1" ht="20.25" customHeight="1" x14ac:dyDescent="0.2">
      <c r="A16" s="184" t="s">
        <v>73</v>
      </c>
      <c r="B16" s="27"/>
      <c r="C16" s="28" t="s">
        <v>56</v>
      </c>
      <c r="D16" s="37">
        <v>12400</v>
      </c>
      <c r="E16" s="29" t="s">
        <v>16</v>
      </c>
      <c r="F16" s="30" t="s">
        <v>162</v>
      </c>
      <c r="G16" s="30" t="s">
        <v>163</v>
      </c>
      <c r="H16" s="159">
        <v>499200</v>
      </c>
    </row>
    <row r="17" spans="1:8" s="107" customFormat="1" ht="20.25" customHeight="1" x14ac:dyDescent="0.2">
      <c r="A17" s="181" t="s">
        <v>150</v>
      </c>
      <c r="B17" s="16"/>
      <c r="C17" s="17" t="s">
        <v>56</v>
      </c>
      <c r="D17" s="34">
        <v>17080</v>
      </c>
      <c r="E17" s="18" t="s">
        <v>15</v>
      </c>
      <c r="F17" s="19"/>
      <c r="G17" s="17"/>
      <c r="H17" s="117"/>
    </row>
    <row r="18" spans="1:8" s="107" customFormat="1" ht="20.25" customHeight="1" x14ac:dyDescent="0.2">
      <c r="A18" s="181" t="s">
        <v>151</v>
      </c>
      <c r="B18" s="16"/>
      <c r="C18" s="17" t="s">
        <v>56</v>
      </c>
      <c r="D18" s="34">
        <v>17080</v>
      </c>
      <c r="E18" s="18" t="s">
        <v>15</v>
      </c>
      <c r="F18" s="116"/>
      <c r="G18" s="109"/>
      <c r="H18" s="117"/>
    </row>
    <row r="19" spans="1:8" s="107" customFormat="1" ht="20.25" customHeight="1" x14ac:dyDescent="0.2">
      <c r="A19" s="181" t="s">
        <v>154</v>
      </c>
      <c r="B19" s="16" t="s">
        <v>70</v>
      </c>
      <c r="C19" s="17" t="s">
        <v>155</v>
      </c>
      <c r="D19" s="34">
        <v>33000</v>
      </c>
      <c r="E19" s="18" t="s">
        <v>17</v>
      </c>
      <c r="F19" s="116"/>
      <c r="G19" s="109"/>
      <c r="H19" s="117"/>
    </row>
    <row r="20" spans="1:8" s="107" customFormat="1" ht="20.25" customHeight="1" x14ac:dyDescent="0.2">
      <c r="A20" s="181" t="s">
        <v>152</v>
      </c>
      <c r="B20" s="16" t="s">
        <v>153</v>
      </c>
      <c r="C20" s="17" t="s">
        <v>115</v>
      </c>
      <c r="D20" s="34">
        <v>32500</v>
      </c>
      <c r="E20" s="18" t="s">
        <v>16</v>
      </c>
      <c r="F20" s="116"/>
      <c r="G20" s="109"/>
      <c r="H20" s="117"/>
    </row>
    <row r="21" spans="1:8" s="107" customFormat="1" ht="20.25" customHeight="1" x14ac:dyDescent="0.2">
      <c r="A21" s="181" t="s">
        <v>156</v>
      </c>
      <c r="B21" s="16" t="s">
        <v>153</v>
      </c>
      <c r="C21" s="17" t="s">
        <v>115</v>
      </c>
      <c r="D21" s="34">
        <v>32500</v>
      </c>
      <c r="E21" s="18" t="s">
        <v>16</v>
      </c>
      <c r="F21" s="116"/>
      <c r="G21" s="109"/>
      <c r="H21" s="117"/>
    </row>
    <row r="22" spans="1:8" s="107" customFormat="1" ht="20.25" customHeight="1" x14ac:dyDescent="0.2">
      <c r="A22" s="181" t="s">
        <v>157</v>
      </c>
      <c r="B22" s="16" t="s">
        <v>153</v>
      </c>
      <c r="C22" s="17" t="s">
        <v>115</v>
      </c>
      <c r="D22" s="34">
        <v>32500</v>
      </c>
      <c r="E22" s="18" t="s">
        <v>16</v>
      </c>
      <c r="F22" s="19"/>
      <c r="G22" s="17"/>
      <c r="H22" s="20"/>
    </row>
    <row r="23" spans="1:8" s="107" customFormat="1" ht="20.25" customHeight="1" x14ac:dyDescent="0.2">
      <c r="A23" s="181" t="s">
        <v>158</v>
      </c>
      <c r="B23" s="16" t="s">
        <v>153</v>
      </c>
      <c r="C23" s="17" t="s">
        <v>115</v>
      </c>
      <c r="D23" s="34">
        <v>32500</v>
      </c>
      <c r="E23" s="18" t="s">
        <v>15</v>
      </c>
      <c r="F23" s="116"/>
      <c r="G23" s="125"/>
      <c r="H23" s="127"/>
    </row>
    <row r="24" spans="1:8" s="107" customFormat="1" ht="20.25" customHeight="1" x14ac:dyDescent="0.2">
      <c r="A24" s="181" t="s">
        <v>159</v>
      </c>
      <c r="B24" s="16" t="s">
        <v>153</v>
      </c>
      <c r="C24" s="17" t="s">
        <v>115</v>
      </c>
      <c r="D24" s="34">
        <v>32500</v>
      </c>
      <c r="E24" s="18" t="s">
        <v>16</v>
      </c>
      <c r="F24" s="126"/>
      <c r="G24" s="125"/>
      <c r="H24" s="127"/>
    </row>
    <row r="25" spans="1:8" s="107" customFormat="1" ht="20.25" customHeight="1" x14ac:dyDescent="0.2">
      <c r="A25" s="181" t="s">
        <v>160</v>
      </c>
      <c r="B25" s="16" t="s">
        <v>153</v>
      </c>
      <c r="C25" s="17" t="s">
        <v>115</v>
      </c>
      <c r="D25" s="34">
        <v>32500</v>
      </c>
      <c r="E25" s="18" t="s">
        <v>16</v>
      </c>
      <c r="F25" s="126"/>
      <c r="G25" s="125"/>
      <c r="H25" s="127"/>
    </row>
    <row r="26" spans="1:8" s="107" customFormat="1" ht="20.25" customHeight="1" x14ac:dyDescent="0.2">
      <c r="A26" s="181" t="s">
        <v>161</v>
      </c>
      <c r="B26" s="16" t="s">
        <v>153</v>
      </c>
      <c r="C26" s="17" t="s">
        <v>115</v>
      </c>
      <c r="D26" s="34">
        <v>32500</v>
      </c>
      <c r="E26" s="18" t="s">
        <v>16</v>
      </c>
      <c r="F26" s="126"/>
      <c r="G26" s="125"/>
      <c r="H26" s="127"/>
    </row>
    <row r="27" spans="1:8" s="107" customFormat="1" ht="20.25" customHeight="1" x14ac:dyDescent="0.2">
      <c r="A27" s="181" t="s">
        <v>164</v>
      </c>
      <c r="B27" s="16" t="s">
        <v>153</v>
      </c>
      <c r="C27" s="17" t="s">
        <v>115</v>
      </c>
      <c r="D27" s="34">
        <v>65000</v>
      </c>
      <c r="E27" s="18" t="s">
        <v>16</v>
      </c>
      <c r="F27" s="126"/>
      <c r="G27" s="125"/>
      <c r="H27" s="127"/>
    </row>
    <row r="28" spans="1:8" s="107" customFormat="1" ht="20.25" customHeight="1" x14ac:dyDescent="0.2">
      <c r="A28" s="181" t="s">
        <v>165</v>
      </c>
      <c r="B28" s="16" t="s">
        <v>94</v>
      </c>
      <c r="C28" s="17" t="s">
        <v>68</v>
      </c>
      <c r="D28" s="34">
        <v>43000</v>
      </c>
      <c r="E28" s="18" t="s">
        <v>16</v>
      </c>
      <c r="F28" s="126"/>
      <c r="G28" s="125"/>
      <c r="H28" s="127"/>
    </row>
    <row r="29" spans="1:8" s="107" customFormat="1" ht="20.25" customHeight="1" x14ac:dyDescent="0.2">
      <c r="A29" s="181" t="s">
        <v>166</v>
      </c>
      <c r="B29" s="16" t="s">
        <v>94</v>
      </c>
      <c r="C29" s="17" t="s">
        <v>68</v>
      </c>
      <c r="D29" s="34">
        <v>43000</v>
      </c>
      <c r="E29" s="18" t="s">
        <v>15</v>
      </c>
      <c r="F29" s="126"/>
      <c r="G29" s="125"/>
      <c r="H29" s="127"/>
    </row>
    <row r="30" spans="1:8" s="107" customFormat="1" ht="20.25" customHeight="1" x14ac:dyDescent="0.2">
      <c r="A30" s="181" t="s">
        <v>167</v>
      </c>
      <c r="B30" s="16" t="s">
        <v>94</v>
      </c>
      <c r="C30" s="17" t="s">
        <v>68</v>
      </c>
      <c r="D30" s="34">
        <v>43000</v>
      </c>
      <c r="E30" s="18" t="s">
        <v>16</v>
      </c>
      <c r="F30" s="126"/>
      <c r="G30" s="125"/>
      <c r="H30" s="127"/>
    </row>
    <row r="31" spans="1:8" s="107" customFormat="1" ht="20.25" customHeight="1" x14ac:dyDescent="0.2">
      <c r="A31" s="181" t="s">
        <v>168</v>
      </c>
      <c r="B31" s="16" t="s">
        <v>94</v>
      </c>
      <c r="C31" s="17" t="s">
        <v>68</v>
      </c>
      <c r="D31" s="34">
        <v>43000</v>
      </c>
      <c r="E31" s="18" t="s">
        <v>16</v>
      </c>
      <c r="F31" s="126"/>
      <c r="G31" s="125"/>
      <c r="H31" s="127"/>
    </row>
    <row r="32" spans="1:8" s="107" customFormat="1" ht="20.25" customHeight="1" x14ac:dyDescent="0.2">
      <c r="A32" s="181" t="s">
        <v>52</v>
      </c>
      <c r="B32" s="16" t="s">
        <v>94</v>
      </c>
      <c r="C32" s="17" t="s">
        <v>68</v>
      </c>
      <c r="D32" s="34">
        <v>43000</v>
      </c>
      <c r="E32" s="18" t="s">
        <v>16</v>
      </c>
      <c r="F32" s="126"/>
      <c r="G32" s="125"/>
      <c r="H32" s="127"/>
    </row>
    <row r="33" spans="1:8" s="107" customFormat="1" ht="20.25" customHeight="1" x14ac:dyDescent="0.2">
      <c r="A33" s="181" t="s">
        <v>169</v>
      </c>
      <c r="B33" s="16" t="s">
        <v>94</v>
      </c>
      <c r="C33" s="17" t="s">
        <v>68</v>
      </c>
      <c r="D33" s="34">
        <v>43000</v>
      </c>
      <c r="E33" s="18" t="s">
        <v>15</v>
      </c>
      <c r="F33" s="126"/>
      <c r="G33" s="125"/>
      <c r="H33" s="127"/>
    </row>
    <row r="34" spans="1:8" s="107" customFormat="1" ht="20.25" customHeight="1" x14ac:dyDescent="0.2">
      <c r="A34" s="181" t="s">
        <v>170</v>
      </c>
      <c r="B34" s="16" t="s">
        <v>94</v>
      </c>
      <c r="C34" s="17" t="s">
        <v>63</v>
      </c>
      <c r="D34" s="34">
        <v>45000</v>
      </c>
      <c r="E34" s="18" t="s">
        <v>16</v>
      </c>
      <c r="F34" s="126"/>
      <c r="G34" s="125"/>
      <c r="H34" s="127"/>
    </row>
    <row r="35" spans="1:8" s="107" customFormat="1" ht="20.25" customHeight="1" x14ac:dyDescent="0.2">
      <c r="A35" s="181" t="s">
        <v>171</v>
      </c>
      <c r="B35" s="16" t="s">
        <v>94</v>
      </c>
      <c r="C35" s="17" t="s">
        <v>68</v>
      </c>
      <c r="D35" s="34">
        <v>43000</v>
      </c>
      <c r="E35" s="18" t="s">
        <v>16</v>
      </c>
      <c r="F35" s="126"/>
      <c r="G35" s="125"/>
      <c r="H35" s="127"/>
    </row>
    <row r="36" spans="1:8" s="107" customFormat="1" ht="20.25" customHeight="1" x14ac:dyDescent="0.2">
      <c r="A36" s="181" t="s">
        <v>172</v>
      </c>
      <c r="B36" s="16" t="s">
        <v>94</v>
      </c>
      <c r="C36" s="17" t="s">
        <v>68</v>
      </c>
      <c r="D36" s="34">
        <v>43000</v>
      </c>
      <c r="E36" s="18" t="s">
        <v>15</v>
      </c>
      <c r="F36" s="126"/>
      <c r="G36" s="125"/>
      <c r="H36" s="127"/>
    </row>
    <row r="37" spans="1:8" s="107" customFormat="1" ht="20.25" customHeight="1" x14ac:dyDescent="0.2">
      <c r="A37" s="181" t="s">
        <v>173</v>
      </c>
      <c r="B37" s="16" t="s">
        <v>94</v>
      </c>
      <c r="C37" s="17" t="s">
        <v>68</v>
      </c>
      <c r="D37" s="34">
        <v>43000</v>
      </c>
      <c r="E37" s="18" t="s">
        <v>16</v>
      </c>
      <c r="F37" s="126"/>
      <c r="G37" s="125"/>
      <c r="H37" s="127"/>
    </row>
    <row r="38" spans="1:8" ht="20.25" customHeight="1" x14ac:dyDescent="0.2">
      <c r="A38" s="181" t="s">
        <v>174</v>
      </c>
      <c r="B38" s="16" t="s">
        <v>94</v>
      </c>
      <c r="C38" s="17" t="s">
        <v>68</v>
      </c>
      <c r="D38" s="34">
        <v>43000</v>
      </c>
      <c r="E38" s="18" t="s">
        <v>15</v>
      </c>
      <c r="F38" s="126"/>
      <c r="G38" s="125"/>
      <c r="H38" s="127"/>
    </row>
    <row r="39" spans="1:8" ht="20.25" customHeight="1" x14ac:dyDescent="0.2">
      <c r="A39" s="181" t="s">
        <v>175</v>
      </c>
      <c r="B39" s="16" t="s">
        <v>94</v>
      </c>
      <c r="C39" s="17" t="s">
        <v>68</v>
      </c>
      <c r="D39" s="34">
        <v>43000</v>
      </c>
      <c r="E39" s="18" t="s">
        <v>16</v>
      </c>
      <c r="F39" s="19"/>
      <c r="G39" s="17"/>
      <c r="H39" s="20"/>
    </row>
    <row r="40" spans="1:8" ht="20.25" customHeight="1" x14ac:dyDescent="0.2">
      <c r="A40" s="181" t="s">
        <v>176</v>
      </c>
      <c r="B40" s="16" t="s">
        <v>94</v>
      </c>
      <c r="C40" s="17" t="s">
        <v>68</v>
      </c>
      <c r="D40" s="34">
        <v>43000</v>
      </c>
      <c r="E40" s="18" t="s">
        <v>16</v>
      </c>
      <c r="F40" s="19"/>
      <c r="G40" s="17"/>
      <c r="H40" s="20"/>
    </row>
    <row r="41" spans="1:8" ht="20.25" customHeight="1" x14ac:dyDescent="0.2">
      <c r="A41" s="181" t="s">
        <v>177</v>
      </c>
      <c r="B41" s="16" t="s">
        <v>94</v>
      </c>
      <c r="C41" s="17" t="s">
        <v>68</v>
      </c>
      <c r="D41" s="34">
        <v>43000</v>
      </c>
      <c r="E41" s="18" t="s">
        <v>15</v>
      </c>
      <c r="F41" s="19"/>
      <c r="G41" s="17"/>
      <c r="H41" s="20"/>
    </row>
    <row r="42" spans="1:8" ht="20.25" customHeight="1" x14ac:dyDescent="0.2">
      <c r="A42" s="181" t="s">
        <v>182</v>
      </c>
      <c r="B42" s="16" t="s">
        <v>94</v>
      </c>
      <c r="C42" s="17" t="s">
        <v>68</v>
      </c>
      <c r="D42" s="34">
        <v>43000</v>
      </c>
      <c r="E42" s="18" t="s">
        <v>16</v>
      </c>
      <c r="F42" s="19"/>
      <c r="G42" s="17"/>
      <c r="H42" s="20"/>
    </row>
    <row r="43" spans="1:8" ht="20.25" customHeight="1" x14ac:dyDescent="0.2">
      <c r="A43" s="181" t="s">
        <v>183</v>
      </c>
      <c r="B43" s="16" t="s">
        <v>94</v>
      </c>
      <c r="C43" s="17" t="s">
        <v>68</v>
      </c>
      <c r="D43" s="34">
        <v>43000</v>
      </c>
      <c r="E43" s="18" t="s">
        <v>16</v>
      </c>
      <c r="F43" s="19"/>
      <c r="G43" s="17"/>
      <c r="H43" s="20"/>
    </row>
    <row r="44" spans="1:8" ht="20.25" customHeight="1" x14ac:dyDescent="0.2">
      <c r="A44" s="181" t="s">
        <v>55</v>
      </c>
      <c r="B44" s="16" t="s">
        <v>94</v>
      </c>
      <c r="C44" s="17" t="s">
        <v>68</v>
      </c>
      <c r="D44" s="34">
        <v>43000</v>
      </c>
      <c r="E44" s="18" t="s">
        <v>16</v>
      </c>
      <c r="F44" s="19"/>
      <c r="G44" s="17"/>
      <c r="H44" s="20"/>
    </row>
    <row r="45" spans="1:8" ht="20.25" customHeight="1" x14ac:dyDescent="0.2">
      <c r="A45" s="181" t="s">
        <v>186</v>
      </c>
      <c r="B45" s="16" t="s">
        <v>94</v>
      </c>
      <c r="C45" s="17" t="s">
        <v>68</v>
      </c>
      <c r="D45" s="34">
        <v>43000</v>
      </c>
      <c r="E45" s="18" t="s">
        <v>15</v>
      </c>
      <c r="F45" s="19"/>
      <c r="G45" s="17"/>
      <c r="H45" s="20"/>
    </row>
    <row r="46" spans="1:8" ht="20.25" customHeight="1" x14ac:dyDescent="0.2">
      <c r="A46" s="181" t="s">
        <v>180</v>
      </c>
      <c r="B46" s="16" t="s">
        <v>179</v>
      </c>
      <c r="C46" s="17" t="s">
        <v>181</v>
      </c>
      <c r="D46" s="34">
        <v>108000</v>
      </c>
      <c r="E46" s="18" t="s">
        <v>16</v>
      </c>
      <c r="F46" s="19"/>
      <c r="G46" s="17"/>
      <c r="H46" s="20"/>
    </row>
    <row r="47" spans="1:8" ht="20.25" customHeight="1" x14ac:dyDescent="0.2">
      <c r="A47" s="181" t="s">
        <v>178</v>
      </c>
      <c r="B47" s="16" t="s">
        <v>179</v>
      </c>
      <c r="C47" s="17" t="s">
        <v>115</v>
      </c>
      <c r="D47" s="34">
        <v>32500</v>
      </c>
      <c r="E47" s="18" t="s">
        <v>16</v>
      </c>
      <c r="F47" s="19"/>
      <c r="G47" s="17"/>
      <c r="H47" s="20"/>
    </row>
    <row r="48" spans="1:8" ht="20.25" customHeight="1" x14ac:dyDescent="0.2">
      <c r="A48" s="181" t="s">
        <v>184</v>
      </c>
      <c r="B48" s="16" t="s">
        <v>179</v>
      </c>
      <c r="C48" s="17" t="s">
        <v>115</v>
      </c>
      <c r="D48" s="34">
        <v>32500</v>
      </c>
      <c r="E48" s="18" t="s">
        <v>16</v>
      </c>
      <c r="F48" s="19"/>
      <c r="G48" s="17"/>
      <c r="H48" s="20"/>
    </row>
    <row r="49" spans="1:8" ht="20.25" customHeight="1" x14ac:dyDescent="0.2">
      <c r="A49" s="181" t="s">
        <v>185</v>
      </c>
      <c r="B49" s="16" t="s">
        <v>179</v>
      </c>
      <c r="C49" s="17" t="s">
        <v>115</v>
      </c>
      <c r="D49" s="34">
        <v>32500</v>
      </c>
      <c r="E49" s="18" t="s">
        <v>16</v>
      </c>
      <c r="F49" s="19"/>
      <c r="G49" s="17"/>
      <c r="H49" s="20"/>
    </row>
    <row r="50" spans="1:8" ht="20.25" customHeight="1" x14ac:dyDescent="0.2">
      <c r="A50" s="181" t="s">
        <v>187</v>
      </c>
      <c r="B50" s="16" t="s">
        <v>179</v>
      </c>
      <c r="C50" s="17" t="s">
        <v>181</v>
      </c>
      <c r="D50" s="34">
        <v>54000</v>
      </c>
      <c r="E50" s="18" t="s">
        <v>16</v>
      </c>
      <c r="F50" s="19"/>
      <c r="G50" s="17"/>
      <c r="H50" s="20"/>
    </row>
    <row r="51" spans="1:8" ht="20.25" customHeight="1" x14ac:dyDescent="0.2">
      <c r="A51" s="181" t="s">
        <v>188</v>
      </c>
      <c r="B51" s="16" t="s">
        <v>179</v>
      </c>
      <c r="C51" s="17" t="s">
        <v>115</v>
      </c>
      <c r="D51" s="34">
        <v>32500</v>
      </c>
      <c r="E51" s="18" t="s">
        <v>16</v>
      </c>
      <c r="F51" s="19"/>
      <c r="G51" s="17"/>
      <c r="H51" s="20"/>
    </row>
    <row r="52" spans="1:8" ht="20.25" customHeight="1" x14ac:dyDescent="0.2">
      <c r="A52" s="181" t="s">
        <v>189</v>
      </c>
      <c r="B52" s="16" t="s">
        <v>179</v>
      </c>
      <c r="C52" s="17" t="s">
        <v>115</v>
      </c>
      <c r="D52" s="34">
        <v>65000</v>
      </c>
      <c r="E52" s="18" t="s">
        <v>16</v>
      </c>
      <c r="F52" s="19"/>
      <c r="G52" s="17"/>
      <c r="H52" s="20"/>
    </row>
    <row r="53" spans="1:8" ht="20.25" customHeight="1" x14ac:dyDescent="0.2">
      <c r="A53" s="181" t="s">
        <v>190</v>
      </c>
      <c r="B53" s="16" t="s">
        <v>179</v>
      </c>
      <c r="C53" s="17" t="s">
        <v>115</v>
      </c>
      <c r="D53" s="34">
        <v>32500</v>
      </c>
      <c r="E53" s="18" t="s">
        <v>16</v>
      </c>
      <c r="F53" s="19"/>
      <c r="G53" s="17"/>
      <c r="H53" s="20"/>
    </row>
    <row r="54" spans="1:8" ht="20.25" customHeight="1" x14ac:dyDescent="0.2">
      <c r="A54" s="181" t="s">
        <v>191</v>
      </c>
      <c r="B54" s="16" t="s">
        <v>179</v>
      </c>
      <c r="C54" s="17" t="s">
        <v>115</v>
      </c>
      <c r="D54" s="34">
        <v>32500</v>
      </c>
      <c r="E54" s="18" t="s">
        <v>15</v>
      </c>
      <c r="F54" s="19"/>
      <c r="G54" s="17"/>
      <c r="H54" s="20"/>
    </row>
    <row r="55" spans="1:8" ht="20.25" customHeight="1" x14ac:dyDescent="0.2">
      <c r="A55" s="181" t="s">
        <v>157</v>
      </c>
      <c r="B55" s="16"/>
      <c r="C55" s="17" t="s">
        <v>48</v>
      </c>
      <c r="D55" s="34">
        <v>20490</v>
      </c>
      <c r="E55" s="18" t="s">
        <v>16</v>
      </c>
      <c r="F55" s="19"/>
      <c r="G55" s="17"/>
      <c r="H55" s="20"/>
    </row>
    <row r="56" spans="1:8" ht="20.25" customHeight="1" x14ac:dyDescent="0.2">
      <c r="A56" s="181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81"/>
      <c r="B57" s="31"/>
      <c r="C57" s="17"/>
      <c r="D57" s="34"/>
      <c r="E57" s="18"/>
      <c r="F57" s="19"/>
      <c r="G57" s="17"/>
      <c r="H57" s="20"/>
    </row>
    <row r="58" spans="1:8" ht="20.25" customHeight="1" x14ac:dyDescent="0.2">
      <c r="A58" s="181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81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81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81"/>
      <c r="C61" s="17"/>
      <c r="D61" s="34"/>
      <c r="E61" s="18"/>
      <c r="F61" s="19"/>
      <c r="G61" s="17"/>
      <c r="H61" s="20"/>
    </row>
    <row r="62" spans="1:8" ht="20.25" customHeight="1" x14ac:dyDescent="0.2">
      <c r="A62" s="181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81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81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81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81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81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81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 t="s">
        <v>46</v>
      </c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ht="20.25" customHeight="1" x14ac:dyDescent="0.2">
      <c r="A111" s="15"/>
      <c r="B111" s="16"/>
      <c r="C111" s="17"/>
      <c r="D111" s="34"/>
      <c r="E111" s="18"/>
      <c r="F111" s="19"/>
      <c r="G111" s="17"/>
      <c r="H111" s="20"/>
    </row>
    <row r="112" spans="1:8" ht="20.25" customHeight="1" x14ac:dyDescent="0.2">
      <c r="A112" s="15"/>
      <c r="B112" s="16"/>
      <c r="C112" s="17"/>
      <c r="D112" s="34"/>
      <c r="E112" s="18"/>
      <c r="F112" s="19"/>
      <c r="G112" s="17"/>
      <c r="H112" s="20"/>
    </row>
    <row r="113" spans="1:8" x14ac:dyDescent="0.2">
      <c r="A113" s="15"/>
      <c r="B113" s="16"/>
      <c r="C113" s="17"/>
      <c r="D113" s="34"/>
      <c r="E113" s="18"/>
      <c r="F113" s="19"/>
      <c r="G113" s="17"/>
      <c r="H113" s="20"/>
    </row>
  </sheetData>
  <sheetProtection selectLockedCells="1" selectUnlockedCells="1"/>
  <sortState ref="A16:E57">
    <sortCondition ref="B16:B57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3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zoomScale="70" zoomScaleNormal="70" workbookViewId="0">
      <pane ySplit="14" topLeftCell="A15" activePane="bottomLeft" state="frozen"/>
      <selection activeCell="L37" sqref="L37"/>
      <selection pane="bottomLeft" activeCell="G18" sqref="G18"/>
    </sheetView>
  </sheetViews>
  <sheetFormatPr defaultColWidth="9.140625" defaultRowHeight="15" x14ac:dyDescent="0.2"/>
  <cols>
    <col min="1" max="1" width="34.5703125" style="1" bestFit="1" customWidth="1"/>
    <col min="2" max="2" width="15.42578125" style="1" customWidth="1"/>
    <col min="3" max="3" width="28.5703125" style="1" customWidth="1"/>
    <col min="4" max="4" width="18.42578125" style="146" customWidth="1"/>
    <col min="5" max="5" width="22.140625" style="2" bestFit="1" customWidth="1"/>
    <col min="6" max="6" width="27.140625" style="1" bestFit="1" customWidth="1"/>
    <col min="7" max="7" width="53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32.855468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'12.07'!C1+1</f>
        <v>45268</v>
      </c>
    </row>
    <row r="2" spans="1:11" ht="15.75" x14ac:dyDescent="0.25">
      <c r="A2" s="53" t="s">
        <v>12</v>
      </c>
      <c r="B2" s="41"/>
      <c r="C2" s="41"/>
      <c r="D2" s="131">
        <f>SUMIF(E$16:E110,E2,D$16:D110)</f>
        <v>25419</v>
      </c>
      <c r="E2" s="49" t="s">
        <v>15</v>
      </c>
      <c r="F2" s="53" t="s">
        <v>18</v>
      </c>
      <c r="G2" s="41" t="s">
        <v>15</v>
      </c>
      <c r="H2" s="42">
        <f>SUM(H16:H110)-(H3+H4+H5)</f>
        <v>6145</v>
      </c>
      <c r="J2" s="61" t="s">
        <v>31</v>
      </c>
      <c r="K2" s="62"/>
    </row>
    <row r="3" spans="1:11" ht="15.75" x14ac:dyDescent="0.25">
      <c r="A3" s="54"/>
      <c r="B3" s="25"/>
      <c r="C3" s="25"/>
      <c r="D3" s="39">
        <f>SUMIF(E$16:E110,E3,D$16:D110)</f>
        <v>0</v>
      </c>
      <c r="E3" s="50" t="s">
        <v>24</v>
      </c>
      <c r="F3" s="54"/>
      <c r="G3" s="25" t="s">
        <v>24</v>
      </c>
      <c r="H3" s="44">
        <f>SUMIF(G16:G110,G3,H16:H110)</f>
        <v>0</v>
      </c>
      <c r="J3" s="65" t="s">
        <v>32</v>
      </c>
      <c r="K3" s="66">
        <f>'12.07'!K8</f>
        <v>802741</v>
      </c>
    </row>
    <row r="4" spans="1:11" ht="15.75" x14ac:dyDescent="0.25">
      <c r="A4" s="54"/>
      <c r="B4" s="25"/>
      <c r="C4" s="25"/>
      <c r="D4" s="39">
        <f>SUMIF(E$16:E110,E4,D$16:D110)</f>
        <v>0</v>
      </c>
      <c r="E4" s="50" t="s">
        <v>9</v>
      </c>
      <c r="F4" s="54"/>
      <c r="G4" s="1" t="s">
        <v>9</v>
      </c>
      <c r="H4" s="44">
        <f>SUMIF(G16:G110,G4,H16:H110)</f>
        <v>0</v>
      </c>
      <c r="J4" s="67" t="s">
        <v>33</v>
      </c>
      <c r="K4" s="68">
        <f>'12.07'!K9</f>
        <v>2500000</v>
      </c>
    </row>
    <row r="5" spans="1:11" x14ac:dyDescent="0.2">
      <c r="A5" s="43"/>
      <c r="B5" s="25"/>
      <c r="C5" s="25"/>
      <c r="D5" s="39">
        <f>SUMIF(E$16:E110,E5,D$16:D110)</f>
        <v>182412</v>
      </c>
      <c r="E5" s="50" t="s">
        <v>16</v>
      </c>
      <c r="F5" s="43"/>
      <c r="G5" s="25" t="s">
        <v>37</v>
      </c>
      <c r="H5" s="44">
        <f>SUMIF(G16:G110,G5,H16:H110)</f>
        <v>0</v>
      </c>
      <c r="J5" s="25" t="s">
        <v>29</v>
      </c>
      <c r="K5" s="69">
        <f>'12.07'!K10</f>
        <v>209409</v>
      </c>
    </row>
    <row r="6" spans="1:11" x14ac:dyDescent="0.2">
      <c r="A6" s="43"/>
      <c r="B6" s="25"/>
      <c r="C6" s="25"/>
      <c r="D6" s="39">
        <f>SUMIF(E$16:E110,E6,D$16:D110)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9">
        <f>SUMIF(E$16:E110,E7,D$16:D110)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9">
        <f>SUMIF(E$16:E110,E8,D$16:D110)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822015</v>
      </c>
    </row>
    <row r="9" spans="1:11" ht="15.75" x14ac:dyDescent="0.25">
      <c r="A9" s="43"/>
      <c r="B9" s="25"/>
      <c r="C9" s="25"/>
      <c r="D9" s="39">
        <f>SUMIF(E$16:E110,E9,D$16:D110)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2500000</v>
      </c>
    </row>
    <row r="10" spans="1:11" x14ac:dyDescent="0.2">
      <c r="A10" s="43"/>
      <c r="B10" s="25"/>
      <c r="C10" s="25"/>
      <c r="D10" s="39">
        <f>SUMIF(E$16:E110,E10,D$16:D110)</f>
        <v>6000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9">
        <f>SUMIF(E$16:E110,E11,D$16:D110)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185">
        <f>SUM(D2:D11)</f>
        <v>213831</v>
      </c>
      <c r="E12" s="52"/>
      <c r="F12" s="45"/>
      <c r="G12" s="46" t="s">
        <v>20</v>
      </c>
      <c r="H12" s="47">
        <f>SUM(H2:H10)</f>
        <v>6145</v>
      </c>
    </row>
    <row r="13" spans="1:11" ht="15.75" thickBot="1" x14ac:dyDescent="0.25">
      <c r="C13" s="71" t="s">
        <v>35</v>
      </c>
      <c r="D13" s="186">
        <f>SUM(D16:D110)</f>
        <v>213831</v>
      </c>
      <c r="G13" s="71" t="s">
        <v>35</v>
      </c>
      <c r="H13" s="72">
        <f>SUM(H16:H110)</f>
        <v>6145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s="107" customFormat="1" ht="20.25" customHeight="1" thickBot="1" x14ac:dyDescent="0.25">
      <c r="A15" s="5" t="s">
        <v>4</v>
      </c>
      <c r="B15" s="6" t="s">
        <v>5</v>
      </c>
      <c r="C15" s="7" t="s">
        <v>6</v>
      </c>
      <c r="D15" s="12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s="107" customFormat="1" ht="20.25" customHeight="1" x14ac:dyDescent="0.2">
      <c r="A16" s="15" t="s">
        <v>192</v>
      </c>
      <c r="B16" s="16"/>
      <c r="C16" s="17" t="s">
        <v>56</v>
      </c>
      <c r="D16" s="34">
        <v>80364</v>
      </c>
      <c r="E16" s="18" t="s">
        <v>16</v>
      </c>
      <c r="F16" s="13" t="s">
        <v>200</v>
      </c>
      <c r="G16" s="11" t="s">
        <v>54</v>
      </c>
      <c r="H16" s="36">
        <v>6145</v>
      </c>
    </row>
    <row r="17" spans="1:8" s="107" customFormat="1" ht="20.25" customHeight="1" x14ac:dyDescent="0.2">
      <c r="A17" s="15" t="s">
        <v>193</v>
      </c>
      <c r="B17" s="16"/>
      <c r="C17" s="17" t="s">
        <v>56</v>
      </c>
      <c r="D17" s="34">
        <v>29709</v>
      </c>
      <c r="E17" s="18" t="s">
        <v>16</v>
      </c>
      <c r="F17" s="19"/>
      <c r="G17" s="17"/>
      <c r="H17" s="20"/>
    </row>
    <row r="18" spans="1:8" s="107" customFormat="1" ht="20.25" customHeight="1" x14ac:dyDescent="0.2">
      <c r="A18" s="15" t="s">
        <v>194</v>
      </c>
      <c r="B18" s="16"/>
      <c r="C18" s="17" t="s">
        <v>56</v>
      </c>
      <c r="D18" s="34">
        <v>16254</v>
      </c>
      <c r="E18" s="18" t="s">
        <v>16</v>
      </c>
      <c r="F18" s="19"/>
      <c r="G18" s="17"/>
      <c r="H18" s="20"/>
    </row>
    <row r="19" spans="1:8" s="107" customFormat="1" ht="20.25" customHeight="1" x14ac:dyDescent="0.2">
      <c r="A19" s="15" t="s">
        <v>195</v>
      </c>
      <c r="B19" s="16"/>
      <c r="C19" s="17" t="s">
        <v>56</v>
      </c>
      <c r="D19" s="34">
        <v>25419</v>
      </c>
      <c r="E19" s="18" t="s">
        <v>15</v>
      </c>
      <c r="F19" s="19"/>
      <c r="G19" s="17"/>
      <c r="H19" s="20"/>
    </row>
    <row r="20" spans="1:8" s="107" customFormat="1" ht="20.25" customHeight="1" x14ac:dyDescent="0.2">
      <c r="A20" s="15" t="s">
        <v>196</v>
      </c>
      <c r="B20" s="16"/>
      <c r="C20" s="17" t="s">
        <v>56</v>
      </c>
      <c r="D20" s="34">
        <v>33070</v>
      </c>
      <c r="E20" s="18" t="s">
        <v>16</v>
      </c>
      <c r="F20" s="19"/>
      <c r="G20" s="17"/>
      <c r="H20" s="20"/>
    </row>
    <row r="21" spans="1:8" s="107" customFormat="1" ht="20.25" customHeight="1" x14ac:dyDescent="0.2">
      <c r="A21" s="15" t="s">
        <v>197</v>
      </c>
      <c r="B21" s="16"/>
      <c r="C21" s="17" t="s">
        <v>56</v>
      </c>
      <c r="D21" s="34">
        <v>23015</v>
      </c>
      <c r="E21" s="18" t="s">
        <v>16</v>
      </c>
      <c r="F21" s="19"/>
      <c r="G21" s="17"/>
      <c r="H21" s="20"/>
    </row>
    <row r="22" spans="1:8" s="107" customFormat="1" ht="20.25" customHeight="1" x14ac:dyDescent="0.2">
      <c r="A22" s="34" t="s">
        <v>198</v>
      </c>
      <c r="B22" s="16" t="s">
        <v>94</v>
      </c>
      <c r="C22" s="17" t="s">
        <v>199</v>
      </c>
      <c r="D22" s="34">
        <v>6000</v>
      </c>
      <c r="E22" s="18" t="s">
        <v>17</v>
      </c>
      <c r="F22" s="19"/>
      <c r="G22" s="17"/>
      <c r="H22" s="20"/>
    </row>
    <row r="23" spans="1:8" s="107" customFormat="1" ht="20.25" customHeight="1" x14ac:dyDescent="0.2">
      <c r="A23" s="15"/>
      <c r="B23" s="16"/>
      <c r="C23" s="17"/>
      <c r="D23" s="34"/>
      <c r="E23" s="18"/>
      <c r="F23" s="19"/>
      <c r="G23" s="17"/>
      <c r="H23" s="20"/>
    </row>
    <row r="24" spans="1:8" s="107" customFormat="1" ht="20.25" customHeight="1" x14ac:dyDescent="0.2">
      <c r="A24" s="15"/>
      <c r="B24" s="16"/>
      <c r="C24" s="17"/>
      <c r="D24" s="34"/>
      <c r="E24" s="18"/>
      <c r="F24" s="19"/>
      <c r="G24" s="17"/>
      <c r="H24" s="20"/>
    </row>
    <row r="25" spans="1:8" s="107" customFormat="1" ht="20.25" customHeight="1" x14ac:dyDescent="0.2">
      <c r="A25" s="15"/>
      <c r="B25" s="16"/>
      <c r="C25" s="17"/>
      <c r="D25" s="34"/>
      <c r="E25" s="18"/>
      <c r="F25" s="19"/>
      <c r="G25" s="17"/>
      <c r="H25" s="20"/>
    </row>
    <row r="26" spans="1:8" s="107" customFormat="1" ht="20.25" customHeight="1" x14ac:dyDescent="0.2">
      <c r="A26" s="15"/>
      <c r="B26" s="16"/>
      <c r="C26" s="17"/>
      <c r="D26" s="34"/>
      <c r="E26" s="18"/>
      <c r="F26" s="19"/>
      <c r="G26" s="17"/>
      <c r="H26" s="20"/>
    </row>
    <row r="27" spans="1:8" s="107" customFormat="1" ht="20.25" customHeight="1" x14ac:dyDescent="0.2">
      <c r="A27" s="15"/>
      <c r="B27" s="16"/>
      <c r="C27" s="17"/>
      <c r="D27" s="34"/>
      <c r="E27" s="18"/>
      <c r="F27" s="19"/>
      <c r="G27" s="17"/>
      <c r="H27" s="20"/>
    </row>
    <row r="28" spans="1:8" s="107" customFormat="1" ht="20.25" customHeight="1" x14ac:dyDescent="0.2">
      <c r="A28" s="15"/>
      <c r="B28" s="16"/>
      <c r="C28" s="17"/>
      <c r="D28" s="34"/>
      <c r="E28" s="18"/>
      <c r="F28" s="19"/>
      <c r="G28" s="17"/>
      <c r="H28" s="20"/>
    </row>
    <row r="29" spans="1:8" s="107" customFormat="1" ht="20.25" customHeight="1" x14ac:dyDescent="0.2">
      <c r="A29" s="15"/>
      <c r="B29" s="16"/>
      <c r="C29" s="17"/>
      <c r="D29" s="34"/>
      <c r="E29" s="18"/>
      <c r="F29" s="19"/>
      <c r="G29" s="17"/>
      <c r="H29" s="20"/>
    </row>
    <row r="30" spans="1:8" s="107" customFormat="1" ht="20.25" customHeight="1" x14ac:dyDescent="0.2">
      <c r="A30" s="15"/>
      <c r="B30" s="16"/>
      <c r="C30" s="17"/>
      <c r="D30" s="34"/>
      <c r="E30" s="18"/>
      <c r="F30" s="19"/>
      <c r="G30" s="17"/>
      <c r="H30" s="20"/>
    </row>
    <row r="31" spans="1:8" ht="18" customHeight="1" x14ac:dyDescent="0.2">
      <c r="A31" s="15"/>
      <c r="B31" s="16"/>
      <c r="C31" s="17"/>
      <c r="D31" s="34"/>
      <c r="E31" s="18"/>
      <c r="F31" s="19"/>
      <c r="G31" s="17"/>
      <c r="H31" s="20"/>
    </row>
    <row r="32" spans="1:8" ht="18" customHeight="1" x14ac:dyDescent="0.2">
      <c r="A32" s="15"/>
      <c r="B32" s="16"/>
      <c r="C32" s="17"/>
      <c r="D32" s="34"/>
      <c r="E32" s="18"/>
      <c r="F32" s="19"/>
      <c r="G32" s="17"/>
      <c r="H32" s="20"/>
    </row>
    <row r="33" spans="1:8" ht="18" customHeight="1" x14ac:dyDescent="0.2">
      <c r="A33" s="15"/>
      <c r="B33" s="16"/>
      <c r="C33" s="17"/>
      <c r="D33" s="34"/>
      <c r="E33" s="18"/>
      <c r="F33" s="19"/>
      <c r="G33" s="17"/>
      <c r="H33" s="20"/>
    </row>
    <row r="34" spans="1:8" ht="18" customHeight="1" x14ac:dyDescent="0.2">
      <c r="A34" s="15"/>
      <c r="B34" s="16"/>
      <c r="C34" s="17"/>
      <c r="D34" s="34"/>
      <c r="E34" s="18"/>
      <c r="F34" s="19"/>
      <c r="G34" s="17"/>
      <c r="H34" s="20"/>
    </row>
    <row r="35" spans="1:8" ht="18" customHeight="1" x14ac:dyDescent="0.2">
      <c r="A35" s="15"/>
      <c r="B35" s="16"/>
      <c r="C35" s="17"/>
      <c r="D35" s="34"/>
      <c r="E35" s="18"/>
      <c r="F35" s="19"/>
      <c r="G35" s="17"/>
      <c r="H35" s="20"/>
    </row>
    <row r="36" spans="1:8" ht="18" customHeight="1" x14ac:dyDescent="0.2">
      <c r="A36" s="15"/>
      <c r="B36" s="16"/>
      <c r="C36" s="17"/>
      <c r="D36" s="34"/>
      <c r="E36" s="18"/>
      <c r="F36" s="19"/>
      <c r="G36" s="17"/>
      <c r="H36" s="20"/>
    </row>
    <row r="37" spans="1:8" ht="18" customHeight="1" x14ac:dyDescent="0.2">
      <c r="A37" s="15"/>
      <c r="B37" s="16"/>
      <c r="C37" s="17"/>
      <c r="D37" s="34"/>
      <c r="E37" s="18"/>
      <c r="F37" s="19"/>
      <c r="G37" s="17"/>
      <c r="H37" s="20"/>
    </row>
    <row r="38" spans="1:8" ht="18" customHeight="1" x14ac:dyDescent="0.2">
      <c r="A38" s="15"/>
      <c r="B38" s="16"/>
      <c r="C38" s="17"/>
      <c r="D38" s="34"/>
      <c r="E38" s="18"/>
      <c r="F38" s="19"/>
      <c r="G38" s="17"/>
      <c r="H38" s="20"/>
    </row>
    <row r="39" spans="1:8" ht="18" customHeight="1" x14ac:dyDescent="0.2">
      <c r="A39" s="15"/>
      <c r="B39" s="16"/>
      <c r="C39" s="17"/>
      <c r="D39" s="34"/>
      <c r="E39" s="18"/>
      <c r="F39" s="19"/>
      <c r="G39" s="17"/>
      <c r="H39" s="20"/>
    </row>
    <row r="40" spans="1:8" ht="18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18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8" ht="18" customHeight="1" x14ac:dyDescent="0.2">
      <c r="A42" s="15"/>
      <c r="B42" s="16"/>
      <c r="C42" s="17"/>
      <c r="D42" s="34"/>
      <c r="E42" s="18"/>
      <c r="F42" s="19"/>
      <c r="G42" s="17"/>
      <c r="H42" s="20"/>
    </row>
    <row r="43" spans="1:8" ht="18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31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x14ac:dyDescent="0.2">
      <c r="A110" s="15"/>
      <c r="B110" s="16"/>
      <c r="C110" s="17"/>
      <c r="D110" s="34"/>
      <c r="E110" s="18"/>
      <c r="F110" s="19"/>
      <c r="G110" s="17"/>
      <c r="H110" s="20"/>
    </row>
  </sheetData>
  <sheetProtection selectLockedCells="1" selectUnlockedCells="1"/>
  <sortState ref="A16:E48">
    <sortCondition ref="B16:B48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0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93"/>
  <sheetViews>
    <sheetView zoomScale="70" zoomScaleNormal="70" workbookViewId="0">
      <pane ySplit="14" topLeftCell="A15" activePane="bottomLeft" state="frozen"/>
      <selection activeCell="L37" sqref="L37"/>
      <selection pane="bottomLeft" activeCell="F29" sqref="F29:F30"/>
    </sheetView>
  </sheetViews>
  <sheetFormatPr defaultColWidth="9.140625" defaultRowHeight="15" x14ac:dyDescent="0.2"/>
  <cols>
    <col min="1" max="1" width="40.7109375" style="1" customWidth="1"/>
    <col min="2" max="2" width="15.42578125" style="1" customWidth="1"/>
    <col min="3" max="3" width="33.42578125" style="1" customWidth="1"/>
    <col min="4" max="4" width="18.42578125" style="2" customWidth="1"/>
    <col min="5" max="5" width="22.140625" style="2" bestFit="1" customWidth="1"/>
    <col min="6" max="6" width="30" style="1" customWidth="1"/>
    <col min="7" max="7" width="78.5703125" style="1" customWidth="1"/>
    <col min="8" max="8" width="17.42578125" style="1" customWidth="1"/>
    <col min="9" max="9" width="9.140625" style="1"/>
    <col min="10" max="10" width="31.5703125" style="1" customWidth="1"/>
    <col min="11" max="11" width="31.28515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'12.08'!C1+1</f>
        <v>45269</v>
      </c>
    </row>
    <row r="2" spans="1:11" ht="15.75" x14ac:dyDescent="0.25">
      <c r="A2" s="53" t="s">
        <v>12</v>
      </c>
      <c r="B2" s="41"/>
      <c r="C2" s="41"/>
      <c r="D2" s="131">
        <f>SUMIF(E$16:E93,E2,D$16:D93)</f>
        <v>0</v>
      </c>
      <c r="E2" s="49" t="s">
        <v>15</v>
      </c>
      <c r="F2" s="53" t="s">
        <v>18</v>
      </c>
      <c r="G2" s="41" t="s">
        <v>15</v>
      </c>
      <c r="H2" s="42">
        <f>SUM(H16:H93)-(H3+H4+H5)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9">
        <f>SUMIF(E$16:E93,E3,D$16:D93)</f>
        <v>0</v>
      </c>
      <c r="E3" s="50" t="s">
        <v>24</v>
      </c>
      <c r="F3" s="54"/>
      <c r="G3" s="25" t="s">
        <v>24</v>
      </c>
      <c r="H3" s="44">
        <f>SUMIF(G16:G93,G3,H16:H93)</f>
        <v>0</v>
      </c>
      <c r="J3" s="65" t="s">
        <v>32</v>
      </c>
      <c r="K3" s="66">
        <f>'12.08'!K8</f>
        <v>822015</v>
      </c>
    </row>
    <row r="4" spans="1:11" ht="15.75" x14ac:dyDescent="0.25">
      <c r="A4" s="54"/>
      <c r="B4" s="25"/>
      <c r="C4" s="25"/>
      <c r="D4" s="39">
        <f>SUMIF(E$16:E93,E4,D$16:D93)</f>
        <v>0</v>
      </c>
      <c r="E4" s="50" t="s">
        <v>9</v>
      </c>
      <c r="F4" s="54"/>
      <c r="G4" s="1" t="s">
        <v>9</v>
      </c>
      <c r="H4" s="44">
        <f>SUMIF(G16:G93,G4,H16:H93)</f>
        <v>0</v>
      </c>
      <c r="J4" s="67" t="s">
        <v>33</v>
      </c>
      <c r="K4" s="68">
        <f>'12.08'!K9</f>
        <v>2500000</v>
      </c>
    </row>
    <row r="5" spans="1:11" x14ac:dyDescent="0.2">
      <c r="A5" s="43"/>
      <c r="B5" s="25"/>
      <c r="C5" s="25"/>
      <c r="D5" s="39">
        <f>SUMIF(E$16:E93,E5,D$16:D93)</f>
        <v>0</v>
      </c>
      <c r="E5" s="50" t="s">
        <v>16</v>
      </c>
      <c r="F5" s="43"/>
      <c r="G5" s="25" t="s">
        <v>37</v>
      </c>
      <c r="H5" s="44">
        <f>SUMIF(G16:G93,G5,H16:H93)</f>
        <v>0</v>
      </c>
      <c r="J5" s="25" t="s">
        <v>29</v>
      </c>
      <c r="K5" s="69">
        <f>'12.08'!K10</f>
        <v>209409</v>
      </c>
    </row>
    <row r="6" spans="1:11" x14ac:dyDescent="0.2">
      <c r="A6" s="43"/>
      <c r="B6" s="25"/>
      <c r="C6" s="25"/>
      <c r="D6" s="39">
        <f>SUMIF(E$16:E93,E6,D$16:D93)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SUMIF(E$16:E94,E7,D$16:D94)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SUMIF(E$16:E93,E8,D$16:D93)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822015</v>
      </c>
    </row>
    <row r="9" spans="1:11" ht="15.75" x14ac:dyDescent="0.25">
      <c r="A9" s="43"/>
      <c r="B9" s="25"/>
      <c r="C9" s="25"/>
      <c r="D9" s="32">
        <f>SUMIF(E$16:E93,E9,D$16:D93)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2500000</v>
      </c>
    </row>
    <row r="10" spans="1:11" x14ac:dyDescent="0.2">
      <c r="A10" s="43"/>
      <c r="B10" s="25"/>
      <c r="C10" s="25"/>
      <c r="D10" s="32">
        <f>SUMIF(E$16:E93,E10,D$16:D93)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SUMIF(E$16:E93,E11,D$16:D93)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0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SUM(D16:D93)</f>
        <v>0</v>
      </c>
      <c r="G13" s="71" t="s">
        <v>35</v>
      </c>
      <c r="H13" s="72">
        <f>SUM(H16:H93)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120" t="s">
        <v>4</v>
      </c>
      <c r="B15" s="121" t="s">
        <v>5</v>
      </c>
      <c r="C15" s="122" t="s">
        <v>6</v>
      </c>
      <c r="D15" s="123" t="s">
        <v>14</v>
      </c>
      <c r="E15" s="124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5"/>
      <c r="B16" s="16"/>
      <c r="C16" s="17"/>
      <c r="D16" s="34"/>
      <c r="E16" s="18"/>
      <c r="F16" s="19"/>
      <c r="G16" s="17"/>
      <c r="H16" s="20"/>
    </row>
    <row r="17" spans="1:8" ht="20.25" customHeight="1" x14ac:dyDescent="0.2">
      <c r="A17" s="15"/>
      <c r="B17" s="16"/>
      <c r="C17" s="17"/>
      <c r="D17" s="34"/>
      <c r="E17" s="18"/>
      <c r="F17" s="19"/>
      <c r="G17" s="17"/>
      <c r="H17" s="20"/>
    </row>
    <row r="18" spans="1:8" ht="20.25" customHeight="1" x14ac:dyDescent="0.2">
      <c r="A18" s="15"/>
      <c r="B18" s="16"/>
      <c r="C18" s="17"/>
      <c r="D18" s="34"/>
      <c r="E18" s="18"/>
      <c r="F18" s="19"/>
      <c r="G18" s="17"/>
      <c r="H18" s="20"/>
    </row>
    <row r="19" spans="1:8" ht="20.25" customHeight="1" x14ac:dyDescent="0.2">
      <c r="A19" s="15"/>
      <c r="B19" s="16"/>
      <c r="C19" s="17"/>
      <c r="D19" s="153"/>
      <c r="E19" s="18"/>
      <c r="F19" s="19"/>
      <c r="G19" s="17"/>
      <c r="H19" s="20"/>
    </row>
    <row r="20" spans="1:8" ht="20.25" customHeight="1" x14ac:dyDescent="0.2">
      <c r="A20" s="15"/>
      <c r="B20" s="16"/>
      <c r="C20" s="17"/>
      <c r="D20" s="34"/>
      <c r="E20" s="18"/>
      <c r="F20" s="19"/>
      <c r="G20" s="17"/>
      <c r="H20" s="20"/>
    </row>
    <row r="21" spans="1:8" ht="20.25" customHeight="1" x14ac:dyDescent="0.2">
      <c r="A21" s="15"/>
      <c r="B21" s="16"/>
      <c r="C21" s="17"/>
      <c r="D21" s="34"/>
      <c r="E21" s="18"/>
      <c r="F21" s="19"/>
      <c r="G21" s="17"/>
      <c r="H21" s="20"/>
    </row>
    <row r="22" spans="1:8" ht="20.25" customHeight="1" x14ac:dyDescent="0.2">
      <c r="A22" s="15"/>
      <c r="B22" s="16"/>
      <c r="C22" s="78"/>
      <c r="D22" s="34"/>
      <c r="E22" s="18"/>
      <c r="F22" s="19"/>
      <c r="G22" s="17"/>
      <c r="H22" s="20"/>
    </row>
    <row r="23" spans="1:8" ht="20.25" customHeight="1" x14ac:dyDescent="0.2">
      <c r="A23" s="15"/>
      <c r="B23" s="16"/>
      <c r="C23" s="17"/>
      <c r="D23" s="34"/>
      <c r="E23" s="18"/>
      <c r="F23" s="19"/>
      <c r="G23" s="17"/>
      <c r="H23" s="20"/>
    </row>
    <row r="24" spans="1:8" ht="20.25" customHeight="1" x14ac:dyDescent="0.2">
      <c r="A24" s="15"/>
      <c r="B24" s="16"/>
      <c r="C24" s="17"/>
      <c r="D24" s="34"/>
      <c r="E24" s="18"/>
      <c r="F24" s="19"/>
      <c r="G24" s="17"/>
      <c r="H24" s="20"/>
    </row>
    <row r="25" spans="1:8" ht="20.25" customHeight="1" x14ac:dyDescent="0.2">
      <c r="A25" s="15"/>
      <c r="B25" s="16"/>
      <c r="C25" s="17"/>
      <c r="D25" s="34"/>
      <c r="E25" s="18"/>
      <c r="F25" s="19"/>
      <c r="G25" s="17"/>
      <c r="H25" s="20"/>
    </row>
    <row r="26" spans="1:8" ht="20.25" customHeight="1" x14ac:dyDescent="0.2">
      <c r="A26" s="15"/>
      <c r="B26" s="16"/>
      <c r="C26" s="17"/>
      <c r="D26" s="34"/>
      <c r="E26" s="18"/>
      <c r="F26" s="19"/>
      <c r="G26" s="17"/>
      <c r="H26" s="20"/>
    </row>
    <row r="27" spans="1:8" ht="20.25" customHeight="1" x14ac:dyDescent="0.2">
      <c r="A27" s="15"/>
      <c r="B27" s="16"/>
      <c r="C27" s="17"/>
      <c r="D27" s="34"/>
      <c r="E27" s="18"/>
      <c r="F27" s="19"/>
      <c r="G27" s="17"/>
      <c r="H27" s="20"/>
    </row>
    <row r="28" spans="1:8" ht="20.25" customHeight="1" x14ac:dyDescent="0.2">
      <c r="A28" s="15"/>
      <c r="B28" s="16"/>
      <c r="C28" s="17"/>
      <c r="D28" s="34"/>
      <c r="E28" s="18"/>
      <c r="F28" s="19"/>
      <c r="G28" s="17"/>
      <c r="H28" s="20"/>
    </row>
    <row r="29" spans="1:8" ht="20.25" customHeight="1" x14ac:dyDescent="0.2">
      <c r="A29" s="15"/>
      <c r="B29" s="16"/>
      <c r="C29" s="17"/>
      <c r="D29" s="34"/>
      <c r="E29" s="18"/>
      <c r="F29" s="19"/>
      <c r="G29" s="17"/>
      <c r="H29" s="20"/>
    </row>
    <row r="30" spans="1:8" ht="20.25" customHeight="1" x14ac:dyDescent="0.2">
      <c r="A30" s="15"/>
      <c r="B30" s="16"/>
      <c r="C30" s="17"/>
      <c r="D30" s="34"/>
      <c r="E30" s="18"/>
      <c r="F30" s="19"/>
      <c r="G30" s="17"/>
      <c r="H30" s="20"/>
    </row>
    <row r="31" spans="1:8" ht="20.25" customHeight="1" x14ac:dyDescent="0.2">
      <c r="A31" s="15"/>
      <c r="B31" s="16"/>
      <c r="C31" s="17"/>
      <c r="D31" s="34"/>
      <c r="E31" s="18"/>
      <c r="F31" s="19"/>
      <c r="G31" s="17"/>
      <c r="H31" s="20"/>
    </row>
    <row r="32" spans="1:8" ht="20.25" customHeight="1" x14ac:dyDescent="0.2">
      <c r="A32" s="15"/>
      <c r="B32" s="16"/>
      <c r="C32" s="17"/>
      <c r="D32" s="34"/>
      <c r="E32" s="18"/>
      <c r="F32" s="19"/>
      <c r="G32" s="17"/>
      <c r="H32" s="20"/>
    </row>
    <row r="33" spans="1:8" ht="20.25" customHeight="1" x14ac:dyDescent="0.2">
      <c r="A33" s="15"/>
      <c r="B33" s="16"/>
      <c r="C33" s="78"/>
      <c r="D33" s="34"/>
      <c r="E33" s="18"/>
      <c r="F33" s="19"/>
      <c r="G33" s="17"/>
      <c r="H33" s="20"/>
    </row>
    <row r="34" spans="1:8" ht="20.25" customHeight="1" x14ac:dyDescent="0.2">
      <c r="A34" s="15"/>
      <c r="B34" s="31"/>
      <c r="C34" s="17"/>
      <c r="D34" s="34"/>
      <c r="E34" s="18"/>
      <c r="F34" s="19"/>
      <c r="G34" s="17"/>
      <c r="H34" s="20"/>
    </row>
    <row r="35" spans="1:8" ht="20.25" customHeight="1" x14ac:dyDescent="0.2">
      <c r="A35" s="15"/>
      <c r="B35" s="16"/>
      <c r="C35" s="17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17"/>
      <c r="D36" s="34"/>
      <c r="E36" s="18"/>
      <c r="F36" s="19"/>
      <c r="G36" s="17"/>
      <c r="H36" s="20"/>
    </row>
    <row r="37" spans="1:8" ht="20.25" customHeight="1" x14ac:dyDescent="0.2">
      <c r="A37" s="15"/>
      <c r="B37" s="16"/>
      <c r="C37" s="17"/>
      <c r="D37" s="34"/>
      <c r="E37" s="18"/>
      <c r="F37" s="19"/>
      <c r="G37" s="17"/>
      <c r="H37" s="20"/>
    </row>
    <row r="38" spans="1:8" ht="20.25" customHeight="1" x14ac:dyDescent="0.2">
      <c r="A38" s="15"/>
      <c r="B38" s="16"/>
      <c r="C38" s="17"/>
      <c r="D38" s="34"/>
      <c r="E38" s="18"/>
      <c r="F38" s="19"/>
      <c r="G38" s="17"/>
      <c r="H38" s="20"/>
    </row>
    <row r="39" spans="1:8" ht="20.25" customHeight="1" x14ac:dyDescent="0.2">
      <c r="A39" s="15"/>
      <c r="B39" s="16"/>
      <c r="C39" s="17"/>
      <c r="D39" s="34"/>
      <c r="E39" s="18"/>
      <c r="F39" s="19"/>
      <c r="G39" s="17"/>
      <c r="H39" s="20"/>
    </row>
    <row r="40" spans="1:8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78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78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x14ac:dyDescent="0.2">
      <c r="A93" s="15"/>
      <c r="B93" s="16"/>
      <c r="C93" s="17"/>
      <c r="D93" s="34"/>
      <c r="E93" s="18"/>
      <c r="F93" s="19"/>
      <c r="G93" s="17"/>
      <c r="H93" s="20"/>
    </row>
  </sheetData>
  <sheetProtection selectLockedCells="1" selectUnlockedCells="1"/>
  <sortState ref="A16:E60">
    <sortCondition descending="1" ref="A16:A60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93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0"/>
  <sheetViews>
    <sheetView zoomScale="70" zoomScaleNormal="70" workbookViewId="0">
      <pane ySplit="14" topLeftCell="A15" activePane="bottomLeft" state="frozen"/>
      <selection activeCell="L37" sqref="L37"/>
      <selection pane="bottomLeft" activeCell="G25" sqref="G25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0.5703125" style="1" customWidth="1"/>
    <col min="4" max="4" width="18.42578125" style="2" customWidth="1"/>
    <col min="5" max="5" width="22.140625" style="2" bestFit="1" customWidth="1"/>
    <col min="6" max="6" width="28.42578125" style="1" customWidth="1"/>
    <col min="7" max="7" width="56.1406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8.57031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'12.09'!C1+1</f>
        <v>45270</v>
      </c>
    </row>
    <row r="2" spans="1:11" ht="15.75" x14ac:dyDescent="0.25">
      <c r="A2" s="53" t="s">
        <v>12</v>
      </c>
      <c r="B2" s="41"/>
      <c r="C2" s="41"/>
      <c r="D2" s="131">
        <f>SUMIF(E$15:E110,E2,D$15:D110)</f>
        <v>0</v>
      </c>
      <c r="E2" s="49" t="s">
        <v>15</v>
      </c>
      <c r="F2" s="53" t="s">
        <v>18</v>
      </c>
      <c r="G2" s="41" t="s">
        <v>15</v>
      </c>
      <c r="H2" s="42">
        <f>SUM(H15:H110)-(H3+H4+H5)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SUMIF(E$15:E110,E3,D$15:D110)</f>
        <v>0</v>
      </c>
      <c r="E3" s="50" t="s">
        <v>24</v>
      </c>
      <c r="F3" s="54"/>
      <c r="G3" s="25" t="s">
        <v>24</v>
      </c>
      <c r="H3" s="44">
        <f>SUMIF(G15:G110,G3,H15:H110)</f>
        <v>0</v>
      </c>
      <c r="J3" s="65" t="s">
        <v>32</v>
      </c>
      <c r="K3" s="66">
        <f>'12.09'!K8</f>
        <v>822015</v>
      </c>
    </row>
    <row r="4" spans="1:11" ht="15.75" x14ac:dyDescent="0.25">
      <c r="A4" s="54"/>
      <c r="B4" s="25"/>
      <c r="C4" s="25"/>
      <c r="D4" s="32">
        <f>SUMIF(E$15:E110,E4,D$15:D110)</f>
        <v>0</v>
      </c>
      <c r="E4" s="50" t="s">
        <v>9</v>
      </c>
      <c r="F4" s="54"/>
      <c r="G4" s="1" t="s">
        <v>9</v>
      </c>
      <c r="H4" s="44">
        <f>SUMIF(G15:G110,G4,H15:H110)</f>
        <v>0</v>
      </c>
      <c r="J4" s="67" t="s">
        <v>33</v>
      </c>
      <c r="K4" s="68">
        <f>'12.09'!K9</f>
        <v>2500000</v>
      </c>
    </row>
    <row r="5" spans="1:11" x14ac:dyDescent="0.2">
      <c r="A5" s="43"/>
      <c r="B5" s="25"/>
      <c r="C5" s="25"/>
      <c r="D5" s="175">
        <f>SUMIF(E$15:E110,E5,D$15:D110)</f>
        <v>0</v>
      </c>
      <c r="E5" s="50" t="s">
        <v>16</v>
      </c>
      <c r="F5" s="43"/>
      <c r="G5" s="25" t="s">
        <v>37</v>
      </c>
      <c r="H5" s="44">
        <f>SUMIF(G15:G110,G5,H15:H110)</f>
        <v>0</v>
      </c>
      <c r="J5" s="25" t="s">
        <v>29</v>
      </c>
      <c r="K5" s="69">
        <f>'12.09'!K10</f>
        <v>209409</v>
      </c>
    </row>
    <row r="6" spans="1:11" x14ac:dyDescent="0.2">
      <c r="A6" s="43"/>
      <c r="B6" s="25"/>
      <c r="C6" s="25"/>
      <c r="D6" s="32">
        <f>SUMIF(E$15:E110,E6,D$15:D110)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SUMIF(E$15:E110,E7,D$15:D110)</f>
        <v>0</v>
      </c>
      <c r="E7" s="50" t="s">
        <v>10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SUMIF(E$15:E110,E8,D$15:D110)</f>
        <v>0</v>
      </c>
      <c r="E8" s="50" t="s">
        <v>38</v>
      </c>
      <c r="F8" s="43"/>
      <c r="G8" s="25"/>
      <c r="H8" s="44"/>
      <c r="J8" s="65" t="s">
        <v>32</v>
      </c>
      <c r="K8" s="70">
        <f>K3+SUM(D2:D4)-H11</f>
        <v>822015</v>
      </c>
    </row>
    <row r="9" spans="1:11" ht="15.75" x14ac:dyDescent="0.25">
      <c r="A9" s="43"/>
      <c r="B9" s="25"/>
      <c r="C9" s="25"/>
      <c r="D9" s="32">
        <f>SUMIF(E$15:E110,E9,D$15:D110)</f>
        <v>0</v>
      </c>
      <c r="E9" s="50" t="s">
        <v>17</v>
      </c>
      <c r="F9" s="43"/>
      <c r="G9" s="25"/>
      <c r="H9" s="44"/>
      <c r="J9" s="73" t="s">
        <v>21</v>
      </c>
      <c r="K9" s="40">
        <f>K4+H4-D4</f>
        <v>2500000</v>
      </c>
    </row>
    <row r="10" spans="1:11" x14ac:dyDescent="0.2">
      <c r="A10" s="43"/>
      <c r="B10" s="25"/>
      <c r="C10" s="25"/>
      <c r="D10" s="32">
        <f>SUMIF(E$15:E110,E10,D$15:D110)</f>
        <v>0</v>
      </c>
      <c r="E10" s="50" t="s">
        <v>23</v>
      </c>
      <c r="F10" s="43"/>
      <c r="G10" s="25"/>
      <c r="H10" s="44"/>
      <c r="J10" s="25" t="s">
        <v>30</v>
      </c>
      <c r="K10" s="39">
        <f>K5-D3+H3</f>
        <v>209409</v>
      </c>
    </row>
    <row r="11" spans="1:11" ht="15.75" thickBot="1" x14ac:dyDescent="0.25">
      <c r="A11" s="45"/>
      <c r="B11" s="46"/>
      <c r="C11" s="46" t="s">
        <v>20</v>
      </c>
      <c r="D11" s="51">
        <f>SUM(D2:D10)</f>
        <v>0</v>
      </c>
      <c r="E11" s="52"/>
      <c r="F11" s="45"/>
      <c r="G11" s="46" t="s">
        <v>20</v>
      </c>
      <c r="H11" s="47">
        <f>SUM(H2:H9)</f>
        <v>0</v>
      </c>
    </row>
    <row r="12" spans="1:11" ht="15.75" thickBot="1" x14ac:dyDescent="0.25">
      <c r="C12" s="71" t="s">
        <v>35</v>
      </c>
      <c r="D12" s="72">
        <f>SUM(D15:D110)</f>
        <v>0</v>
      </c>
      <c r="G12" s="71" t="s">
        <v>35</v>
      </c>
      <c r="H12" s="72">
        <f>SUM(H15:H110)</f>
        <v>0</v>
      </c>
    </row>
    <row r="13" spans="1:11" ht="15.75" x14ac:dyDescent="0.25">
      <c r="A13" s="190" t="s">
        <v>2</v>
      </c>
      <c r="B13" s="190"/>
      <c r="C13" s="190"/>
      <c r="D13" s="191"/>
      <c r="E13" s="38"/>
      <c r="F13" s="192" t="s">
        <v>3</v>
      </c>
      <c r="G13" s="190"/>
      <c r="H13" s="190"/>
    </row>
    <row r="14" spans="1:11" ht="15.75" thickBot="1" x14ac:dyDescent="0.25">
      <c r="A14" s="5" t="s">
        <v>4</v>
      </c>
      <c r="B14" s="6" t="s">
        <v>5</v>
      </c>
      <c r="C14" s="7" t="s">
        <v>6</v>
      </c>
      <c r="D14" s="33" t="s">
        <v>14</v>
      </c>
      <c r="E14" s="8" t="s">
        <v>13</v>
      </c>
      <c r="F14" s="9" t="s">
        <v>8</v>
      </c>
      <c r="G14" s="9" t="s">
        <v>6</v>
      </c>
      <c r="H14" s="10" t="s">
        <v>7</v>
      </c>
    </row>
    <row r="15" spans="1:11" ht="20.25" customHeight="1" x14ac:dyDescent="0.2">
      <c r="A15" s="26"/>
      <c r="B15" s="27"/>
      <c r="C15" s="28"/>
      <c r="D15" s="37"/>
      <c r="E15" s="29"/>
      <c r="F15" s="30"/>
      <c r="G15" s="28"/>
      <c r="H15" s="36"/>
    </row>
    <row r="16" spans="1:11" ht="20.25" customHeight="1" x14ac:dyDescent="0.2">
      <c r="A16" s="15"/>
      <c r="B16" s="16"/>
      <c r="C16" s="17"/>
      <c r="D16" s="34"/>
      <c r="E16" s="18"/>
      <c r="F16" s="19"/>
      <c r="G16" s="17"/>
      <c r="H16" s="20"/>
    </row>
    <row r="17" spans="1:8" ht="20.25" customHeight="1" x14ac:dyDescent="0.2">
      <c r="A17" s="15"/>
      <c r="B17" s="16"/>
      <c r="C17" s="17"/>
      <c r="D17" s="34"/>
      <c r="E17" s="18"/>
      <c r="F17" s="19"/>
      <c r="G17" s="17"/>
      <c r="H17" s="20"/>
    </row>
    <row r="18" spans="1:8" ht="20.25" customHeight="1" x14ac:dyDescent="0.2">
      <c r="A18" s="15"/>
      <c r="B18" s="16"/>
      <c r="C18" s="17"/>
      <c r="D18" s="34"/>
      <c r="E18" s="18"/>
      <c r="F18" s="19"/>
      <c r="G18" s="17"/>
      <c r="H18" s="20"/>
    </row>
    <row r="19" spans="1:8" ht="20.25" customHeight="1" x14ac:dyDescent="0.2">
      <c r="A19" s="15"/>
      <c r="B19" s="16"/>
      <c r="C19" s="17"/>
      <c r="D19" s="34"/>
      <c r="E19" s="18"/>
      <c r="F19" s="19"/>
      <c r="G19" s="17"/>
      <c r="H19" s="20"/>
    </row>
    <row r="20" spans="1:8" ht="20.25" customHeight="1" x14ac:dyDescent="0.2">
      <c r="A20" s="15"/>
      <c r="B20" s="16"/>
      <c r="C20" s="17"/>
      <c r="D20" s="34"/>
      <c r="E20" s="18"/>
      <c r="F20" s="19"/>
      <c r="G20" s="17"/>
      <c r="H20" s="20"/>
    </row>
    <row r="21" spans="1:8" ht="20.25" customHeight="1" x14ac:dyDescent="0.2">
      <c r="A21" s="15"/>
      <c r="B21" s="16"/>
      <c r="C21" s="17"/>
      <c r="D21" s="34"/>
      <c r="E21" s="18"/>
      <c r="F21" s="19"/>
      <c r="G21" s="17"/>
      <c r="H21" s="20"/>
    </row>
    <row r="22" spans="1:8" ht="20.25" customHeight="1" x14ac:dyDescent="0.2">
      <c r="A22" s="15"/>
      <c r="B22" s="16"/>
      <c r="C22" s="17"/>
      <c r="D22" s="34"/>
      <c r="E22" s="18"/>
      <c r="F22" s="19"/>
      <c r="G22" s="17"/>
      <c r="H22" s="20"/>
    </row>
    <row r="23" spans="1:8" ht="20.25" customHeight="1" x14ac:dyDescent="0.2">
      <c r="A23" s="15"/>
      <c r="B23" s="16"/>
      <c r="C23" s="17"/>
      <c r="D23" s="34"/>
      <c r="E23" s="18"/>
      <c r="F23" s="19"/>
      <c r="G23" s="17"/>
      <c r="H23" s="20"/>
    </row>
    <row r="24" spans="1:8" ht="20.25" customHeight="1" x14ac:dyDescent="0.2">
      <c r="A24" s="15"/>
      <c r="B24" s="16"/>
      <c r="C24" s="78"/>
      <c r="D24" s="153"/>
      <c r="E24" s="18"/>
      <c r="F24" s="19"/>
      <c r="G24" s="17"/>
      <c r="H24" s="20"/>
    </row>
    <row r="25" spans="1:8" ht="20.25" customHeight="1" x14ac:dyDescent="0.2">
      <c r="A25" s="15"/>
      <c r="B25" s="16"/>
      <c r="C25" s="17"/>
      <c r="D25" s="34"/>
      <c r="E25" s="18"/>
      <c r="F25" s="19"/>
      <c r="G25" s="17"/>
      <c r="H25" s="20"/>
    </row>
    <row r="26" spans="1:8" ht="20.25" customHeight="1" x14ac:dyDescent="0.2">
      <c r="A26" s="15"/>
      <c r="B26" s="16"/>
      <c r="C26" s="17"/>
      <c r="D26" s="34"/>
      <c r="E26" s="18"/>
      <c r="F26" s="19"/>
      <c r="G26" s="17"/>
      <c r="H26" s="20"/>
    </row>
    <row r="27" spans="1:8" ht="20.25" customHeight="1" x14ac:dyDescent="0.2">
      <c r="A27" s="15"/>
      <c r="B27" s="16"/>
      <c r="C27" s="17"/>
      <c r="D27" s="34"/>
      <c r="E27" s="18"/>
      <c r="F27" s="19"/>
      <c r="G27" s="17"/>
      <c r="H27" s="20"/>
    </row>
    <row r="28" spans="1:8" ht="20.25" customHeight="1" x14ac:dyDescent="0.2">
      <c r="A28" s="15"/>
      <c r="B28" s="16"/>
      <c r="C28" s="17"/>
      <c r="D28" s="34"/>
      <c r="E28" s="18"/>
      <c r="F28" s="19"/>
      <c r="G28" s="17"/>
      <c r="H28" s="20"/>
    </row>
    <row r="29" spans="1:8" ht="20.25" customHeight="1" x14ac:dyDescent="0.2">
      <c r="A29" s="15"/>
      <c r="B29" s="16"/>
      <c r="C29" s="17"/>
      <c r="D29" s="34"/>
      <c r="E29" s="18"/>
      <c r="F29" s="19"/>
      <c r="G29" s="17"/>
      <c r="H29" s="20"/>
    </row>
    <row r="30" spans="1:8" ht="20.25" customHeight="1" x14ac:dyDescent="0.2">
      <c r="A30" s="15"/>
      <c r="B30" s="16"/>
      <c r="C30" s="17"/>
      <c r="D30" s="34"/>
      <c r="E30" s="18"/>
      <c r="F30" s="19"/>
      <c r="G30" s="17"/>
      <c r="H30" s="20"/>
    </row>
    <row r="31" spans="1:8" ht="20.25" customHeight="1" x14ac:dyDescent="0.2">
      <c r="A31" s="15"/>
      <c r="B31" s="16"/>
      <c r="C31" s="17"/>
      <c r="D31" s="34"/>
      <c r="E31" s="18"/>
      <c r="F31" s="19"/>
      <c r="G31" s="17"/>
      <c r="H31" s="20"/>
    </row>
    <row r="32" spans="1:8" ht="20.25" customHeight="1" x14ac:dyDescent="0.2">
      <c r="A32" s="15"/>
      <c r="B32" s="16"/>
      <c r="C32" s="17"/>
      <c r="D32" s="34"/>
      <c r="E32" s="18"/>
      <c r="F32" s="19"/>
      <c r="G32" s="17"/>
      <c r="H32" s="20"/>
    </row>
    <row r="33" spans="1:8" ht="20.25" customHeight="1" x14ac:dyDescent="0.2">
      <c r="A33" s="15"/>
      <c r="B33" s="16"/>
      <c r="C33" s="17"/>
      <c r="D33" s="34"/>
      <c r="E33" s="18"/>
      <c r="F33" s="19"/>
      <c r="G33" s="17"/>
      <c r="H33" s="20"/>
    </row>
    <row r="34" spans="1:8" ht="20.25" customHeight="1" x14ac:dyDescent="0.2">
      <c r="A34" s="15"/>
      <c r="B34" s="16"/>
      <c r="C34" s="78"/>
      <c r="D34" s="34"/>
      <c r="E34" s="18"/>
      <c r="F34" s="19"/>
      <c r="G34" s="17"/>
      <c r="H34" s="20"/>
    </row>
    <row r="35" spans="1:8" ht="20.25" customHeight="1" x14ac:dyDescent="0.2">
      <c r="A35" s="15"/>
      <c r="B35" s="16"/>
      <c r="C35" s="78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78"/>
      <c r="D36" s="34"/>
      <c r="E36" s="18"/>
      <c r="F36" s="19"/>
      <c r="G36" s="17"/>
      <c r="H36" s="20"/>
    </row>
    <row r="37" spans="1:8" ht="20.25" customHeight="1" x14ac:dyDescent="0.2">
      <c r="A37" s="15"/>
      <c r="B37" s="16"/>
      <c r="C37" s="78"/>
      <c r="D37" s="34"/>
      <c r="E37" s="18"/>
      <c r="F37" s="19"/>
      <c r="G37" s="17"/>
      <c r="H37" s="20"/>
    </row>
    <row r="38" spans="1:8" ht="20.25" customHeight="1" x14ac:dyDescent="0.2">
      <c r="A38" s="15"/>
      <c r="B38" s="16"/>
      <c r="C38" s="78"/>
      <c r="D38" s="34"/>
      <c r="E38" s="18"/>
      <c r="F38" s="19"/>
      <c r="G38" s="17"/>
      <c r="H38" s="20"/>
    </row>
    <row r="39" spans="1:8" ht="20.25" customHeight="1" x14ac:dyDescent="0.2">
      <c r="A39" s="15"/>
      <c r="B39" s="16"/>
      <c r="C39" s="78"/>
      <c r="D39" s="34"/>
      <c r="E39" s="18"/>
      <c r="F39" s="19"/>
      <c r="G39" s="17"/>
      <c r="H39" s="20"/>
    </row>
    <row r="40" spans="1:8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17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31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</sheetData>
  <sheetProtection selectLockedCells="1" selectUnlockedCells="1"/>
  <sortState ref="A15:E58">
    <sortCondition ref="B15:B58"/>
  </sortState>
  <mergeCells count="2">
    <mergeCell ref="A13:D13"/>
    <mergeCell ref="F13:H13"/>
  </mergeCells>
  <phoneticPr fontId="0" type="noConversion"/>
  <dataValidations count="1">
    <dataValidation type="list" allowBlank="1" showInputMessage="1" showErrorMessage="1" sqref="E15:E110">
      <formula1>$E$2:$E$10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zoomScale="70" zoomScaleNormal="70" workbookViewId="0">
      <pane ySplit="14" topLeftCell="A15" activePane="bottomLeft" state="frozen"/>
      <selection activeCell="L37" sqref="L37"/>
      <selection pane="bottomLeft" activeCell="F26" sqref="F26"/>
    </sheetView>
  </sheetViews>
  <sheetFormatPr defaultColWidth="9.140625" defaultRowHeight="15" x14ac:dyDescent="0.2"/>
  <cols>
    <col min="1" max="1" width="37.28515625" style="1" customWidth="1"/>
    <col min="2" max="2" width="15.42578125" style="1" customWidth="1"/>
    <col min="3" max="3" width="41" style="1" customWidth="1"/>
    <col min="4" max="4" width="18.42578125" style="2" customWidth="1"/>
    <col min="5" max="5" width="22.140625" style="2" bestFit="1" customWidth="1"/>
    <col min="6" max="7" width="28.285156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7.28515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'12.10'!C1+1</f>
        <v>45271</v>
      </c>
    </row>
    <row r="2" spans="1:11" ht="15.75" x14ac:dyDescent="0.25">
      <c r="A2" s="53" t="s">
        <v>12</v>
      </c>
      <c r="B2" s="41"/>
      <c r="C2" s="41"/>
      <c r="D2" s="131">
        <f>SUMIF(E$15:E112,E2,D$15:D112)</f>
        <v>286000</v>
      </c>
      <c r="E2" s="49" t="s">
        <v>15</v>
      </c>
      <c r="F2" s="53" t="s">
        <v>18</v>
      </c>
      <c r="G2" s="41" t="s">
        <v>15</v>
      </c>
      <c r="H2" s="42">
        <f>SUM(H15:H112)-(H3+H4+H5)</f>
        <v>11875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SUMIF(E$15:E112,E3,D$15:D112)</f>
        <v>0</v>
      </c>
      <c r="E3" s="50" t="s">
        <v>24</v>
      </c>
      <c r="F3" s="54"/>
      <c r="G3" s="25" t="s">
        <v>24</v>
      </c>
      <c r="H3" s="44">
        <f>SUMIF(G15:G112,G3,H15:H112)</f>
        <v>0</v>
      </c>
      <c r="J3" s="65" t="s">
        <v>32</v>
      </c>
      <c r="K3" s="66">
        <f>'12.10'!K8</f>
        <v>822015</v>
      </c>
    </row>
    <row r="4" spans="1:11" ht="15.75" x14ac:dyDescent="0.25">
      <c r="A4" s="54"/>
      <c r="B4" s="25"/>
      <c r="C4" s="25"/>
      <c r="D4" s="32">
        <f>SUMIF(E$15:E112,E4,D$15:D112)</f>
        <v>0</v>
      </c>
      <c r="E4" s="50" t="s">
        <v>9</v>
      </c>
      <c r="F4" s="54"/>
      <c r="G4" s="1" t="s">
        <v>9</v>
      </c>
      <c r="H4" s="44">
        <f>SUMIF(G15:G112,G4,H15:H112)</f>
        <v>500000</v>
      </c>
      <c r="J4" s="67" t="s">
        <v>33</v>
      </c>
      <c r="K4" s="68">
        <f>'12.10'!K9</f>
        <v>2500000</v>
      </c>
    </row>
    <row r="5" spans="1:11" x14ac:dyDescent="0.2">
      <c r="A5" s="43"/>
      <c r="B5" s="25"/>
      <c r="C5" s="25"/>
      <c r="D5" s="39">
        <f>SUMIF(E$15:E112,E5,D$15:D112)</f>
        <v>1334212</v>
      </c>
      <c r="E5" s="50" t="s">
        <v>16</v>
      </c>
      <c r="F5" s="43"/>
      <c r="G5" s="25" t="s">
        <v>37</v>
      </c>
      <c r="H5" s="44">
        <f>SUMIF(G15:G112,G5,H15:H112)</f>
        <v>0</v>
      </c>
      <c r="J5" s="25" t="s">
        <v>29</v>
      </c>
      <c r="K5" s="69">
        <f>'12.10'!K10</f>
        <v>209409</v>
      </c>
    </row>
    <row r="6" spans="1:11" x14ac:dyDescent="0.2">
      <c r="A6" s="43"/>
      <c r="B6" s="25"/>
      <c r="C6" s="25"/>
      <c r="D6" s="32">
        <f>SUMIF(E$15:E112,E6,D$15:D112)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SUMIF(E$15:E112,E7,D$15:D112)</f>
        <v>0</v>
      </c>
      <c r="E7" s="50" t="s">
        <v>10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SUMIF(E$15:E112,E8,D$15:D112)</f>
        <v>0</v>
      </c>
      <c r="E8" s="50" t="s">
        <v>38</v>
      </c>
      <c r="F8" s="43"/>
      <c r="G8" s="25"/>
      <c r="H8" s="44"/>
      <c r="J8" s="65" t="s">
        <v>32</v>
      </c>
      <c r="K8" s="70">
        <f>K3+SUM(D2:D4)-H11</f>
        <v>596140</v>
      </c>
    </row>
    <row r="9" spans="1:11" ht="15.75" x14ac:dyDescent="0.25">
      <c r="A9" s="43"/>
      <c r="B9" s="25"/>
      <c r="C9" s="25"/>
      <c r="D9" s="32">
        <f>SUMIF(E$15:E112,E9,D$15:D112)</f>
        <v>0</v>
      </c>
      <c r="E9" s="50" t="s">
        <v>17</v>
      </c>
      <c r="F9" s="43"/>
      <c r="G9" s="25"/>
      <c r="H9" s="44"/>
      <c r="J9" s="73" t="s">
        <v>21</v>
      </c>
      <c r="K9" s="40">
        <f>K4+H4-D4</f>
        <v>3000000</v>
      </c>
    </row>
    <row r="10" spans="1:11" x14ac:dyDescent="0.2">
      <c r="A10" s="43"/>
      <c r="B10" s="25"/>
      <c r="C10" s="25"/>
      <c r="D10" s="32">
        <f>SUMIF(E$15:E112,E10,D$15:D112)</f>
        <v>0</v>
      </c>
      <c r="E10" s="50" t="s">
        <v>23</v>
      </c>
      <c r="F10" s="43"/>
      <c r="G10" s="25"/>
      <c r="H10" s="44"/>
      <c r="J10" s="25" t="s">
        <v>30</v>
      </c>
      <c r="K10" s="39">
        <f>K5-D3+H3</f>
        <v>209409</v>
      </c>
    </row>
    <row r="11" spans="1:11" ht="15.75" thickBot="1" x14ac:dyDescent="0.25">
      <c r="A11" s="45"/>
      <c r="B11" s="46"/>
      <c r="C11" s="46" t="s">
        <v>20</v>
      </c>
      <c r="D11" s="51">
        <f>SUM(D2:D10)</f>
        <v>1620212</v>
      </c>
      <c r="E11" s="52"/>
      <c r="F11" s="45"/>
      <c r="G11" s="46" t="s">
        <v>20</v>
      </c>
      <c r="H11" s="47">
        <f>SUM(H2:H9)</f>
        <v>511875</v>
      </c>
    </row>
    <row r="12" spans="1:11" ht="15.75" thickBot="1" x14ac:dyDescent="0.25">
      <c r="C12" s="71" t="s">
        <v>35</v>
      </c>
      <c r="D12" s="72">
        <f>SUM(D15:D112)</f>
        <v>1620212</v>
      </c>
      <c r="G12" s="71" t="s">
        <v>35</v>
      </c>
      <c r="H12" s="72">
        <f>SUM(H15:H112)</f>
        <v>511875</v>
      </c>
    </row>
    <row r="13" spans="1:11" ht="21.75" customHeight="1" x14ac:dyDescent="0.25">
      <c r="A13" s="190" t="s">
        <v>2</v>
      </c>
      <c r="B13" s="190"/>
      <c r="C13" s="190"/>
      <c r="D13" s="191"/>
      <c r="E13" s="38"/>
      <c r="F13" s="192" t="s">
        <v>3</v>
      </c>
      <c r="G13" s="190"/>
      <c r="H13" s="190"/>
    </row>
    <row r="14" spans="1:11" ht="18.75" customHeight="1" thickBot="1" x14ac:dyDescent="0.25">
      <c r="A14" s="5" t="s">
        <v>41</v>
      </c>
      <c r="B14" s="6" t="s">
        <v>5</v>
      </c>
      <c r="C14" s="7" t="s">
        <v>42</v>
      </c>
      <c r="D14" s="33" t="s">
        <v>43</v>
      </c>
      <c r="E14" s="8"/>
      <c r="F14" s="9"/>
      <c r="G14" s="9"/>
      <c r="H14" s="10"/>
    </row>
    <row r="15" spans="1:11" ht="20.25" customHeight="1" x14ac:dyDescent="0.2">
      <c r="A15" s="15" t="s">
        <v>203</v>
      </c>
      <c r="B15" s="16"/>
      <c r="C15" s="17" t="s">
        <v>56</v>
      </c>
      <c r="D15" s="34">
        <v>12094</v>
      </c>
      <c r="E15" s="18" t="s">
        <v>16</v>
      </c>
      <c r="F15" s="30" t="s">
        <v>201</v>
      </c>
      <c r="G15" s="28" t="s">
        <v>202</v>
      </c>
      <c r="H15" s="36">
        <v>11875</v>
      </c>
    </row>
    <row r="16" spans="1:11" s="107" customFormat="1" ht="20.25" customHeight="1" x14ac:dyDescent="0.2">
      <c r="A16" s="108" t="s">
        <v>204</v>
      </c>
      <c r="B16" s="113"/>
      <c r="C16" s="109" t="s">
        <v>56</v>
      </c>
      <c r="D16" s="114">
        <v>14460</v>
      </c>
      <c r="E16" s="115" t="s">
        <v>16</v>
      </c>
      <c r="F16" s="116" t="s">
        <v>134</v>
      </c>
      <c r="G16" s="109" t="s">
        <v>9</v>
      </c>
      <c r="H16" s="117">
        <v>500000</v>
      </c>
    </row>
    <row r="17" spans="1:8" s="107" customFormat="1" ht="20.25" customHeight="1" x14ac:dyDescent="0.2">
      <c r="A17" s="15" t="s">
        <v>205</v>
      </c>
      <c r="B17" s="16"/>
      <c r="C17" s="17" t="s">
        <v>56</v>
      </c>
      <c r="D17" s="34">
        <v>49079</v>
      </c>
      <c r="E17" s="18" t="s">
        <v>16</v>
      </c>
      <c r="F17" s="116"/>
      <c r="G17" s="109"/>
      <c r="H17" s="117"/>
    </row>
    <row r="18" spans="1:8" s="107" customFormat="1" ht="20.25" customHeight="1" x14ac:dyDescent="0.2">
      <c r="A18" s="108" t="s">
        <v>206</v>
      </c>
      <c r="B18" s="113"/>
      <c r="C18" s="109" t="s">
        <v>56</v>
      </c>
      <c r="D18" s="114">
        <v>45179</v>
      </c>
      <c r="E18" s="115" t="s">
        <v>16</v>
      </c>
      <c r="F18" s="116"/>
      <c r="G18" s="109"/>
      <c r="H18" s="117"/>
    </row>
    <row r="19" spans="1:8" s="142" customFormat="1" ht="20.25" customHeight="1" x14ac:dyDescent="0.2">
      <c r="A19" s="15" t="s">
        <v>207</v>
      </c>
      <c r="B19" s="16" t="s">
        <v>59</v>
      </c>
      <c r="C19" s="17" t="s">
        <v>60</v>
      </c>
      <c r="D19" s="34">
        <v>51000</v>
      </c>
      <c r="E19" s="18" t="s">
        <v>16</v>
      </c>
      <c r="F19" s="116"/>
      <c r="G19" s="109"/>
      <c r="H19" s="117"/>
    </row>
    <row r="20" spans="1:8" ht="20.25" customHeight="1" x14ac:dyDescent="0.2">
      <c r="A20" s="108" t="s">
        <v>208</v>
      </c>
      <c r="B20" s="113" t="s">
        <v>59</v>
      </c>
      <c r="C20" s="109" t="s">
        <v>60</v>
      </c>
      <c r="D20" s="114">
        <v>51000</v>
      </c>
      <c r="E20" s="115" t="s">
        <v>16</v>
      </c>
      <c r="F20" s="19"/>
      <c r="G20" s="17"/>
      <c r="H20" s="20"/>
    </row>
    <row r="21" spans="1:8" s="107" customFormat="1" ht="20.25" customHeight="1" x14ac:dyDescent="0.2">
      <c r="A21" s="108" t="s">
        <v>209</v>
      </c>
      <c r="B21" s="113" t="s">
        <v>59</v>
      </c>
      <c r="C21" s="109" t="s">
        <v>60</v>
      </c>
      <c r="D21" s="114">
        <v>51000</v>
      </c>
      <c r="E21" s="115" t="s">
        <v>16</v>
      </c>
      <c r="F21" s="19"/>
      <c r="G21" s="17"/>
      <c r="H21" s="127"/>
    </row>
    <row r="22" spans="1:8" s="107" customFormat="1" ht="20.25" customHeight="1" x14ac:dyDescent="0.2">
      <c r="A22" s="108" t="s">
        <v>61</v>
      </c>
      <c r="B22" s="113" t="s">
        <v>59</v>
      </c>
      <c r="C22" s="109" t="s">
        <v>60</v>
      </c>
      <c r="D22" s="114">
        <v>51000</v>
      </c>
      <c r="E22" s="115" t="s">
        <v>16</v>
      </c>
      <c r="F22" s="126"/>
      <c r="G22" s="125"/>
      <c r="H22" s="127"/>
    </row>
    <row r="23" spans="1:8" s="107" customFormat="1" ht="20.25" customHeight="1" x14ac:dyDescent="0.2">
      <c r="A23" s="15" t="s">
        <v>95</v>
      </c>
      <c r="B23" s="16" t="s">
        <v>59</v>
      </c>
      <c r="C23" s="17" t="s">
        <v>68</v>
      </c>
      <c r="D23" s="34">
        <v>41000</v>
      </c>
      <c r="E23" s="18" t="s">
        <v>16</v>
      </c>
      <c r="F23" s="126"/>
      <c r="G23" s="125"/>
      <c r="H23" s="127"/>
    </row>
    <row r="24" spans="1:8" s="107" customFormat="1" ht="20.25" customHeight="1" x14ac:dyDescent="0.2">
      <c r="A24" s="15" t="s">
        <v>210</v>
      </c>
      <c r="B24" s="16" t="s">
        <v>59</v>
      </c>
      <c r="C24" s="17" t="s">
        <v>63</v>
      </c>
      <c r="D24" s="34">
        <v>43000</v>
      </c>
      <c r="E24" s="18" t="s">
        <v>15</v>
      </c>
      <c r="F24" s="126"/>
      <c r="G24" s="125"/>
      <c r="H24" s="127"/>
    </row>
    <row r="25" spans="1:8" ht="20.25" customHeight="1" x14ac:dyDescent="0.2">
      <c r="A25" s="15" t="s">
        <v>47</v>
      </c>
      <c r="B25" s="16" t="s">
        <v>59</v>
      </c>
      <c r="C25" s="17" t="s">
        <v>68</v>
      </c>
      <c r="D25" s="34">
        <v>41000</v>
      </c>
      <c r="E25" s="18" t="s">
        <v>16</v>
      </c>
      <c r="F25" s="19"/>
      <c r="G25" s="17"/>
      <c r="H25" s="20"/>
    </row>
    <row r="26" spans="1:8" s="107" customFormat="1" ht="20.25" customHeight="1" x14ac:dyDescent="0.2">
      <c r="A26" s="15" t="s">
        <v>211</v>
      </c>
      <c r="B26" s="16" t="s">
        <v>59</v>
      </c>
      <c r="C26" s="17" t="s">
        <v>63</v>
      </c>
      <c r="D26" s="34">
        <v>43000</v>
      </c>
      <c r="E26" s="18" t="s">
        <v>16</v>
      </c>
      <c r="F26" s="126"/>
      <c r="G26" s="125"/>
      <c r="H26" s="127"/>
    </row>
    <row r="27" spans="1:8" s="107" customFormat="1" ht="20.25" customHeight="1" x14ac:dyDescent="0.2">
      <c r="A27" s="15" t="s">
        <v>212</v>
      </c>
      <c r="B27" s="16" t="s">
        <v>59</v>
      </c>
      <c r="C27" s="17" t="s">
        <v>68</v>
      </c>
      <c r="D27" s="34">
        <v>41000</v>
      </c>
      <c r="E27" s="18" t="s">
        <v>15</v>
      </c>
      <c r="F27" s="126"/>
      <c r="G27" s="125"/>
      <c r="H27" s="127"/>
    </row>
    <row r="28" spans="1:8" s="107" customFormat="1" ht="20.25" customHeight="1" x14ac:dyDescent="0.2">
      <c r="A28" s="15" t="s">
        <v>213</v>
      </c>
      <c r="B28" s="16" t="s">
        <v>59</v>
      </c>
      <c r="C28" s="17" t="s">
        <v>60</v>
      </c>
      <c r="D28" s="34">
        <v>51000</v>
      </c>
      <c r="E28" s="18" t="s">
        <v>16</v>
      </c>
      <c r="F28" s="126"/>
      <c r="G28" s="125"/>
      <c r="H28" s="127"/>
    </row>
    <row r="29" spans="1:8" s="107" customFormat="1" ht="20.25" customHeight="1" x14ac:dyDescent="0.2">
      <c r="A29" s="15" t="s">
        <v>58</v>
      </c>
      <c r="B29" s="16" t="s">
        <v>59</v>
      </c>
      <c r="C29" s="17" t="s">
        <v>60</v>
      </c>
      <c r="D29" s="34">
        <v>51000</v>
      </c>
      <c r="E29" s="18" t="s">
        <v>16</v>
      </c>
      <c r="F29" s="126"/>
      <c r="G29" s="125"/>
      <c r="H29" s="127"/>
    </row>
    <row r="30" spans="1:8" s="107" customFormat="1" ht="20.25" customHeight="1" x14ac:dyDescent="0.2">
      <c r="A30" s="15" t="s">
        <v>214</v>
      </c>
      <c r="B30" s="16" t="s">
        <v>59</v>
      </c>
      <c r="C30" s="17" t="s">
        <v>68</v>
      </c>
      <c r="D30" s="34">
        <v>41000</v>
      </c>
      <c r="E30" s="18" t="s">
        <v>16</v>
      </c>
      <c r="F30" s="126"/>
      <c r="G30" s="125"/>
      <c r="H30" s="127"/>
    </row>
    <row r="31" spans="1:8" s="107" customFormat="1" ht="20.25" customHeight="1" x14ac:dyDescent="0.2">
      <c r="A31" s="108" t="s">
        <v>215</v>
      </c>
      <c r="B31" s="113" t="s">
        <v>59</v>
      </c>
      <c r="C31" s="109" t="s">
        <v>60</v>
      </c>
      <c r="D31" s="114">
        <v>51000</v>
      </c>
      <c r="E31" s="115" t="s">
        <v>15</v>
      </c>
      <c r="F31" s="126"/>
      <c r="G31" s="125"/>
      <c r="H31" s="127"/>
    </row>
    <row r="32" spans="1:8" s="142" customFormat="1" ht="20.25" customHeight="1" x14ac:dyDescent="0.2">
      <c r="A32" s="108" t="s">
        <v>216</v>
      </c>
      <c r="B32" s="113" t="s">
        <v>59</v>
      </c>
      <c r="C32" s="109" t="s">
        <v>217</v>
      </c>
      <c r="D32" s="114">
        <v>55900</v>
      </c>
      <c r="E32" s="115" t="s">
        <v>16</v>
      </c>
      <c r="F32" s="139"/>
      <c r="G32" s="140"/>
      <c r="H32" s="141"/>
    </row>
    <row r="33" spans="1:8" s="142" customFormat="1" ht="20.25" customHeight="1" x14ac:dyDescent="0.2">
      <c r="A33" s="108" t="s">
        <v>218</v>
      </c>
      <c r="B33" s="113" t="s">
        <v>59</v>
      </c>
      <c r="C33" s="109" t="s">
        <v>63</v>
      </c>
      <c r="D33" s="114">
        <v>43000</v>
      </c>
      <c r="E33" s="115" t="s">
        <v>16</v>
      </c>
      <c r="F33" s="139"/>
      <c r="G33" s="140"/>
      <c r="H33" s="141"/>
    </row>
    <row r="34" spans="1:8" s="142" customFormat="1" ht="20.25" customHeight="1" x14ac:dyDescent="0.2">
      <c r="A34" s="15" t="s">
        <v>219</v>
      </c>
      <c r="B34" s="16" t="s">
        <v>59</v>
      </c>
      <c r="C34" s="17" t="s">
        <v>63</v>
      </c>
      <c r="D34" s="34">
        <v>43000</v>
      </c>
      <c r="E34" s="18" t="s">
        <v>15</v>
      </c>
      <c r="F34" s="116"/>
      <c r="G34" s="109"/>
      <c r="H34" s="117"/>
    </row>
    <row r="35" spans="1:8" s="142" customFormat="1" ht="20.25" customHeight="1" x14ac:dyDescent="0.2">
      <c r="A35" s="108" t="s">
        <v>220</v>
      </c>
      <c r="B35" s="113" t="s">
        <v>221</v>
      </c>
      <c r="C35" s="118" t="s">
        <v>222</v>
      </c>
      <c r="D35" s="114">
        <v>54000</v>
      </c>
      <c r="E35" s="115" t="s">
        <v>16</v>
      </c>
      <c r="F35" s="139"/>
      <c r="G35" s="140"/>
      <c r="H35" s="141"/>
    </row>
    <row r="36" spans="1:8" ht="20.25" customHeight="1" x14ac:dyDescent="0.2">
      <c r="A36" s="108" t="s">
        <v>223</v>
      </c>
      <c r="B36" s="113" t="s">
        <v>221</v>
      </c>
      <c r="C36" s="118" t="s">
        <v>222</v>
      </c>
      <c r="D36" s="114">
        <v>54000</v>
      </c>
      <c r="E36" s="115" t="s">
        <v>16</v>
      </c>
      <c r="F36" s="19"/>
      <c r="G36" s="17"/>
      <c r="H36" s="20"/>
    </row>
    <row r="37" spans="1:8" ht="20.25" customHeight="1" x14ac:dyDescent="0.2">
      <c r="A37" s="108" t="s">
        <v>204</v>
      </c>
      <c r="B37" s="113" t="s">
        <v>59</v>
      </c>
      <c r="C37" s="109" t="s">
        <v>60</v>
      </c>
      <c r="D37" s="114">
        <v>51000</v>
      </c>
      <c r="E37" s="115" t="s">
        <v>16</v>
      </c>
      <c r="F37" s="19"/>
      <c r="G37" s="17"/>
      <c r="H37" s="20"/>
    </row>
    <row r="38" spans="1:8" ht="20.25" customHeight="1" x14ac:dyDescent="0.2">
      <c r="A38" s="108" t="s">
        <v>224</v>
      </c>
      <c r="B38" s="113" t="s">
        <v>221</v>
      </c>
      <c r="C38" s="109" t="s">
        <v>222</v>
      </c>
      <c r="D38" s="114">
        <v>54000</v>
      </c>
      <c r="E38" s="115" t="s">
        <v>16</v>
      </c>
      <c r="F38" s="19"/>
      <c r="G38" s="17"/>
      <c r="H38" s="20"/>
    </row>
    <row r="39" spans="1:8" ht="20.25" customHeight="1" x14ac:dyDescent="0.2">
      <c r="A39" s="15" t="s">
        <v>225</v>
      </c>
      <c r="B39" s="16" t="s">
        <v>59</v>
      </c>
      <c r="C39" s="17" t="s">
        <v>60</v>
      </c>
      <c r="D39" s="34">
        <v>51000</v>
      </c>
      <c r="E39" s="18" t="s">
        <v>16</v>
      </c>
      <c r="F39" s="19"/>
      <c r="G39" s="17"/>
      <c r="H39" s="20"/>
    </row>
    <row r="40" spans="1:8" ht="20.25" customHeight="1" x14ac:dyDescent="0.2">
      <c r="A40" s="15" t="s">
        <v>226</v>
      </c>
      <c r="B40" s="16" t="s">
        <v>221</v>
      </c>
      <c r="C40" s="17" t="s">
        <v>222</v>
      </c>
      <c r="D40" s="34">
        <v>54000</v>
      </c>
      <c r="E40" s="18" t="s">
        <v>15</v>
      </c>
      <c r="F40" s="19"/>
      <c r="G40" s="17"/>
      <c r="H40" s="20"/>
    </row>
    <row r="41" spans="1:8" ht="20.25" customHeight="1" x14ac:dyDescent="0.2">
      <c r="A41" s="108" t="s">
        <v>100</v>
      </c>
      <c r="B41" s="113" t="s">
        <v>227</v>
      </c>
      <c r="C41" s="118" t="s">
        <v>87</v>
      </c>
      <c r="D41" s="114">
        <v>34000</v>
      </c>
      <c r="E41" s="115" t="s">
        <v>16</v>
      </c>
      <c r="F41" s="19"/>
      <c r="G41" s="17"/>
      <c r="H41" s="20"/>
    </row>
    <row r="42" spans="1:8" ht="20.25" customHeight="1" x14ac:dyDescent="0.2">
      <c r="A42" s="108" t="s">
        <v>228</v>
      </c>
      <c r="B42" s="113" t="s">
        <v>59</v>
      </c>
      <c r="C42" s="109" t="s">
        <v>68</v>
      </c>
      <c r="D42" s="114">
        <v>41000</v>
      </c>
      <c r="E42" s="115" t="s">
        <v>16</v>
      </c>
      <c r="F42" s="19"/>
      <c r="G42" s="17"/>
      <c r="H42" s="20"/>
    </row>
    <row r="43" spans="1:8" ht="20.25" customHeight="1" x14ac:dyDescent="0.2">
      <c r="A43" s="15" t="s">
        <v>229</v>
      </c>
      <c r="B43" s="16" t="s">
        <v>221</v>
      </c>
      <c r="C43" s="17" t="s">
        <v>115</v>
      </c>
      <c r="D43" s="34">
        <v>32500</v>
      </c>
      <c r="E43" s="18" t="s">
        <v>16</v>
      </c>
      <c r="F43" s="19"/>
      <c r="G43" s="17"/>
      <c r="H43" s="20"/>
    </row>
    <row r="44" spans="1:8" ht="20.25" customHeight="1" x14ac:dyDescent="0.2">
      <c r="A44" s="108" t="s">
        <v>230</v>
      </c>
      <c r="B44" s="113" t="s">
        <v>59</v>
      </c>
      <c r="C44" s="109" t="s">
        <v>68</v>
      </c>
      <c r="D44" s="114">
        <v>41000</v>
      </c>
      <c r="E44" s="115" t="s">
        <v>16</v>
      </c>
      <c r="F44" s="19"/>
      <c r="G44" s="17"/>
      <c r="H44" s="20"/>
    </row>
    <row r="45" spans="1:8" ht="20.25" customHeight="1" x14ac:dyDescent="0.2">
      <c r="A45" s="108" t="s">
        <v>231</v>
      </c>
      <c r="B45" s="113" t="s">
        <v>221</v>
      </c>
      <c r="C45" s="109" t="s">
        <v>222</v>
      </c>
      <c r="D45" s="114">
        <v>54000</v>
      </c>
      <c r="E45" s="115" t="s">
        <v>16</v>
      </c>
      <c r="F45" s="19"/>
      <c r="G45" s="17"/>
      <c r="H45" s="20"/>
    </row>
    <row r="46" spans="1:8" ht="20.25" customHeight="1" x14ac:dyDescent="0.2">
      <c r="A46" s="15" t="s">
        <v>232</v>
      </c>
      <c r="B46" s="16" t="s">
        <v>227</v>
      </c>
      <c r="C46" s="17" t="s">
        <v>87</v>
      </c>
      <c r="D46" s="34">
        <v>34000</v>
      </c>
      <c r="E46" s="18" t="s">
        <v>16</v>
      </c>
      <c r="F46" s="19"/>
      <c r="G46" s="17"/>
      <c r="H46" s="20"/>
    </row>
    <row r="47" spans="1:8" ht="20.25" customHeight="1" x14ac:dyDescent="0.2">
      <c r="A47" s="108" t="s">
        <v>233</v>
      </c>
      <c r="B47" s="143" t="s">
        <v>221</v>
      </c>
      <c r="C47" s="109" t="s">
        <v>222</v>
      </c>
      <c r="D47" s="114">
        <v>54000</v>
      </c>
      <c r="E47" s="115" t="s">
        <v>16</v>
      </c>
      <c r="F47" s="19"/>
      <c r="G47" s="17"/>
      <c r="H47" s="20"/>
    </row>
    <row r="48" spans="1:8" ht="20.25" customHeight="1" x14ac:dyDescent="0.2">
      <c r="A48" s="108" t="s">
        <v>119</v>
      </c>
      <c r="B48" s="113" t="s">
        <v>221</v>
      </c>
      <c r="C48" s="118" t="s">
        <v>222</v>
      </c>
      <c r="D48" s="114">
        <v>54000</v>
      </c>
      <c r="E48" s="115" t="s">
        <v>16</v>
      </c>
      <c r="F48" s="19"/>
      <c r="G48" s="17"/>
      <c r="H48" s="20"/>
    </row>
    <row r="49" spans="1:8" ht="20.25" customHeight="1" x14ac:dyDescent="0.2">
      <c r="A49" s="15" t="s">
        <v>234</v>
      </c>
      <c r="B49" s="16" t="s">
        <v>221</v>
      </c>
      <c r="C49" s="17" t="s">
        <v>222</v>
      </c>
      <c r="D49" s="34">
        <v>54000</v>
      </c>
      <c r="E49" s="18" t="s">
        <v>15</v>
      </c>
      <c r="F49" s="19"/>
      <c r="G49" s="17"/>
      <c r="H49" s="20"/>
    </row>
    <row r="50" spans="1:8" ht="20.25" customHeight="1" x14ac:dyDescent="0.2">
      <c r="A50" s="108" t="s">
        <v>235</v>
      </c>
      <c r="B50" s="113" t="s">
        <v>227</v>
      </c>
      <c r="C50" s="109" t="s">
        <v>87</v>
      </c>
      <c r="D50" s="114">
        <v>34000</v>
      </c>
      <c r="E50" s="115" t="s">
        <v>16</v>
      </c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08"/>
      <c r="B54" s="113"/>
      <c r="C54" s="118"/>
      <c r="D54" s="114"/>
      <c r="E54" s="115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08"/>
      <c r="B58" s="113"/>
      <c r="C58" s="109"/>
      <c r="D58" s="114"/>
      <c r="E58" s="115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08"/>
      <c r="B60" s="113"/>
      <c r="C60" s="109"/>
      <c r="D60" s="114"/>
      <c r="E60" s="115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ht="20.25" customHeight="1" x14ac:dyDescent="0.2">
      <c r="A111" s="15"/>
      <c r="B111" s="16"/>
      <c r="C111" s="17"/>
      <c r="D111" s="34"/>
      <c r="E111" s="18"/>
      <c r="F111" s="19"/>
      <c r="G111" s="17"/>
      <c r="H111" s="20"/>
    </row>
    <row r="112" spans="1:8" ht="20.25" customHeight="1" x14ac:dyDescent="0.2">
      <c r="A112" s="15"/>
      <c r="B112" s="16"/>
      <c r="C112" s="17"/>
      <c r="D112" s="34"/>
      <c r="E112" s="18"/>
      <c r="F112" s="19"/>
      <c r="G112" s="17"/>
      <c r="H112" s="20"/>
    </row>
  </sheetData>
  <sheetProtection selectLockedCells="1" selectUnlockedCells="1"/>
  <sortState ref="A15:E63">
    <sortCondition ref="B15:B63"/>
  </sortState>
  <mergeCells count="2">
    <mergeCell ref="A13:D13"/>
    <mergeCell ref="F13:H13"/>
  </mergeCells>
  <phoneticPr fontId="0" type="noConversion"/>
  <dataValidations count="1">
    <dataValidation type="list" allowBlank="1" showInputMessage="1" showErrorMessage="1" sqref="E15:E112">
      <formula1>$E$2:$E$10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zoomScale="70" zoomScaleNormal="70" workbookViewId="0">
      <pane ySplit="14" topLeftCell="A27" activePane="bottomLeft" state="frozen"/>
      <selection activeCell="L37" sqref="L37"/>
      <selection pane="bottomLeft" activeCell="F44" sqref="F44"/>
    </sheetView>
  </sheetViews>
  <sheetFormatPr defaultColWidth="9.140625" defaultRowHeight="15" x14ac:dyDescent="0.2"/>
  <cols>
    <col min="1" max="1" width="40.85546875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42.140625" style="1" customWidth="1"/>
    <col min="7" max="7" width="55.42578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8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'12.11'!C1+1</f>
        <v>45272</v>
      </c>
    </row>
    <row r="2" spans="1:11" ht="15.75" x14ac:dyDescent="0.25">
      <c r="A2" s="53" t="s">
        <v>12</v>
      </c>
      <c r="B2" s="41"/>
      <c r="C2" s="41"/>
      <c r="D2" s="131">
        <f>SUMIF(E$16:E112,E2,D$16:D112)</f>
        <v>272800</v>
      </c>
      <c r="E2" s="49" t="s">
        <v>15</v>
      </c>
      <c r="F2" s="53" t="s">
        <v>18</v>
      </c>
      <c r="G2" s="41" t="s">
        <v>15</v>
      </c>
      <c r="H2" s="42">
        <f>SUM(H16:H112)-(H3+H4+H5)</f>
        <v>8310</v>
      </c>
      <c r="J2" s="61" t="s">
        <v>31</v>
      </c>
      <c r="K2" s="62"/>
    </row>
    <row r="3" spans="1:11" ht="15.75" x14ac:dyDescent="0.25">
      <c r="A3" s="54"/>
      <c r="B3" s="25"/>
      <c r="C3" s="25"/>
      <c r="D3" s="39">
        <f>SUMIF(E$16:E112,E3,D$16:D112)</f>
        <v>0</v>
      </c>
      <c r="E3" s="50" t="s">
        <v>24</v>
      </c>
      <c r="F3" s="54"/>
      <c r="G3" s="25" t="s">
        <v>24</v>
      </c>
      <c r="H3" s="44">
        <f>SUMIF(G16:G112,G3,H16:H112)</f>
        <v>0</v>
      </c>
      <c r="J3" s="65" t="s">
        <v>32</v>
      </c>
      <c r="K3" s="66">
        <f>'12.11'!K8</f>
        <v>596140</v>
      </c>
    </row>
    <row r="4" spans="1:11" ht="15.75" x14ac:dyDescent="0.25">
      <c r="A4" s="54"/>
      <c r="B4" s="25"/>
      <c r="C4" s="25"/>
      <c r="D4" s="39">
        <f>SUMIF(E$16:E112,E4,D$16:D112)</f>
        <v>0</v>
      </c>
      <c r="E4" s="50" t="s">
        <v>9</v>
      </c>
      <c r="F4" s="54"/>
      <c r="G4" s="1" t="s">
        <v>9</v>
      </c>
      <c r="H4" s="44">
        <f>SUMIF(G16:G112,G4,H16:H112)</f>
        <v>0</v>
      </c>
      <c r="J4" s="67" t="s">
        <v>33</v>
      </c>
      <c r="K4" s="68">
        <f>'12.11'!K9</f>
        <v>3000000</v>
      </c>
    </row>
    <row r="5" spans="1:11" x14ac:dyDescent="0.2">
      <c r="A5" s="43"/>
      <c r="B5" s="25"/>
      <c r="C5" s="25"/>
      <c r="D5" s="39">
        <f>SUMIF(E$16:E112,E5,D$16:D112)</f>
        <v>723684</v>
      </c>
      <c r="E5" s="50" t="s">
        <v>16</v>
      </c>
      <c r="F5" s="43"/>
      <c r="G5" s="25" t="s">
        <v>37</v>
      </c>
      <c r="H5" s="44">
        <f>SUMIF(G16:G112,G5,H16:H112)</f>
        <v>0</v>
      </c>
      <c r="J5" s="25" t="s">
        <v>29</v>
      </c>
      <c r="K5" s="69">
        <f>'12.11'!K10</f>
        <v>209409</v>
      </c>
    </row>
    <row r="6" spans="1:11" x14ac:dyDescent="0.2">
      <c r="A6" s="43"/>
      <c r="B6" s="25"/>
      <c r="C6" s="25"/>
      <c r="D6" s="39">
        <f>SUMIF(E$16:E112,E6,D$16:D112)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SUMIF(E$16:E113,E7,D$16:D113)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SUMIF(E$16:E112,E8,D$16:D112)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860630</v>
      </c>
    </row>
    <row r="9" spans="1:11" ht="15.75" x14ac:dyDescent="0.25">
      <c r="A9" s="43"/>
      <c r="B9" s="25"/>
      <c r="C9" s="25"/>
      <c r="D9" s="32">
        <f>SUMIF(E$16:E112,E9,D$16:D112)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3000000</v>
      </c>
    </row>
    <row r="10" spans="1:11" x14ac:dyDescent="0.2">
      <c r="A10" s="43"/>
      <c r="B10" s="25"/>
      <c r="C10" s="25"/>
      <c r="D10" s="32">
        <f>SUMIF(E$16:E112,E10,D$16:D112)</f>
        <v>12000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SUMIF(E$16:E112,E11,D$16:D112)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1008484</v>
      </c>
      <c r="E12" s="52"/>
      <c r="F12" s="45"/>
      <c r="G12" s="46" t="s">
        <v>20</v>
      </c>
      <c r="H12" s="47">
        <f>SUM(H2:H10)</f>
        <v>8310</v>
      </c>
    </row>
    <row r="13" spans="1:11" ht="15.75" thickBot="1" x14ac:dyDescent="0.25">
      <c r="C13" s="71" t="s">
        <v>35</v>
      </c>
      <c r="D13" s="72">
        <f>SUM(D16:D112)</f>
        <v>1008484</v>
      </c>
      <c r="G13" s="71" t="s">
        <v>35</v>
      </c>
      <c r="H13" s="72">
        <f>SUM(H16:H112)</f>
        <v>8310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s="132" customFormat="1" ht="20.25" customHeight="1" x14ac:dyDescent="0.2">
      <c r="A16" s="27" t="s">
        <v>236</v>
      </c>
      <c r="B16" s="79"/>
      <c r="C16" s="187" t="s">
        <v>56</v>
      </c>
      <c r="D16" s="34">
        <v>12900</v>
      </c>
      <c r="E16" s="18" t="s">
        <v>15</v>
      </c>
      <c r="F16" s="27" t="s">
        <v>53</v>
      </c>
      <c r="G16" s="79" t="s">
        <v>54</v>
      </c>
      <c r="H16" s="29">
        <v>8310</v>
      </c>
    </row>
    <row r="17" spans="1:16" s="132" customFormat="1" ht="20.25" customHeight="1" x14ac:dyDescent="0.2">
      <c r="A17" s="15" t="s">
        <v>237</v>
      </c>
      <c r="B17" s="16"/>
      <c r="C17" s="78" t="s">
        <v>56</v>
      </c>
      <c r="D17" s="34">
        <v>30684</v>
      </c>
      <c r="E17" s="18" t="s">
        <v>16</v>
      </c>
      <c r="F17" s="16"/>
      <c r="G17" s="78"/>
      <c r="H17" s="18"/>
    </row>
    <row r="18" spans="1:16" s="132" customFormat="1" ht="20.25" customHeight="1" x14ac:dyDescent="0.2">
      <c r="A18" s="15" t="s">
        <v>241</v>
      </c>
      <c r="B18" s="16" t="s">
        <v>129</v>
      </c>
      <c r="C18" s="78" t="s">
        <v>199</v>
      </c>
      <c r="D18" s="34">
        <v>6000</v>
      </c>
      <c r="E18" s="18" t="s">
        <v>17</v>
      </c>
      <c r="F18" s="16"/>
      <c r="G18" s="78"/>
      <c r="H18" s="18"/>
    </row>
    <row r="19" spans="1:16" s="132" customFormat="1" ht="20.25" customHeight="1" x14ac:dyDescent="0.2">
      <c r="A19" s="15" t="s">
        <v>126</v>
      </c>
      <c r="B19" s="16" t="s">
        <v>94</v>
      </c>
      <c r="C19" s="78" t="s">
        <v>68</v>
      </c>
      <c r="D19" s="34">
        <v>43000</v>
      </c>
      <c r="E19" s="18" t="s">
        <v>15</v>
      </c>
      <c r="F19" s="16"/>
      <c r="G19" s="78"/>
      <c r="H19" s="18"/>
    </row>
    <row r="20" spans="1:16" s="132" customFormat="1" ht="20.25" customHeight="1" x14ac:dyDescent="0.2">
      <c r="A20" s="15" t="s">
        <v>73</v>
      </c>
      <c r="B20" s="16" t="s">
        <v>94</v>
      </c>
      <c r="C20" s="78" t="s">
        <v>68</v>
      </c>
      <c r="D20" s="34">
        <v>43000</v>
      </c>
      <c r="E20" s="18" t="s">
        <v>16</v>
      </c>
      <c r="F20" s="16"/>
      <c r="G20" s="78"/>
      <c r="H20" s="18"/>
    </row>
    <row r="21" spans="1:16" s="132" customFormat="1" ht="20.25" customHeight="1" x14ac:dyDescent="0.2">
      <c r="A21" s="15" t="s">
        <v>238</v>
      </c>
      <c r="B21" s="16" t="s">
        <v>94</v>
      </c>
      <c r="C21" s="78" t="s">
        <v>68</v>
      </c>
      <c r="D21" s="34">
        <v>43000</v>
      </c>
      <c r="E21" s="18" t="s">
        <v>16</v>
      </c>
      <c r="F21" s="16"/>
      <c r="G21" s="78"/>
      <c r="H21" s="18"/>
    </row>
    <row r="22" spans="1:16" s="132" customFormat="1" ht="20.25" customHeight="1" x14ac:dyDescent="0.2">
      <c r="A22" s="15" t="s">
        <v>195</v>
      </c>
      <c r="B22" s="16" t="s">
        <v>94</v>
      </c>
      <c r="C22" s="78" t="s">
        <v>68</v>
      </c>
      <c r="D22" s="34">
        <v>43000</v>
      </c>
      <c r="E22" s="18" t="s">
        <v>15</v>
      </c>
      <c r="F22" s="16"/>
      <c r="G22" s="78"/>
      <c r="H22" s="18"/>
    </row>
    <row r="23" spans="1:16" s="132" customFormat="1" ht="20.25" customHeight="1" x14ac:dyDescent="0.2">
      <c r="A23" s="15" t="s">
        <v>239</v>
      </c>
      <c r="B23" s="16" t="s">
        <v>94</v>
      </c>
      <c r="C23" s="78" t="s">
        <v>68</v>
      </c>
      <c r="D23" s="34">
        <v>43000</v>
      </c>
      <c r="E23" s="18" t="s">
        <v>16</v>
      </c>
      <c r="F23" s="16"/>
      <c r="G23" s="78"/>
      <c r="H23" s="18"/>
    </row>
    <row r="24" spans="1:16" s="132" customFormat="1" ht="20.25" customHeight="1" x14ac:dyDescent="0.2">
      <c r="A24" s="15" t="s">
        <v>240</v>
      </c>
      <c r="B24" s="16" t="s">
        <v>94</v>
      </c>
      <c r="C24" s="78" t="s">
        <v>63</v>
      </c>
      <c r="D24" s="34">
        <v>45000</v>
      </c>
      <c r="E24" s="18" t="s">
        <v>16</v>
      </c>
      <c r="F24" s="16"/>
      <c r="G24" s="78"/>
      <c r="H24" s="18"/>
    </row>
    <row r="25" spans="1:16" s="132" customFormat="1" ht="20.25" customHeight="1" x14ac:dyDescent="0.2">
      <c r="A25" s="132" t="s">
        <v>242</v>
      </c>
      <c r="B25" s="16" t="s">
        <v>94</v>
      </c>
      <c r="C25" s="78" t="s">
        <v>68</v>
      </c>
      <c r="D25" s="34">
        <v>43000</v>
      </c>
      <c r="E25" s="18" t="s">
        <v>15</v>
      </c>
      <c r="F25" s="16"/>
      <c r="G25" s="78"/>
      <c r="H25" s="18"/>
    </row>
    <row r="26" spans="1:16" s="132" customFormat="1" ht="20.25" customHeight="1" x14ac:dyDescent="0.2">
      <c r="A26" s="15" t="s">
        <v>243</v>
      </c>
      <c r="B26" s="16" t="s">
        <v>94</v>
      </c>
      <c r="C26" s="78" t="s">
        <v>199</v>
      </c>
      <c r="D26" s="34">
        <v>6000</v>
      </c>
      <c r="E26" s="18" t="s">
        <v>17</v>
      </c>
      <c r="F26" s="16"/>
      <c r="G26" s="78"/>
      <c r="H26" s="18"/>
    </row>
    <row r="27" spans="1:16" s="132" customFormat="1" ht="20.25" customHeight="1" x14ac:dyDescent="0.2">
      <c r="A27" s="15" t="s">
        <v>91</v>
      </c>
      <c r="B27" s="16" t="s">
        <v>94</v>
      </c>
      <c r="C27" s="78" t="s">
        <v>68</v>
      </c>
      <c r="D27" s="34">
        <v>43000</v>
      </c>
      <c r="E27" s="18" t="s">
        <v>16</v>
      </c>
      <c r="F27" s="16"/>
      <c r="G27" s="78"/>
      <c r="H27" s="18"/>
    </row>
    <row r="28" spans="1:16" s="132" customFormat="1" ht="20.25" customHeight="1" x14ac:dyDescent="0.2">
      <c r="A28" s="15" t="s">
        <v>96</v>
      </c>
      <c r="B28" s="16" t="s">
        <v>94</v>
      </c>
      <c r="C28" s="78" t="s">
        <v>68</v>
      </c>
      <c r="D28" s="34">
        <v>43000</v>
      </c>
      <c r="E28" s="18" t="s">
        <v>16</v>
      </c>
      <c r="F28" s="16"/>
      <c r="G28" s="78"/>
      <c r="H28" s="18"/>
      <c r="P28" s="188"/>
    </row>
    <row r="29" spans="1:16" s="189" customFormat="1" ht="20.25" customHeight="1" x14ac:dyDescent="0.2">
      <c r="A29" s="15" t="s">
        <v>244</v>
      </c>
      <c r="B29" s="177" t="s">
        <v>94</v>
      </c>
      <c r="C29" s="78" t="s">
        <v>68</v>
      </c>
      <c r="D29" s="34">
        <v>43000</v>
      </c>
      <c r="E29" s="18" t="s">
        <v>15</v>
      </c>
      <c r="F29" s="16"/>
      <c r="G29" s="78"/>
      <c r="H29" s="18"/>
    </row>
    <row r="30" spans="1:16" s="189" customFormat="1" ht="20.25" customHeight="1" x14ac:dyDescent="0.2">
      <c r="A30" s="15" t="s">
        <v>245</v>
      </c>
      <c r="B30" s="16" t="s">
        <v>94</v>
      </c>
      <c r="C30" s="78" t="s">
        <v>68</v>
      </c>
      <c r="D30" s="34">
        <v>43000</v>
      </c>
      <c r="E30" s="18" t="s">
        <v>16</v>
      </c>
      <c r="F30" s="149"/>
      <c r="G30" s="150"/>
      <c r="H30" s="151"/>
    </row>
    <row r="31" spans="1:16" s="189" customFormat="1" ht="20.25" customHeight="1" x14ac:dyDescent="0.2">
      <c r="A31" s="15" t="s">
        <v>246</v>
      </c>
      <c r="B31" s="16" t="s">
        <v>94</v>
      </c>
      <c r="C31" s="78" t="s">
        <v>68</v>
      </c>
      <c r="D31" s="34">
        <v>43000</v>
      </c>
      <c r="E31" s="18" t="s">
        <v>16</v>
      </c>
      <c r="F31" s="149"/>
      <c r="G31" s="150"/>
      <c r="H31" s="151"/>
    </row>
    <row r="32" spans="1:16" s="132" customFormat="1" ht="20.25" customHeight="1" x14ac:dyDescent="0.2">
      <c r="A32" s="132" t="s">
        <v>151</v>
      </c>
      <c r="B32" s="16" t="s">
        <v>94</v>
      </c>
      <c r="C32" s="78" t="s">
        <v>68</v>
      </c>
      <c r="D32" s="34">
        <v>43000</v>
      </c>
      <c r="E32" s="18" t="s">
        <v>15</v>
      </c>
      <c r="F32" s="149"/>
      <c r="G32" s="150"/>
      <c r="H32" s="151"/>
    </row>
    <row r="33" spans="1:8" s="132" customFormat="1" ht="20.25" customHeight="1" x14ac:dyDescent="0.2">
      <c r="A33" s="15" t="s">
        <v>247</v>
      </c>
      <c r="B33" s="16" t="s">
        <v>94</v>
      </c>
      <c r="C33" s="78" t="s">
        <v>68</v>
      </c>
      <c r="D33" s="34">
        <v>23000</v>
      </c>
      <c r="E33" s="18" t="s">
        <v>16</v>
      </c>
      <c r="F33" s="16"/>
      <c r="G33" s="78"/>
      <c r="H33" s="18"/>
    </row>
    <row r="34" spans="1:8" s="132" customFormat="1" ht="20.25" customHeight="1" x14ac:dyDescent="0.2">
      <c r="A34" s="15" t="s">
        <v>248</v>
      </c>
      <c r="B34" s="16" t="s">
        <v>94</v>
      </c>
      <c r="C34" s="78" t="s">
        <v>68</v>
      </c>
      <c r="D34" s="34">
        <v>43000</v>
      </c>
      <c r="E34" s="18" t="s">
        <v>16</v>
      </c>
      <c r="F34" s="16"/>
      <c r="G34" s="78"/>
      <c r="H34" s="18"/>
    </row>
    <row r="35" spans="1:8" s="132" customFormat="1" ht="20.25" customHeight="1" x14ac:dyDescent="0.2">
      <c r="A35" s="15" t="s">
        <v>101</v>
      </c>
      <c r="B35" s="16" t="s">
        <v>94</v>
      </c>
      <c r="C35" s="78" t="s">
        <v>68</v>
      </c>
      <c r="D35" s="34">
        <v>43000</v>
      </c>
      <c r="E35" s="18" t="s">
        <v>16</v>
      </c>
      <c r="F35" s="16"/>
      <c r="G35" s="78"/>
      <c r="H35" s="18"/>
    </row>
    <row r="36" spans="1:8" s="132" customFormat="1" ht="20.25" customHeight="1" x14ac:dyDescent="0.2">
      <c r="A36" s="15" t="s">
        <v>249</v>
      </c>
      <c r="B36" s="16" t="s">
        <v>94</v>
      </c>
      <c r="C36" s="78" t="s">
        <v>68</v>
      </c>
      <c r="D36" s="34">
        <v>43000</v>
      </c>
      <c r="E36" s="18" t="s">
        <v>16</v>
      </c>
      <c r="F36" s="16"/>
      <c r="G36" s="78"/>
      <c r="H36" s="18"/>
    </row>
    <row r="37" spans="1:8" s="132" customFormat="1" ht="20.25" customHeight="1" x14ac:dyDescent="0.2">
      <c r="A37" s="15" t="s">
        <v>250</v>
      </c>
      <c r="B37" s="16" t="s">
        <v>114</v>
      </c>
      <c r="C37" s="78" t="s">
        <v>115</v>
      </c>
      <c r="D37" s="34">
        <v>32500</v>
      </c>
      <c r="E37" s="18" t="s">
        <v>16</v>
      </c>
      <c r="F37" s="16"/>
      <c r="G37" s="78"/>
      <c r="H37" s="18"/>
    </row>
    <row r="38" spans="1:8" s="132" customFormat="1" ht="20.25" customHeight="1" x14ac:dyDescent="0.2">
      <c r="A38" s="15" t="s">
        <v>251</v>
      </c>
      <c r="B38" s="16" t="s">
        <v>114</v>
      </c>
      <c r="C38" s="101" t="s">
        <v>115</v>
      </c>
      <c r="D38" s="34">
        <v>32500</v>
      </c>
      <c r="E38" s="18" t="s">
        <v>16</v>
      </c>
      <c r="F38" s="16"/>
      <c r="G38" s="78"/>
      <c r="H38" s="18"/>
    </row>
    <row r="39" spans="1:8" s="132" customFormat="1" ht="20.25" customHeight="1" x14ac:dyDescent="0.2">
      <c r="A39" s="15" t="s">
        <v>252</v>
      </c>
      <c r="B39" s="16" t="s">
        <v>114</v>
      </c>
      <c r="C39" s="78" t="s">
        <v>115</v>
      </c>
      <c r="D39" s="34">
        <v>32500</v>
      </c>
      <c r="E39" s="18" t="s">
        <v>16</v>
      </c>
      <c r="F39" s="16"/>
      <c r="G39" s="78"/>
      <c r="H39" s="18"/>
    </row>
    <row r="40" spans="1:8" s="132" customFormat="1" ht="20.25" customHeight="1" x14ac:dyDescent="0.2">
      <c r="A40" s="15" t="s">
        <v>253</v>
      </c>
      <c r="B40" s="16" t="s">
        <v>114</v>
      </c>
      <c r="C40" s="78" t="s">
        <v>115</v>
      </c>
      <c r="D40" s="34">
        <v>32500</v>
      </c>
      <c r="E40" s="18" t="s">
        <v>15</v>
      </c>
      <c r="F40" s="16"/>
      <c r="G40" s="78"/>
      <c r="H40" s="18"/>
    </row>
    <row r="41" spans="1:8" ht="20.25" customHeight="1" x14ac:dyDescent="0.2">
      <c r="A41" s="15" t="s">
        <v>254</v>
      </c>
      <c r="B41" s="16" t="s">
        <v>114</v>
      </c>
      <c r="C41" s="17" t="s">
        <v>115</v>
      </c>
      <c r="D41" s="34">
        <v>32500</v>
      </c>
      <c r="E41" s="18" t="s">
        <v>16</v>
      </c>
      <c r="F41" s="16"/>
      <c r="G41" s="78"/>
      <c r="H41" s="18"/>
    </row>
    <row r="42" spans="1:8" ht="20.25" customHeight="1" x14ac:dyDescent="0.2">
      <c r="A42" s="15" t="s">
        <v>255</v>
      </c>
      <c r="B42" s="16" t="s">
        <v>114</v>
      </c>
      <c r="C42" s="17" t="s">
        <v>115</v>
      </c>
      <c r="D42" s="34">
        <v>32500</v>
      </c>
      <c r="E42" s="18" t="s">
        <v>16</v>
      </c>
      <c r="F42" s="16"/>
      <c r="G42" s="78"/>
      <c r="H42" s="18"/>
    </row>
    <row r="43" spans="1:8" ht="20.25" customHeight="1" x14ac:dyDescent="0.2">
      <c r="A43" s="15" t="s">
        <v>256</v>
      </c>
      <c r="B43" s="16" t="s">
        <v>114</v>
      </c>
      <c r="C43" s="17" t="s">
        <v>115</v>
      </c>
      <c r="D43" s="34">
        <v>32500</v>
      </c>
      <c r="E43" s="18" t="s">
        <v>16</v>
      </c>
      <c r="F43" s="16"/>
      <c r="G43" s="78"/>
      <c r="H43" s="18"/>
    </row>
    <row r="44" spans="1:8" ht="20.25" customHeight="1" x14ac:dyDescent="0.2">
      <c r="A44" s="15" t="s">
        <v>266</v>
      </c>
      <c r="B44" s="16"/>
      <c r="C44" s="17" t="s">
        <v>56</v>
      </c>
      <c r="D44" s="34">
        <v>12400</v>
      </c>
      <c r="E44" s="18" t="s">
        <v>15</v>
      </c>
      <c r="F44" s="16"/>
      <c r="G44" s="78"/>
      <c r="H44" s="18"/>
    </row>
    <row r="45" spans="1:8" ht="20.25" customHeight="1" x14ac:dyDescent="0.2">
      <c r="A45" s="15"/>
      <c r="B45" s="16"/>
      <c r="C45" s="17"/>
      <c r="D45" s="34"/>
      <c r="E45" s="18"/>
      <c r="F45" s="16"/>
      <c r="G45" s="78"/>
      <c r="H45" s="18"/>
    </row>
    <row r="46" spans="1:8" ht="20.25" customHeight="1" x14ac:dyDescent="0.2">
      <c r="A46" s="15"/>
      <c r="B46" s="16"/>
      <c r="C46" s="17"/>
      <c r="D46" s="34"/>
      <c r="E46" s="18"/>
      <c r="F46" s="16"/>
      <c r="G46" s="78"/>
      <c r="H46" s="18"/>
    </row>
    <row r="47" spans="1:8" ht="20.25" customHeight="1" x14ac:dyDescent="0.2">
      <c r="A47" s="15"/>
      <c r="B47" s="16"/>
      <c r="C47" s="17"/>
      <c r="D47" s="34"/>
      <c r="E47" s="18"/>
      <c r="F47" s="16"/>
      <c r="G47" s="78"/>
      <c r="H47" s="18"/>
    </row>
    <row r="48" spans="1:8" ht="20.25" customHeight="1" x14ac:dyDescent="0.2">
      <c r="A48" s="15"/>
      <c r="B48" s="16"/>
      <c r="C48" s="17"/>
      <c r="D48" s="34"/>
      <c r="E48" s="18"/>
      <c r="F48" s="16"/>
      <c r="G48" s="78"/>
      <c r="H48" s="18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ht="20.25" customHeight="1" x14ac:dyDescent="0.2">
      <c r="A111" s="15"/>
      <c r="B111" s="16"/>
      <c r="C111" s="17"/>
      <c r="D111" s="34"/>
      <c r="E111" s="18"/>
      <c r="F111" s="19"/>
      <c r="G111" s="17"/>
      <c r="H111" s="20"/>
    </row>
    <row r="112" spans="1:8" x14ac:dyDescent="0.2">
      <c r="A112" s="15"/>
      <c r="B112" s="16"/>
      <c r="C112" s="17"/>
      <c r="D112" s="34"/>
      <c r="E112" s="18"/>
      <c r="F112" s="19"/>
      <c r="G112" s="17"/>
      <c r="H112" s="20"/>
    </row>
  </sheetData>
  <sheetProtection selectLockedCells="1" selectUnlockedCells="1"/>
  <sortState ref="A16:E36">
    <sortCondition ref="B16:B36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zoomScale="70" zoomScaleNormal="70" workbookViewId="0">
      <pane ySplit="14" topLeftCell="A15" activePane="bottomLeft" state="frozen"/>
      <selection activeCell="L37" sqref="L37"/>
      <selection pane="bottomLeft" activeCell="E22" sqref="E22"/>
    </sheetView>
  </sheetViews>
  <sheetFormatPr defaultColWidth="9.140625" defaultRowHeight="15" x14ac:dyDescent="0.2"/>
  <cols>
    <col min="1" max="1" width="44" style="1" customWidth="1"/>
    <col min="2" max="2" width="17.7109375" style="1" customWidth="1"/>
    <col min="3" max="3" width="30.5703125" style="1" bestFit="1" customWidth="1"/>
    <col min="4" max="4" width="18.42578125" style="2" customWidth="1"/>
    <col min="5" max="5" width="22.140625" style="2" bestFit="1" customWidth="1"/>
    <col min="6" max="6" width="29.42578125" style="1" customWidth="1"/>
    <col min="7" max="7" width="4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4.285156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'12.12'!C1+1</f>
        <v>45273</v>
      </c>
      <c r="D1" s="146"/>
    </row>
    <row r="2" spans="1:11" ht="15.75" x14ac:dyDescent="0.25">
      <c r="A2" s="53" t="s">
        <v>12</v>
      </c>
      <c r="B2" s="41"/>
      <c r="C2" s="41"/>
      <c r="D2" s="131">
        <f>SUMIF(E$16:E112,E2,D$16:D112)</f>
        <v>84000</v>
      </c>
      <c r="E2" s="49" t="s">
        <v>15</v>
      </c>
      <c r="F2" s="53" t="s">
        <v>18</v>
      </c>
      <c r="G2" s="41" t="s">
        <v>15</v>
      </c>
      <c r="H2" s="42">
        <f>SUM(H16:H112)-(H3+H4+H5)</f>
        <v>94200</v>
      </c>
      <c r="J2" s="61" t="s">
        <v>31</v>
      </c>
      <c r="K2" s="62"/>
    </row>
    <row r="3" spans="1:11" ht="15.75" x14ac:dyDescent="0.25">
      <c r="A3" s="54"/>
      <c r="B3" s="25"/>
      <c r="C3" s="25"/>
      <c r="D3" s="39">
        <f>SUMIF(E$16:E112,E3,D$16:D112)</f>
        <v>0</v>
      </c>
      <c r="E3" s="50" t="s">
        <v>24</v>
      </c>
      <c r="F3" s="54"/>
      <c r="G3" s="25" t="s">
        <v>24</v>
      </c>
      <c r="H3" s="44">
        <f>SUMIF(G16:G112,G3,H16:H112)</f>
        <v>0</v>
      </c>
      <c r="J3" s="65" t="s">
        <v>32</v>
      </c>
      <c r="K3" s="66">
        <f>'12.12'!K8</f>
        <v>860630</v>
      </c>
    </row>
    <row r="4" spans="1:11" ht="15.75" x14ac:dyDescent="0.25">
      <c r="A4" s="54"/>
      <c r="B4" s="25"/>
      <c r="C4" s="25"/>
      <c r="D4" s="39">
        <f>SUMIF(E$16:E112,E4,D$16:D112)</f>
        <v>3000000</v>
      </c>
      <c r="E4" s="50" t="s">
        <v>9</v>
      </c>
      <c r="F4" s="54"/>
      <c r="G4" s="1" t="s">
        <v>9</v>
      </c>
      <c r="H4" s="44">
        <f>SUMIF(G16:G112,G4,H16:H112)</f>
        <v>500000</v>
      </c>
      <c r="J4" s="67" t="s">
        <v>33</v>
      </c>
      <c r="K4" s="68">
        <f>'12.12'!K9</f>
        <v>3000000</v>
      </c>
    </row>
    <row r="5" spans="1:11" x14ac:dyDescent="0.2">
      <c r="A5" s="43"/>
      <c r="B5" s="25"/>
      <c r="C5" s="25"/>
      <c r="D5" s="39">
        <f>SUMIF(E$16:E112,E5,D$16:D112)</f>
        <v>631567</v>
      </c>
      <c r="E5" s="50" t="s">
        <v>16</v>
      </c>
      <c r="F5" s="43"/>
      <c r="G5" s="25" t="s">
        <v>37</v>
      </c>
      <c r="H5" s="44">
        <f>SUMIF(G16:G112,G5,H16:H112)</f>
        <v>3000000</v>
      </c>
      <c r="J5" s="25" t="s">
        <v>29</v>
      </c>
      <c r="K5" s="69">
        <f>'12.12'!K10</f>
        <v>209409</v>
      </c>
    </row>
    <row r="6" spans="1:11" x14ac:dyDescent="0.2">
      <c r="A6" s="43"/>
      <c r="B6" s="25"/>
      <c r="C6" s="25"/>
      <c r="D6" s="32">
        <f>SUMIF(E$16:E112,E6,D$16:D112)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SUMIF(E$16:E112,E7,D$16:D112)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SUMIF(E$16:E112,E8,D$16:D112)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350430</v>
      </c>
    </row>
    <row r="9" spans="1:11" ht="15.75" x14ac:dyDescent="0.25">
      <c r="A9" s="43"/>
      <c r="B9" s="25"/>
      <c r="C9" s="25"/>
      <c r="D9" s="32">
        <f>SUMIF(E$16:E112,E9,D$16:D112)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500000</v>
      </c>
    </row>
    <row r="10" spans="1:11" x14ac:dyDescent="0.2">
      <c r="A10" s="43"/>
      <c r="B10" s="25"/>
      <c r="C10" s="25"/>
      <c r="D10" s="32">
        <f>SUMIF(E$16:E112,E10,D$16:D112)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SUMIF(E$16:E112,E11,D$16:D112)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3715567</v>
      </c>
      <c r="E12" s="52"/>
      <c r="F12" s="45"/>
      <c r="G12" s="46" t="s">
        <v>20</v>
      </c>
      <c r="H12" s="47">
        <f>SUM(H2:H10)</f>
        <v>3594200</v>
      </c>
    </row>
    <row r="13" spans="1:11" ht="15.75" thickBot="1" x14ac:dyDescent="0.25">
      <c r="C13" s="71" t="s">
        <v>35</v>
      </c>
      <c r="D13" s="72">
        <f>SUM(D16:D112)</f>
        <v>3715567</v>
      </c>
      <c r="G13" s="71" t="s">
        <v>35</v>
      </c>
      <c r="H13" s="72">
        <f>SUM(H16:H112)</f>
        <v>3594200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5" t="s">
        <v>257</v>
      </c>
      <c r="B16" s="27"/>
      <c r="C16" s="28" t="s">
        <v>56</v>
      </c>
      <c r="D16" s="37">
        <v>25419</v>
      </c>
      <c r="E16" s="29" t="s">
        <v>16</v>
      </c>
      <c r="F16" s="30" t="s">
        <v>258</v>
      </c>
      <c r="G16" s="28" t="s">
        <v>163</v>
      </c>
      <c r="H16" s="36">
        <v>94200</v>
      </c>
    </row>
    <row r="17" spans="1:8" ht="20.25" customHeight="1" x14ac:dyDescent="0.2">
      <c r="A17" s="15" t="s">
        <v>105</v>
      </c>
      <c r="B17" s="16"/>
      <c r="C17" s="17" t="s">
        <v>56</v>
      </c>
      <c r="D17" s="34">
        <v>51660</v>
      </c>
      <c r="E17" s="18" t="s">
        <v>16</v>
      </c>
      <c r="F17" s="19" t="s">
        <v>262</v>
      </c>
      <c r="G17" s="17" t="s">
        <v>37</v>
      </c>
      <c r="H17" s="20">
        <v>3000000</v>
      </c>
    </row>
    <row r="18" spans="1:8" ht="20.25" customHeight="1" x14ac:dyDescent="0.2">
      <c r="A18" s="15" t="s">
        <v>259</v>
      </c>
      <c r="B18" s="16"/>
      <c r="C18" s="17" t="s">
        <v>56</v>
      </c>
      <c r="D18" s="34">
        <v>44569</v>
      </c>
      <c r="E18" s="18" t="s">
        <v>16</v>
      </c>
      <c r="F18" s="19" t="s">
        <v>134</v>
      </c>
      <c r="G18" s="17" t="s">
        <v>9</v>
      </c>
      <c r="H18" s="20">
        <v>500000</v>
      </c>
    </row>
    <row r="19" spans="1:8" ht="20.25" customHeight="1" x14ac:dyDescent="0.2">
      <c r="A19" s="15" t="s">
        <v>260</v>
      </c>
      <c r="B19" s="16"/>
      <c r="C19" s="78" t="s">
        <v>56</v>
      </c>
      <c r="D19" s="34">
        <v>25419</v>
      </c>
      <c r="E19" s="18" t="s">
        <v>16</v>
      </c>
      <c r="F19" s="19"/>
      <c r="G19" s="17"/>
      <c r="H19" s="20"/>
    </row>
    <row r="20" spans="1:8" ht="20.25" customHeight="1" x14ac:dyDescent="0.2">
      <c r="A20" s="15" t="s">
        <v>134</v>
      </c>
      <c r="B20" s="16"/>
      <c r="C20" s="17"/>
      <c r="D20" s="34">
        <v>3000000</v>
      </c>
      <c r="E20" s="18" t="s">
        <v>9</v>
      </c>
      <c r="F20" s="19"/>
      <c r="G20" s="17"/>
      <c r="H20" s="20"/>
    </row>
    <row r="21" spans="1:8" ht="20.25" customHeight="1" x14ac:dyDescent="0.2">
      <c r="A21" s="15" t="s">
        <v>203</v>
      </c>
      <c r="B21" s="16" t="s">
        <v>129</v>
      </c>
      <c r="C21" s="17" t="s">
        <v>68</v>
      </c>
      <c r="D21" s="34">
        <v>48500</v>
      </c>
      <c r="E21" s="18" t="s">
        <v>16</v>
      </c>
      <c r="F21" s="19"/>
      <c r="G21" s="17"/>
      <c r="H21" s="20"/>
    </row>
    <row r="22" spans="1:8" ht="20.25" customHeight="1" x14ac:dyDescent="0.2">
      <c r="A22" s="15" t="s">
        <v>205</v>
      </c>
      <c r="B22" s="16" t="s">
        <v>129</v>
      </c>
      <c r="C22" s="17" t="s">
        <v>63</v>
      </c>
      <c r="D22" s="34">
        <v>51500</v>
      </c>
      <c r="E22" s="18" t="s">
        <v>16</v>
      </c>
      <c r="F22" s="19"/>
      <c r="G22" s="17"/>
      <c r="H22" s="20"/>
    </row>
    <row r="23" spans="1:8" ht="20.25" customHeight="1" x14ac:dyDescent="0.2">
      <c r="A23" s="15" t="s">
        <v>261</v>
      </c>
      <c r="B23" s="16" t="s">
        <v>129</v>
      </c>
      <c r="C23" s="17" t="s">
        <v>63</v>
      </c>
      <c r="D23" s="34">
        <v>51500</v>
      </c>
      <c r="E23" s="18" t="s">
        <v>16</v>
      </c>
      <c r="F23" s="19"/>
      <c r="G23" s="17"/>
      <c r="H23" s="20"/>
    </row>
    <row r="24" spans="1:8" ht="20.25" customHeight="1" x14ac:dyDescent="0.2">
      <c r="A24" s="15" t="s">
        <v>263</v>
      </c>
      <c r="B24" s="16" t="s">
        <v>129</v>
      </c>
      <c r="C24" s="17" t="s">
        <v>68</v>
      </c>
      <c r="D24" s="34">
        <v>48500</v>
      </c>
      <c r="E24" s="18" t="s">
        <v>16</v>
      </c>
      <c r="F24" s="19"/>
      <c r="G24" s="17"/>
      <c r="H24" s="20"/>
    </row>
    <row r="25" spans="1:8" ht="20.25" customHeight="1" x14ac:dyDescent="0.2">
      <c r="A25" s="15" t="s">
        <v>264</v>
      </c>
      <c r="B25" s="16" t="s">
        <v>129</v>
      </c>
      <c r="C25" s="17" t="s">
        <v>63</v>
      </c>
      <c r="D25" s="34">
        <v>51500</v>
      </c>
      <c r="E25" s="18" t="s">
        <v>15</v>
      </c>
      <c r="F25" s="19"/>
      <c r="G25" s="17"/>
      <c r="H25" s="20"/>
    </row>
    <row r="26" spans="1:8" ht="20.25" customHeight="1" x14ac:dyDescent="0.2">
      <c r="A26" s="15" t="s">
        <v>265</v>
      </c>
      <c r="B26" s="16" t="s">
        <v>129</v>
      </c>
      <c r="C26" s="17" t="s">
        <v>63</v>
      </c>
      <c r="D26" s="34">
        <v>51500</v>
      </c>
      <c r="E26" s="18" t="s">
        <v>16</v>
      </c>
      <c r="F26" s="19"/>
      <c r="G26" s="17"/>
      <c r="H26" s="20"/>
    </row>
    <row r="27" spans="1:8" ht="20.25" customHeight="1" x14ac:dyDescent="0.2">
      <c r="A27" s="15" t="s">
        <v>268</v>
      </c>
      <c r="B27" s="16" t="s">
        <v>129</v>
      </c>
      <c r="C27" s="17" t="s">
        <v>63</v>
      </c>
      <c r="D27" s="34">
        <v>51500</v>
      </c>
      <c r="E27" s="18" t="s">
        <v>16</v>
      </c>
      <c r="F27" s="19"/>
      <c r="G27" s="17"/>
      <c r="H27" s="20"/>
    </row>
    <row r="28" spans="1:8" ht="20.25" customHeight="1" x14ac:dyDescent="0.2">
      <c r="A28" s="15" t="s">
        <v>269</v>
      </c>
      <c r="B28" s="16" t="s">
        <v>129</v>
      </c>
      <c r="C28" s="17" t="s">
        <v>63</v>
      </c>
      <c r="D28" s="34">
        <v>51500</v>
      </c>
      <c r="E28" s="18" t="s">
        <v>16</v>
      </c>
      <c r="F28" s="19"/>
      <c r="G28" s="17"/>
      <c r="H28" s="20"/>
    </row>
    <row r="29" spans="1:8" ht="20.25" customHeight="1" x14ac:dyDescent="0.2">
      <c r="A29" s="15" t="s">
        <v>267</v>
      </c>
      <c r="B29" s="16" t="s">
        <v>139</v>
      </c>
      <c r="C29" s="17" t="s">
        <v>115</v>
      </c>
      <c r="D29" s="34">
        <v>32500</v>
      </c>
      <c r="E29" s="18" t="s">
        <v>16</v>
      </c>
      <c r="F29" s="19"/>
      <c r="G29" s="17"/>
      <c r="H29" s="20"/>
    </row>
    <row r="30" spans="1:8" ht="20.25" customHeight="1" x14ac:dyDescent="0.2">
      <c r="A30" s="15" t="s">
        <v>270</v>
      </c>
      <c r="B30" s="16" t="s">
        <v>139</v>
      </c>
      <c r="C30" s="17" t="s">
        <v>115</v>
      </c>
      <c r="D30" s="34">
        <v>32500</v>
      </c>
      <c r="E30" s="18" t="s">
        <v>16</v>
      </c>
      <c r="F30" s="19"/>
      <c r="G30" s="17"/>
      <c r="H30" s="20"/>
    </row>
    <row r="31" spans="1:8" ht="20.25" customHeight="1" x14ac:dyDescent="0.2">
      <c r="A31" s="15" t="s">
        <v>271</v>
      </c>
      <c r="B31" s="16" t="s">
        <v>139</v>
      </c>
      <c r="C31" s="17" t="s">
        <v>115</v>
      </c>
      <c r="D31" s="34">
        <v>32500</v>
      </c>
      <c r="E31" s="18" t="s">
        <v>15</v>
      </c>
      <c r="F31" s="19"/>
      <c r="G31" s="17"/>
      <c r="H31" s="20"/>
    </row>
    <row r="32" spans="1:8" ht="20.25" customHeight="1" x14ac:dyDescent="0.2">
      <c r="A32" s="15" t="s">
        <v>272</v>
      </c>
      <c r="B32" s="16" t="s">
        <v>139</v>
      </c>
      <c r="C32" s="17" t="s">
        <v>115</v>
      </c>
      <c r="D32" s="34">
        <v>32500</v>
      </c>
      <c r="E32" s="18" t="s">
        <v>16</v>
      </c>
      <c r="F32" s="19"/>
      <c r="G32" s="17"/>
      <c r="H32" s="20"/>
    </row>
    <row r="33" spans="1:8" ht="20.25" customHeight="1" x14ac:dyDescent="0.2">
      <c r="A33" s="15" t="s">
        <v>273</v>
      </c>
      <c r="B33" s="16" t="s">
        <v>139</v>
      </c>
      <c r="C33" s="17" t="s">
        <v>115</v>
      </c>
      <c r="D33" s="34">
        <v>32500</v>
      </c>
      <c r="E33" s="18" t="s">
        <v>16</v>
      </c>
      <c r="F33" s="19"/>
      <c r="G33" s="17"/>
      <c r="H33" s="20"/>
    </row>
    <row r="34" spans="1:8" ht="20.25" customHeight="1" x14ac:dyDescent="0.2">
      <c r="A34" s="15"/>
      <c r="B34" s="16"/>
      <c r="C34" s="17"/>
      <c r="D34" s="34"/>
      <c r="E34" s="18"/>
      <c r="F34" s="19"/>
      <c r="G34" s="17"/>
      <c r="H34" s="20"/>
    </row>
    <row r="35" spans="1:8" ht="20.25" customHeight="1" x14ac:dyDescent="0.2">
      <c r="A35" s="15"/>
      <c r="B35" s="16"/>
      <c r="C35" s="78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17"/>
      <c r="D36" s="34"/>
      <c r="E36" s="18"/>
      <c r="F36" s="19"/>
      <c r="G36" s="17"/>
      <c r="H36" s="20"/>
    </row>
    <row r="37" spans="1:8" ht="20.25" customHeight="1" x14ac:dyDescent="0.2">
      <c r="A37" s="15"/>
      <c r="B37" s="16"/>
      <c r="C37" s="17"/>
      <c r="D37" s="34"/>
      <c r="E37" s="18"/>
      <c r="F37" s="19"/>
      <c r="G37" s="17"/>
      <c r="H37" s="20"/>
    </row>
    <row r="38" spans="1:8" ht="20.25" customHeight="1" x14ac:dyDescent="0.2">
      <c r="A38" s="15"/>
      <c r="B38" s="16"/>
      <c r="C38" s="17"/>
      <c r="D38" s="34"/>
      <c r="E38" s="18"/>
      <c r="F38" s="19"/>
      <c r="G38" s="17"/>
      <c r="H38" s="20"/>
    </row>
    <row r="39" spans="1:8" ht="20.25" customHeight="1" x14ac:dyDescent="0.2">
      <c r="A39" s="15"/>
      <c r="B39" s="16"/>
      <c r="C39" s="78"/>
      <c r="D39" s="34"/>
      <c r="E39" s="18"/>
      <c r="F39" s="19"/>
      <c r="G39" s="17"/>
      <c r="H39" s="20"/>
    </row>
    <row r="40" spans="1:8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17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78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78"/>
      <c r="D48" s="34"/>
      <c r="E48" s="18"/>
      <c r="F48" s="19"/>
      <c r="G48" s="17"/>
      <c r="H48" s="20"/>
    </row>
    <row r="49" spans="1:8" ht="20.25" customHeight="1" x14ac:dyDescent="0.2">
      <c r="A49" s="15"/>
      <c r="B49" s="31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78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78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78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78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78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ht="20.25" customHeight="1" x14ac:dyDescent="0.2">
      <c r="A111" s="15"/>
      <c r="B111" s="16"/>
      <c r="C111" s="17"/>
      <c r="D111" s="34"/>
      <c r="E111" s="18"/>
      <c r="F111" s="19"/>
      <c r="G111" s="17"/>
      <c r="H111" s="20"/>
    </row>
    <row r="112" spans="1:8" x14ac:dyDescent="0.2">
      <c r="A112" s="15"/>
      <c r="B112" s="16"/>
      <c r="C112" s="17"/>
      <c r="D112" s="34"/>
      <c r="E112" s="18"/>
      <c r="F112" s="19"/>
      <c r="G112" s="17"/>
      <c r="H112" s="20"/>
    </row>
  </sheetData>
  <sheetProtection selectLockedCells="1" selectUnlockedCells="1"/>
  <sortState ref="A16:E45">
    <sortCondition ref="B16:B45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zoomScale="70" zoomScaleNormal="70" workbookViewId="0">
      <pane ySplit="14" topLeftCell="A15" activePane="bottomLeft" state="frozen"/>
      <selection activeCell="L37" sqref="L37"/>
      <selection pane="bottomLeft" activeCell="A57" sqref="A57"/>
    </sheetView>
  </sheetViews>
  <sheetFormatPr defaultColWidth="9.140625" defaultRowHeight="15" x14ac:dyDescent="0.2"/>
  <cols>
    <col min="1" max="1" width="38.140625" style="1" customWidth="1"/>
    <col min="2" max="2" width="15.42578125" style="1" customWidth="1"/>
    <col min="3" max="3" width="32.140625" style="1" bestFit="1" customWidth="1"/>
    <col min="4" max="4" width="18.42578125" style="2" customWidth="1"/>
    <col min="5" max="5" width="22.140625" style="146" bestFit="1" customWidth="1"/>
    <col min="6" max="6" width="28.85546875" style="1" bestFit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5.5703125" style="1" bestFit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'12.13'!C1+1</f>
        <v>45274</v>
      </c>
    </row>
    <row r="2" spans="1:11" ht="15.75" x14ac:dyDescent="0.25">
      <c r="A2" s="53" t="s">
        <v>12</v>
      </c>
      <c r="B2" s="41"/>
      <c r="C2" s="41"/>
      <c r="D2" s="131">
        <f>SUMIF(E$16:E112,E2,D$16:D112)</f>
        <v>218000</v>
      </c>
      <c r="E2" s="42" t="s">
        <v>15</v>
      </c>
      <c r="F2" s="53" t="s">
        <v>18</v>
      </c>
      <c r="G2" s="41" t="s">
        <v>15</v>
      </c>
      <c r="H2" s="42">
        <f>SUM(H16:H113)-(H3+H4+H5)</f>
        <v>35300</v>
      </c>
      <c r="J2" s="61" t="s">
        <v>31</v>
      </c>
      <c r="K2" s="62"/>
    </row>
    <row r="3" spans="1:11" ht="15.75" x14ac:dyDescent="0.25">
      <c r="A3" s="54"/>
      <c r="B3" s="25"/>
      <c r="C3" s="25"/>
      <c r="D3" s="39">
        <f>SUMIF(E$16:E112,E3,D$16:D112)</f>
        <v>0</v>
      </c>
      <c r="E3" s="44" t="s">
        <v>24</v>
      </c>
      <c r="F3" s="54"/>
      <c r="G3" s="25" t="s">
        <v>24</v>
      </c>
      <c r="H3" s="44">
        <f>SUMIF(G16:G112,G3,H16:H112)</f>
        <v>0</v>
      </c>
      <c r="J3" s="65" t="s">
        <v>32</v>
      </c>
      <c r="K3" s="66">
        <f>'12.13'!K8</f>
        <v>350430</v>
      </c>
    </row>
    <row r="4" spans="1:11" ht="15.75" x14ac:dyDescent="0.25">
      <c r="A4" s="54"/>
      <c r="B4" s="25"/>
      <c r="C4" s="25"/>
      <c r="D4" s="39">
        <f>SUMIF(E$16:E112,E4,D$16:D112)</f>
        <v>0</v>
      </c>
      <c r="E4" s="44" t="s">
        <v>9</v>
      </c>
      <c r="F4" s="54"/>
      <c r="G4" s="1" t="s">
        <v>9</v>
      </c>
      <c r="H4" s="44">
        <f>SUMIF(G16:G112,G4,H16:H112)</f>
        <v>0</v>
      </c>
      <c r="J4" s="67" t="s">
        <v>33</v>
      </c>
      <c r="K4" s="68">
        <f>'12.13'!K9</f>
        <v>500000</v>
      </c>
    </row>
    <row r="5" spans="1:11" x14ac:dyDescent="0.2">
      <c r="A5" s="43"/>
      <c r="B5" s="25"/>
      <c r="C5" s="25"/>
      <c r="D5" s="39">
        <f>SUMIF(E$16:E112,E5,D$16:D112)</f>
        <v>1378854</v>
      </c>
      <c r="E5" s="44" t="s">
        <v>16</v>
      </c>
      <c r="F5" s="43"/>
      <c r="G5" s="25" t="s">
        <v>37</v>
      </c>
      <c r="H5" s="44">
        <f>SUMIF(G16:G112,G5,H16:H112)</f>
        <v>0</v>
      </c>
      <c r="J5" s="25" t="s">
        <v>29</v>
      </c>
      <c r="K5" s="69">
        <f>'12.13'!K10</f>
        <v>209409</v>
      </c>
    </row>
    <row r="6" spans="1:11" x14ac:dyDescent="0.2">
      <c r="A6" s="43"/>
      <c r="B6" s="25"/>
      <c r="C6" s="25"/>
      <c r="D6" s="32">
        <f>SUMIF(E$16:E112,E6,D$16:D112)</f>
        <v>0</v>
      </c>
      <c r="E6" s="44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SUMIF(E$16:E112,E7,D$16:D112)</f>
        <v>0</v>
      </c>
      <c r="E7" s="44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SUMIF(E$16:E112,E8,D$16:D112)</f>
        <v>0</v>
      </c>
      <c r="E8" s="44" t="s">
        <v>10</v>
      </c>
      <c r="F8" s="43"/>
      <c r="G8" s="25"/>
      <c r="H8" s="44"/>
      <c r="J8" s="65" t="s">
        <v>32</v>
      </c>
      <c r="K8" s="70">
        <f>K3+SUM(D2:D4)-H12</f>
        <v>533130</v>
      </c>
    </row>
    <row r="9" spans="1:11" ht="15.75" x14ac:dyDescent="0.25">
      <c r="A9" s="43"/>
      <c r="B9" s="25"/>
      <c r="C9" s="25"/>
      <c r="D9" s="32">
        <f>SUMIF(E$16:E112,E9,D$16:D112)</f>
        <v>0</v>
      </c>
      <c r="E9" s="44" t="s">
        <v>38</v>
      </c>
      <c r="F9" s="43"/>
      <c r="G9" s="25"/>
      <c r="H9" s="44"/>
      <c r="J9" s="73" t="s">
        <v>21</v>
      </c>
      <c r="K9" s="40">
        <f>K4+H4-D4</f>
        <v>500000</v>
      </c>
    </row>
    <row r="10" spans="1:11" x14ac:dyDescent="0.2">
      <c r="A10" s="43"/>
      <c r="B10" s="25"/>
      <c r="C10" s="25"/>
      <c r="D10" s="32">
        <f>SUMIF(E$16:E112,E10,D$16:D112)</f>
        <v>43000</v>
      </c>
      <c r="E10" s="44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SUMIF(E$16:E112,E11,D$16:D112)</f>
        <v>0</v>
      </c>
      <c r="E11" s="44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1639854</v>
      </c>
      <c r="E12" s="47"/>
      <c r="F12" s="45"/>
      <c r="G12" s="46" t="s">
        <v>20</v>
      </c>
      <c r="H12" s="47">
        <f>SUM(H2:H10)</f>
        <v>35300</v>
      </c>
    </row>
    <row r="13" spans="1:11" ht="15.75" thickBot="1" x14ac:dyDescent="0.25">
      <c r="C13" s="71" t="s">
        <v>35</v>
      </c>
      <c r="D13" s="72">
        <f>SUM(D16:D112)</f>
        <v>1639854</v>
      </c>
      <c r="G13" s="71" t="s">
        <v>35</v>
      </c>
      <c r="H13" s="72">
        <f>SUM(H16:H112)</f>
        <v>35300</v>
      </c>
    </row>
    <row r="14" spans="1:11" ht="15.75" x14ac:dyDescent="0.25">
      <c r="A14" s="190" t="s">
        <v>2</v>
      </c>
      <c r="B14" s="190"/>
      <c r="C14" s="190"/>
      <c r="D14" s="191"/>
      <c r="E14" s="173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124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6" t="s">
        <v>274</v>
      </c>
      <c r="B16" s="27"/>
      <c r="C16" s="79" t="s">
        <v>56</v>
      </c>
      <c r="D16" s="37">
        <v>12400</v>
      </c>
      <c r="E16" s="29" t="s">
        <v>16</v>
      </c>
      <c r="F16" s="30" t="s">
        <v>289</v>
      </c>
      <c r="G16" s="103" t="s">
        <v>290</v>
      </c>
      <c r="H16" s="36">
        <v>35300</v>
      </c>
    </row>
    <row r="17" spans="1:8" ht="20.25" customHeight="1" x14ac:dyDescent="0.2">
      <c r="A17" s="15" t="s">
        <v>275</v>
      </c>
      <c r="B17" s="16"/>
      <c r="C17" s="17" t="s">
        <v>56</v>
      </c>
      <c r="D17" s="34">
        <v>40454</v>
      </c>
      <c r="E17" s="18" t="s">
        <v>16</v>
      </c>
      <c r="F17" s="19"/>
      <c r="G17" s="17"/>
      <c r="H17" s="20"/>
    </row>
    <row r="18" spans="1:8" ht="20.25" customHeight="1" x14ac:dyDescent="0.2">
      <c r="A18" s="15" t="s">
        <v>276</v>
      </c>
      <c r="B18" s="16" t="s">
        <v>153</v>
      </c>
      <c r="C18" s="17" t="s">
        <v>115</v>
      </c>
      <c r="D18" s="34">
        <v>65000</v>
      </c>
      <c r="E18" s="18" t="s">
        <v>16</v>
      </c>
      <c r="F18" s="19"/>
      <c r="G18" s="17"/>
      <c r="H18" s="20"/>
    </row>
    <row r="19" spans="1:8" ht="20.25" customHeight="1" x14ac:dyDescent="0.2">
      <c r="A19" s="15" t="s">
        <v>277</v>
      </c>
      <c r="B19" s="16" t="s">
        <v>153</v>
      </c>
      <c r="C19" s="17" t="s">
        <v>115</v>
      </c>
      <c r="D19" s="34">
        <v>32500</v>
      </c>
      <c r="E19" s="18" t="s">
        <v>15</v>
      </c>
      <c r="F19" s="19"/>
      <c r="G19" s="17"/>
      <c r="H19" s="20"/>
    </row>
    <row r="20" spans="1:8" ht="20.25" customHeight="1" x14ac:dyDescent="0.2">
      <c r="A20" s="15" t="s">
        <v>278</v>
      </c>
      <c r="B20" s="16" t="s">
        <v>153</v>
      </c>
      <c r="C20" s="17" t="s">
        <v>115</v>
      </c>
      <c r="D20" s="34">
        <v>32500</v>
      </c>
      <c r="E20" s="18" t="s">
        <v>16</v>
      </c>
      <c r="F20" s="19"/>
      <c r="G20" s="17"/>
      <c r="H20" s="20"/>
    </row>
    <row r="21" spans="1:8" ht="20.25" customHeight="1" x14ac:dyDescent="0.2">
      <c r="A21" s="15" t="s">
        <v>279</v>
      </c>
      <c r="B21" s="16" t="s">
        <v>153</v>
      </c>
      <c r="C21" s="17" t="s">
        <v>115</v>
      </c>
      <c r="D21" s="34">
        <v>32500</v>
      </c>
      <c r="E21" s="18" t="s">
        <v>15</v>
      </c>
      <c r="F21" s="19"/>
      <c r="G21" s="17"/>
      <c r="H21" s="20"/>
    </row>
    <row r="22" spans="1:8" ht="20.25" customHeight="1" x14ac:dyDescent="0.2">
      <c r="A22" s="15" t="s">
        <v>280</v>
      </c>
      <c r="B22" s="16" t="s">
        <v>153</v>
      </c>
      <c r="C22" s="17" t="s">
        <v>115</v>
      </c>
      <c r="D22" s="34">
        <v>32500</v>
      </c>
      <c r="E22" s="18" t="s">
        <v>16</v>
      </c>
      <c r="F22" s="19"/>
      <c r="G22" s="17"/>
      <c r="H22" s="20"/>
    </row>
    <row r="23" spans="1:8" ht="20.25" customHeight="1" x14ac:dyDescent="0.2">
      <c r="A23" s="15" t="s">
        <v>281</v>
      </c>
      <c r="B23" s="16" t="s">
        <v>153</v>
      </c>
      <c r="C23" s="17" t="s">
        <v>115</v>
      </c>
      <c r="D23" s="34">
        <v>32500</v>
      </c>
      <c r="E23" s="18" t="s">
        <v>16</v>
      </c>
      <c r="F23" s="19"/>
      <c r="G23" s="17"/>
      <c r="H23" s="20"/>
    </row>
    <row r="24" spans="1:8" ht="20.25" customHeight="1" x14ac:dyDescent="0.2">
      <c r="A24" s="15" t="s">
        <v>282</v>
      </c>
      <c r="B24" s="16" t="s">
        <v>153</v>
      </c>
      <c r="C24" s="17" t="s">
        <v>115</v>
      </c>
      <c r="D24" s="34">
        <v>32500</v>
      </c>
      <c r="E24" s="18" t="s">
        <v>15</v>
      </c>
      <c r="F24" s="19"/>
      <c r="G24" s="17"/>
      <c r="H24" s="20"/>
    </row>
    <row r="25" spans="1:8" ht="20.25" customHeight="1" x14ac:dyDescent="0.2">
      <c r="A25" s="15" t="s">
        <v>283</v>
      </c>
      <c r="B25" s="16" t="s">
        <v>153</v>
      </c>
      <c r="C25" s="78" t="s">
        <v>115</v>
      </c>
      <c r="D25" s="34">
        <v>32500</v>
      </c>
      <c r="E25" s="18" t="s">
        <v>16</v>
      </c>
      <c r="F25" s="19"/>
      <c r="G25" s="17"/>
      <c r="H25" s="20"/>
    </row>
    <row r="26" spans="1:8" ht="20.25" customHeight="1" x14ac:dyDescent="0.2">
      <c r="A26" s="15" t="s">
        <v>197</v>
      </c>
      <c r="B26" s="16" t="s">
        <v>94</v>
      </c>
      <c r="C26" s="78" t="s">
        <v>68</v>
      </c>
      <c r="D26" s="34">
        <v>43000</v>
      </c>
      <c r="E26" s="18" t="s">
        <v>16</v>
      </c>
      <c r="F26" s="19"/>
      <c r="G26" s="17"/>
      <c r="H26" s="20"/>
    </row>
    <row r="27" spans="1:8" ht="20.25" customHeight="1" x14ac:dyDescent="0.2">
      <c r="A27" s="15" t="s">
        <v>237</v>
      </c>
      <c r="B27" s="16" t="s">
        <v>94</v>
      </c>
      <c r="C27" s="78" t="s">
        <v>68</v>
      </c>
      <c r="D27" s="34">
        <v>43000</v>
      </c>
      <c r="E27" s="18" t="s">
        <v>16</v>
      </c>
      <c r="F27" s="19"/>
      <c r="G27" s="17"/>
      <c r="H27" s="20"/>
    </row>
    <row r="28" spans="1:8" ht="20.25" customHeight="1" x14ac:dyDescent="0.2">
      <c r="A28" s="15" t="s">
        <v>206</v>
      </c>
      <c r="B28" s="16" t="s">
        <v>94</v>
      </c>
      <c r="C28" s="17" t="s">
        <v>68</v>
      </c>
      <c r="D28" s="34">
        <v>43000</v>
      </c>
      <c r="E28" s="18" t="s">
        <v>16</v>
      </c>
      <c r="F28" s="19"/>
      <c r="G28" s="17"/>
      <c r="H28" s="20"/>
    </row>
    <row r="29" spans="1:8" ht="20.25" customHeight="1" x14ac:dyDescent="0.2">
      <c r="A29" s="15" t="s">
        <v>125</v>
      </c>
      <c r="B29" s="16" t="s">
        <v>94</v>
      </c>
      <c r="C29" s="17" t="s">
        <v>68</v>
      </c>
      <c r="D29" s="34">
        <v>43000</v>
      </c>
      <c r="E29" s="18" t="s">
        <v>16</v>
      </c>
      <c r="F29" s="19"/>
      <c r="G29" s="17"/>
      <c r="H29" s="20"/>
    </row>
    <row r="30" spans="1:8" ht="20.25" customHeight="1" x14ac:dyDescent="0.2">
      <c r="A30" s="15" t="s">
        <v>57</v>
      </c>
      <c r="B30" s="16" t="s">
        <v>94</v>
      </c>
      <c r="C30" s="17" t="s">
        <v>68</v>
      </c>
      <c r="D30" s="34">
        <v>43000</v>
      </c>
      <c r="E30" s="18" t="s">
        <v>16</v>
      </c>
      <c r="F30" s="19"/>
      <c r="G30" s="17"/>
      <c r="H30" s="20"/>
    </row>
    <row r="31" spans="1:8" ht="20.25" customHeight="1" x14ac:dyDescent="0.2">
      <c r="A31" s="15" t="s">
        <v>284</v>
      </c>
      <c r="B31" s="16" t="s">
        <v>94</v>
      </c>
      <c r="C31" s="78" t="s">
        <v>68</v>
      </c>
      <c r="D31" s="34">
        <v>43000</v>
      </c>
      <c r="E31" s="18" t="s">
        <v>16</v>
      </c>
      <c r="F31" s="19"/>
      <c r="G31" s="17"/>
      <c r="H31" s="20"/>
    </row>
    <row r="32" spans="1:8" ht="20.25" customHeight="1" x14ac:dyDescent="0.2">
      <c r="A32" s="15" t="s">
        <v>285</v>
      </c>
      <c r="B32" s="16" t="s">
        <v>94</v>
      </c>
      <c r="C32" s="78" t="s">
        <v>68</v>
      </c>
      <c r="D32" s="34">
        <v>43000</v>
      </c>
      <c r="E32" s="18" t="s">
        <v>16</v>
      </c>
      <c r="F32" s="19"/>
      <c r="G32" s="17"/>
      <c r="H32" s="20"/>
    </row>
    <row r="33" spans="1:11" ht="20.25" customHeight="1" x14ac:dyDescent="0.2">
      <c r="A33" s="15" t="s">
        <v>286</v>
      </c>
      <c r="B33" s="16" t="s">
        <v>94</v>
      </c>
      <c r="C33" s="17" t="s">
        <v>68</v>
      </c>
      <c r="D33" s="34">
        <v>43000</v>
      </c>
      <c r="E33" s="18" t="s">
        <v>15</v>
      </c>
      <c r="F33" s="19"/>
      <c r="G33" s="17"/>
      <c r="H33" s="20"/>
    </row>
    <row r="34" spans="1:11" ht="20.25" customHeight="1" x14ac:dyDescent="0.2">
      <c r="A34" s="15" t="s">
        <v>287</v>
      </c>
      <c r="B34" s="16" t="s">
        <v>94</v>
      </c>
      <c r="C34" s="17" t="s">
        <v>63</v>
      </c>
      <c r="D34" s="34">
        <v>45000</v>
      </c>
      <c r="E34" s="18" t="s">
        <v>15</v>
      </c>
      <c r="F34" s="19"/>
      <c r="G34" s="17"/>
      <c r="H34" s="20"/>
    </row>
    <row r="35" spans="1:11" ht="20.25" customHeight="1" x14ac:dyDescent="0.2">
      <c r="A35" s="15" t="s">
        <v>288</v>
      </c>
      <c r="B35" s="16" t="s">
        <v>94</v>
      </c>
      <c r="C35" s="17" t="s">
        <v>63</v>
      </c>
      <c r="D35" s="34">
        <v>45000</v>
      </c>
      <c r="E35" s="18" t="s">
        <v>16</v>
      </c>
      <c r="F35" s="19"/>
      <c r="G35" s="17"/>
      <c r="H35" s="20"/>
    </row>
    <row r="36" spans="1:11" ht="20.25" customHeight="1" x14ac:dyDescent="0.2">
      <c r="A36" s="15" t="s">
        <v>291</v>
      </c>
      <c r="B36" s="16" t="s">
        <v>94</v>
      </c>
      <c r="C36" s="17" t="s">
        <v>68</v>
      </c>
      <c r="D36" s="34">
        <v>45000</v>
      </c>
      <c r="E36" s="18" t="s">
        <v>16</v>
      </c>
      <c r="F36" s="19"/>
      <c r="G36" s="17"/>
      <c r="H36" s="20"/>
      <c r="K36" s="132"/>
    </row>
    <row r="37" spans="1:11" ht="20.25" customHeight="1" x14ac:dyDescent="0.2">
      <c r="A37" s="15" t="s">
        <v>292</v>
      </c>
      <c r="B37" s="16" t="s">
        <v>94</v>
      </c>
      <c r="C37" s="17" t="s">
        <v>68</v>
      </c>
      <c r="D37" s="34">
        <v>43000</v>
      </c>
      <c r="E37" s="18" t="s">
        <v>16</v>
      </c>
      <c r="F37" s="19"/>
      <c r="G37" s="17"/>
      <c r="H37" s="20"/>
    </row>
    <row r="38" spans="1:11" ht="20.25" customHeight="1" x14ac:dyDescent="0.2">
      <c r="A38" s="15" t="s">
        <v>192</v>
      </c>
      <c r="B38" s="16" t="s">
        <v>94</v>
      </c>
      <c r="C38" s="17" t="s">
        <v>68</v>
      </c>
      <c r="D38" s="34">
        <v>43000</v>
      </c>
      <c r="E38" s="18" t="s">
        <v>16</v>
      </c>
      <c r="F38" s="19"/>
      <c r="G38" s="17"/>
      <c r="H38" s="20"/>
    </row>
    <row r="39" spans="1:11" ht="20.25" customHeight="1" x14ac:dyDescent="0.2">
      <c r="A39" s="15" t="s">
        <v>293</v>
      </c>
      <c r="B39" s="16" t="s">
        <v>179</v>
      </c>
      <c r="C39" s="17" t="s">
        <v>115</v>
      </c>
      <c r="D39" s="34">
        <v>32500</v>
      </c>
      <c r="E39" s="18" t="s">
        <v>16</v>
      </c>
      <c r="F39" s="19"/>
      <c r="G39" s="17"/>
      <c r="H39" s="20"/>
    </row>
    <row r="40" spans="1:11" ht="20.25" customHeight="1" x14ac:dyDescent="0.2">
      <c r="A40" s="15" t="s">
        <v>127</v>
      </c>
      <c r="B40" s="16" t="s">
        <v>94</v>
      </c>
      <c r="C40" s="78" t="s">
        <v>68</v>
      </c>
      <c r="D40" s="34">
        <v>43000</v>
      </c>
      <c r="E40" s="18" t="s">
        <v>16</v>
      </c>
      <c r="F40" s="19"/>
      <c r="G40" s="17"/>
      <c r="H40" s="20"/>
    </row>
    <row r="41" spans="1:11" ht="20.25" customHeight="1" x14ac:dyDescent="0.2">
      <c r="A41" s="15" t="s">
        <v>294</v>
      </c>
      <c r="B41" s="16" t="s">
        <v>179</v>
      </c>
      <c r="C41" s="17" t="s">
        <v>115</v>
      </c>
      <c r="D41" s="34">
        <v>32500</v>
      </c>
      <c r="E41" s="18" t="s">
        <v>16</v>
      </c>
      <c r="F41" s="19"/>
      <c r="G41" s="17"/>
      <c r="H41" s="20"/>
    </row>
    <row r="42" spans="1:11" ht="20.25" customHeight="1" x14ac:dyDescent="0.2">
      <c r="A42" s="15" t="s">
        <v>259</v>
      </c>
      <c r="B42" s="16" t="s">
        <v>94</v>
      </c>
      <c r="C42" s="78" t="s">
        <v>68</v>
      </c>
      <c r="D42" s="34">
        <v>43000</v>
      </c>
      <c r="E42" s="18" t="s">
        <v>16</v>
      </c>
      <c r="F42" s="19"/>
      <c r="G42" s="17"/>
      <c r="H42" s="20"/>
    </row>
    <row r="43" spans="1:11" ht="20.25" customHeight="1" x14ac:dyDescent="0.2">
      <c r="A43" s="15" t="s">
        <v>295</v>
      </c>
      <c r="B43" s="16" t="s">
        <v>179</v>
      </c>
      <c r="C43" s="17" t="s">
        <v>115</v>
      </c>
      <c r="D43" s="34">
        <v>32500</v>
      </c>
      <c r="E43" s="18" t="s">
        <v>16</v>
      </c>
      <c r="F43" s="19"/>
      <c r="G43" s="17"/>
      <c r="H43" s="20"/>
    </row>
    <row r="44" spans="1:11" ht="20.25" customHeight="1" x14ac:dyDescent="0.2">
      <c r="A44" s="15" t="s">
        <v>196</v>
      </c>
      <c r="B44" s="16" t="s">
        <v>94</v>
      </c>
      <c r="C44" s="17" t="s">
        <v>68</v>
      </c>
      <c r="D44" s="34">
        <v>43000</v>
      </c>
      <c r="E44" s="18" t="s">
        <v>16</v>
      </c>
      <c r="F44" s="19"/>
      <c r="G44" s="17"/>
      <c r="H44" s="20"/>
    </row>
    <row r="45" spans="1:11" ht="20.25" customHeight="1" x14ac:dyDescent="0.2">
      <c r="A45" s="15" t="s">
        <v>296</v>
      </c>
      <c r="B45" s="16" t="s">
        <v>94</v>
      </c>
      <c r="C45" s="17" t="s">
        <v>68</v>
      </c>
      <c r="D45" s="34">
        <v>43000</v>
      </c>
      <c r="E45" s="18" t="s">
        <v>17</v>
      </c>
      <c r="F45" s="19"/>
      <c r="G45" s="17"/>
      <c r="H45" s="20"/>
    </row>
    <row r="46" spans="1:11" ht="20.25" customHeight="1" x14ac:dyDescent="0.2">
      <c r="A46" s="15" t="s">
        <v>297</v>
      </c>
      <c r="B46" s="16" t="s">
        <v>179</v>
      </c>
      <c r="C46" s="17" t="s">
        <v>115</v>
      </c>
      <c r="D46" s="34">
        <v>32500</v>
      </c>
      <c r="E46" s="18" t="s">
        <v>16</v>
      </c>
      <c r="F46" s="19"/>
      <c r="G46" s="17"/>
      <c r="H46" s="20"/>
    </row>
    <row r="47" spans="1:11" ht="20.25" customHeight="1" x14ac:dyDescent="0.2">
      <c r="A47" s="15" t="s">
        <v>193</v>
      </c>
      <c r="B47" s="16" t="s">
        <v>94</v>
      </c>
      <c r="C47" s="78" t="s">
        <v>68</v>
      </c>
      <c r="D47" s="34">
        <v>43000</v>
      </c>
      <c r="E47" s="18" t="s">
        <v>16</v>
      </c>
      <c r="F47" s="19"/>
      <c r="G47" s="17"/>
      <c r="H47" s="20"/>
    </row>
    <row r="48" spans="1:11" ht="20.25" customHeight="1" x14ac:dyDescent="0.2">
      <c r="A48" s="15" t="s">
        <v>298</v>
      </c>
      <c r="B48" s="16" t="s">
        <v>94</v>
      </c>
      <c r="C48" s="17" t="s">
        <v>68</v>
      </c>
      <c r="D48" s="34">
        <v>43000</v>
      </c>
      <c r="E48" s="18" t="s">
        <v>16</v>
      </c>
      <c r="F48" s="19"/>
      <c r="G48" s="17"/>
      <c r="H48" s="20"/>
    </row>
    <row r="49" spans="1:8" ht="20.25" customHeight="1" x14ac:dyDescent="0.2">
      <c r="A49" s="15" t="s">
        <v>299</v>
      </c>
      <c r="B49" s="16" t="s">
        <v>179</v>
      </c>
      <c r="C49" s="17" t="s">
        <v>115</v>
      </c>
      <c r="D49" s="34">
        <v>60000</v>
      </c>
      <c r="E49" s="18" t="s">
        <v>16</v>
      </c>
      <c r="F49" s="19"/>
      <c r="G49" s="17"/>
      <c r="H49" s="20"/>
    </row>
    <row r="50" spans="1:8" ht="20.25" customHeight="1" x14ac:dyDescent="0.2">
      <c r="A50" s="15" t="s">
        <v>300</v>
      </c>
      <c r="B50" s="16" t="s">
        <v>179</v>
      </c>
      <c r="C50" s="17" t="s">
        <v>115</v>
      </c>
      <c r="D50" s="34">
        <v>65000</v>
      </c>
      <c r="E50" s="18" t="s">
        <v>16</v>
      </c>
      <c r="F50" s="19"/>
      <c r="G50" s="17"/>
      <c r="H50" s="20"/>
    </row>
    <row r="51" spans="1:8" ht="20.25" customHeight="1" x14ac:dyDescent="0.2">
      <c r="A51" s="15" t="s">
        <v>301</v>
      </c>
      <c r="B51" s="16" t="s">
        <v>179</v>
      </c>
      <c r="C51" s="17" t="s">
        <v>115</v>
      </c>
      <c r="D51" s="34">
        <v>32500</v>
      </c>
      <c r="E51" s="18" t="s">
        <v>16</v>
      </c>
      <c r="F51" s="19"/>
      <c r="G51" s="17"/>
      <c r="H51" s="20"/>
    </row>
    <row r="52" spans="1:8" ht="20.25" customHeight="1" x14ac:dyDescent="0.2">
      <c r="A52" s="15" t="s">
        <v>239</v>
      </c>
      <c r="B52" s="31" t="s">
        <v>179</v>
      </c>
      <c r="C52" s="17" t="s">
        <v>115</v>
      </c>
      <c r="D52" s="34">
        <v>32500</v>
      </c>
      <c r="E52" s="18" t="s">
        <v>16</v>
      </c>
      <c r="F52" s="19"/>
      <c r="G52" s="17"/>
      <c r="H52" s="20"/>
    </row>
    <row r="53" spans="1:8" ht="20.25" customHeight="1" x14ac:dyDescent="0.2">
      <c r="A53" s="15" t="s">
        <v>302</v>
      </c>
      <c r="B53" s="16" t="s">
        <v>179</v>
      </c>
      <c r="C53" s="17" t="s">
        <v>115</v>
      </c>
      <c r="D53" s="34">
        <v>32500</v>
      </c>
      <c r="E53" s="18" t="s">
        <v>15</v>
      </c>
      <c r="F53" s="19"/>
      <c r="G53" s="17"/>
      <c r="H53" s="20"/>
    </row>
    <row r="54" spans="1:8" ht="20.25" customHeight="1" x14ac:dyDescent="0.2">
      <c r="A54" s="15" t="s">
        <v>303</v>
      </c>
      <c r="B54" s="16" t="s">
        <v>179</v>
      </c>
      <c r="C54" s="17" t="s">
        <v>115</v>
      </c>
      <c r="D54" s="34">
        <v>54000</v>
      </c>
      <c r="E54" s="18" t="s">
        <v>16</v>
      </c>
      <c r="F54" s="19"/>
      <c r="G54" s="17"/>
      <c r="H54" s="20"/>
    </row>
    <row r="55" spans="1:8" ht="20.25" customHeight="1" x14ac:dyDescent="0.2">
      <c r="A55" s="15" t="s">
        <v>304</v>
      </c>
      <c r="B55" s="16" t="s">
        <v>179</v>
      </c>
      <c r="C55" s="17" t="s">
        <v>115</v>
      </c>
      <c r="D55" s="34">
        <v>32500</v>
      </c>
      <c r="E55" s="18" t="s">
        <v>16</v>
      </c>
      <c r="F55" s="19"/>
      <c r="G55" s="17"/>
      <c r="H55" s="20"/>
    </row>
    <row r="56" spans="1:8" ht="20.25" customHeight="1" x14ac:dyDescent="0.2">
      <c r="A56" s="15" t="s">
        <v>305</v>
      </c>
      <c r="B56" s="16" t="s">
        <v>179</v>
      </c>
      <c r="C56" s="17" t="s">
        <v>115</v>
      </c>
      <c r="D56" s="34">
        <v>32500</v>
      </c>
      <c r="E56" s="18" t="s">
        <v>16</v>
      </c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ht="20.25" customHeight="1" x14ac:dyDescent="0.2">
      <c r="A111" s="15"/>
      <c r="B111" s="16"/>
      <c r="C111" s="17"/>
      <c r="D111" s="34"/>
      <c r="E111" s="18"/>
      <c r="F111" s="19"/>
      <c r="G111" s="17"/>
      <c r="H111" s="20"/>
    </row>
    <row r="112" spans="1:8" x14ac:dyDescent="0.2">
      <c r="A112" s="15"/>
      <c r="B112" s="16"/>
      <c r="C112" s="17"/>
      <c r="D112" s="34"/>
      <c r="E112" s="18"/>
      <c r="F112" s="19"/>
      <c r="G112" s="17"/>
      <c r="H112" s="20"/>
    </row>
  </sheetData>
  <sheetProtection selectLockedCells="1" selectUnlockedCells="1"/>
  <sortState ref="A16:E37">
    <sortCondition ref="B16:B37"/>
    <sortCondition ref="A16:A37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"/>
  <sheetViews>
    <sheetView zoomScale="70" zoomScaleNormal="70" workbookViewId="0">
      <pane ySplit="14" topLeftCell="A15" activePane="bottomLeft" state="frozen"/>
      <selection activeCell="L37" sqref="L37"/>
      <selection pane="bottomLeft" activeCell="F17" sqref="F17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3.85546875" style="1" customWidth="1"/>
    <col min="4" max="4" width="18.42578125" style="2" customWidth="1"/>
    <col min="5" max="5" width="22.140625" style="2" bestFit="1" customWidth="1"/>
    <col min="6" max="6" width="29.85546875" style="1" customWidth="1"/>
    <col min="7" max="7" width="60.1406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7.28515625" style="1" customWidth="1"/>
    <col min="12" max="16384" width="9.140625" style="1"/>
  </cols>
  <sheetData>
    <row r="1" spans="1:20" ht="16.5" thickBot="1" x14ac:dyDescent="0.3">
      <c r="A1" s="3" t="s">
        <v>0</v>
      </c>
      <c r="B1" s="3"/>
      <c r="C1" s="4">
        <f>'12.14'!C1+1</f>
        <v>45275</v>
      </c>
    </row>
    <row r="2" spans="1:20" ht="15.75" x14ac:dyDescent="0.25">
      <c r="A2" s="53" t="s">
        <v>12</v>
      </c>
      <c r="B2" s="41"/>
      <c r="C2" s="41"/>
      <c r="D2" s="48">
        <f>SUMIF(E$16:E112,E2,D$16:D112)</f>
        <v>0</v>
      </c>
      <c r="E2" s="49" t="s">
        <v>15</v>
      </c>
      <c r="F2" s="53" t="s">
        <v>18</v>
      </c>
      <c r="G2" s="41" t="s">
        <v>15</v>
      </c>
      <c r="H2" s="42">
        <f>SUM(H16:H112)-(H3+H4+H5)</f>
        <v>0</v>
      </c>
      <c r="J2" s="61" t="s">
        <v>31</v>
      </c>
      <c r="K2" s="62"/>
    </row>
    <row r="3" spans="1:20" ht="15.75" x14ac:dyDescent="0.25">
      <c r="A3" s="54"/>
      <c r="B3" s="25"/>
      <c r="C3" s="25"/>
      <c r="D3" s="32">
        <f>SUMIF(E$16:E112,E3,D$16:D112)</f>
        <v>0</v>
      </c>
      <c r="E3" s="50" t="s">
        <v>24</v>
      </c>
      <c r="F3" s="54"/>
      <c r="G3" s="25" t="s">
        <v>24</v>
      </c>
      <c r="H3" s="44">
        <f>SUMIF(G16:G112,G3,H16:H112)</f>
        <v>0</v>
      </c>
      <c r="J3" s="65" t="s">
        <v>32</v>
      </c>
      <c r="K3" s="66">
        <f>'12.14'!K8</f>
        <v>533130</v>
      </c>
    </row>
    <row r="4" spans="1:20" ht="15.75" x14ac:dyDescent="0.25">
      <c r="A4" s="54"/>
      <c r="B4" s="25"/>
      <c r="C4" s="25"/>
      <c r="D4" s="32">
        <f>SUMIF(E$16:E112,E4,D$16:D112)</f>
        <v>0</v>
      </c>
      <c r="E4" s="50" t="s">
        <v>9</v>
      </c>
      <c r="F4" s="54"/>
      <c r="G4" s="1" t="s">
        <v>9</v>
      </c>
      <c r="H4" s="44">
        <f>SUMIF(G16:G112,G4,H16:H112)</f>
        <v>0</v>
      </c>
      <c r="J4" s="67" t="s">
        <v>33</v>
      </c>
      <c r="K4" s="68">
        <f>'12.14'!K9</f>
        <v>500000</v>
      </c>
    </row>
    <row r="5" spans="1:20" x14ac:dyDescent="0.2">
      <c r="A5" s="43"/>
      <c r="B5" s="25"/>
      <c r="C5" s="25"/>
      <c r="D5" s="39">
        <f>SUMIF(E$16:E112,E5,D$16:D112)</f>
        <v>82897</v>
      </c>
      <c r="E5" s="50" t="s">
        <v>16</v>
      </c>
      <c r="F5" s="43"/>
      <c r="G5" s="25" t="s">
        <v>37</v>
      </c>
      <c r="H5" s="44">
        <f>SUMIF(G16:G112,G5,H16:H112)</f>
        <v>0</v>
      </c>
      <c r="J5" s="25" t="s">
        <v>29</v>
      </c>
      <c r="K5" s="69">
        <f>'12.14'!K10</f>
        <v>209409</v>
      </c>
    </row>
    <row r="6" spans="1:20" x14ac:dyDescent="0.2">
      <c r="A6" s="43"/>
      <c r="B6" s="25"/>
      <c r="C6" s="25"/>
      <c r="D6" s="32">
        <f>SUMIF(E$16:E112,E6,D$16:D112)</f>
        <v>0</v>
      </c>
      <c r="E6" s="50" t="s">
        <v>45</v>
      </c>
      <c r="F6" s="43"/>
      <c r="G6" s="25"/>
      <c r="H6" s="44"/>
    </row>
    <row r="7" spans="1:20" ht="15.75" x14ac:dyDescent="0.25">
      <c r="A7" s="43"/>
      <c r="B7" s="25"/>
      <c r="C7" s="25"/>
      <c r="D7" s="32">
        <f>SUMIF(E$16:E112,E7,D$16:D112)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20" ht="15.75" x14ac:dyDescent="0.25">
      <c r="A8" s="43"/>
      <c r="B8" s="25"/>
      <c r="C8" s="25"/>
      <c r="D8" s="32">
        <f>SUMIF(E$16:E112,E8,D$16:D112)</f>
        <v>0</v>
      </c>
      <c r="E8" s="50" t="s">
        <v>10</v>
      </c>
      <c r="F8" s="43"/>
      <c r="G8" s="25"/>
      <c r="H8" s="44"/>
      <c r="J8" s="65" t="s">
        <v>32</v>
      </c>
      <c r="K8" s="66">
        <f>K3+SUM(D2:D4)-H12</f>
        <v>533130</v>
      </c>
    </row>
    <row r="9" spans="1:20" ht="15.75" x14ac:dyDescent="0.25">
      <c r="A9" s="43"/>
      <c r="B9" s="25"/>
      <c r="C9" s="25"/>
      <c r="D9" s="32">
        <f>SUMIF(E$16:E112,E9,D$16:D112)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500000</v>
      </c>
    </row>
    <row r="10" spans="1:20" x14ac:dyDescent="0.2">
      <c r="A10" s="43"/>
      <c r="B10" s="25"/>
      <c r="C10" s="25"/>
      <c r="D10" s="32">
        <f>SUMIF(E$16:E112,E10,D$16:D112)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20" x14ac:dyDescent="0.2">
      <c r="A11" s="43"/>
      <c r="B11" s="25"/>
      <c r="C11" s="25"/>
      <c r="D11" s="32">
        <f>SUMIF(E$16:E112,E11,D$16:D112)</f>
        <v>0</v>
      </c>
      <c r="E11" s="50" t="s">
        <v>23</v>
      </c>
      <c r="F11" s="43"/>
      <c r="G11" s="25"/>
      <c r="H11" s="44"/>
    </row>
    <row r="12" spans="1:20" ht="15.75" thickBot="1" x14ac:dyDescent="0.25">
      <c r="A12" s="45"/>
      <c r="B12" s="46"/>
      <c r="C12" s="46" t="s">
        <v>20</v>
      </c>
      <c r="D12" s="51">
        <f>SUM(D2:D11)</f>
        <v>82897</v>
      </c>
      <c r="E12" s="52"/>
      <c r="F12" s="45"/>
      <c r="G12" s="46" t="s">
        <v>20</v>
      </c>
      <c r="H12" s="47">
        <f>SUM(H2:H10)</f>
        <v>0</v>
      </c>
    </row>
    <row r="13" spans="1:20" ht="15.75" thickBot="1" x14ac:dyDescent="0.25">
      <c r="C13" s="71" t="s">
        <v>35</v>
      </c>
      <c r="D13" s="72">
        <f>SUM(D16:D112)</f>
        <v>82897</v>
      </c>
      <c r="G13" s="71" t="s">
        <v>35</v>
      </c>
      <c r="H13" s="72">
        <v>0</v>
      </c>
      <c r="T13" s="1" t="s">
        <v>39</v>
      </c>
    </row>
    <row r="14" spans="1:20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20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20" ht="20.25" customHeight="1" x14ac:dyDescent="0.2">
      <c r="A16" s="15" t="s">
        <v>306</v>
      </c>
      <c r="B16" s="16"/>
      <c r="C16" s="17" t="s">
        <v>56</v>
      </c>
      <c r="D16" s="34">
        <v>55879</v>
      </c>
      <c r="E16" s="18" t="s">
        <v>16</v>
      </c>
      <c r="F16" s="30"/>
      <c r="G16" s="28"/>
      <c r="H16" s="36"/>
    </row>
    <row r="17" spans="1:8" ht="20.25" customHeight="1" x14ac:dyDescent="0.2">
      <c r="A17" s="15" t="s">
        <v>307</v>
      </c>
      <c r="B17" s="16"/>
      <c r="C17" s="17" t="s">
        <v>56</v>
      </c>
      <c r="D17" s="34">
        <v>27018</v>
      </c>
      <c r="E17" s="18" t="s">
        <v>16</v>
      </c>
      <c r="F17" s="19"/>
      <c r="G17" s="17"/>
      <c r="H17" s="20"/>
    </row>
    <row r="18" spans="1:8" ht="20.25" customHeight="1" x14ac:dyDescent="0.2">
      <c r="A18" s="15"/>
      <c r="B18" s="16"/>
      <c r="C18" s="17"/>
      <c r="D18" s="34"/>
      <c r="E18" s="18"/>
      <c r="F18" s="19"/>
      <c r="G18" s="17"/>
      <c r="H18" s="20"/>
    </row>
    <row r="19" spans="1:8" ht="20.25" customHeight="1" x14ac:dyDescent="0.2">
      <c r="A19" s="15"/>
      <c r="B19" s="16"/>
      <c r="C19" s="17"/>
      <c r="D19" s="34"/>
      <c r="E19" s="18"/>
      <c r="F19" s="19"/>
      <c r="G19" s="17"/>
      <c r="H19" s="20"/>
    </row>
    <row r="20" spans="1:8" ht="20.25" customHeight="1" x14ac:dyDescent="0.2">
      <c r="A20" s="15"/>
      <c r="B20" s="16"/>
      <c r="C20" s="17"/>
      <c r="D20" s="34"/>
      <c r="E20" s="18"/>
      <c r="F20" s="19"/>
      <c r="G20" s="17"/>
      <c r="H20" s="20"/>
    </row>
    <row r="21" spans="1:8" ht="20.25" customHeight="1" x14ac:dyDescent="0.2">
      <c r="A21" s="15"/>
      <c r="B21" s="16"/>
      <c r="C21" s="17"/>
      <c r="D21" s="34"/>
      <c r="E21" s="18"/>
      <c r="F21" s="19"/>
      <c r="G21" s="17"/>
      <c r="H21" s="20"/>
    </row>
    <row r="22" spans="1:8" ht="20.25" customHeight="1" x14ac:dyDescent="0.2">
      <c r="A22" s="15"/>
      <c r="B22" s="16"/>
      <c r="C22" s="17"/>
      <c r="D22" s="34"/>
      <c r="E22" s="18"/>
      <c r="F22" s="19"/>
      <c r="G22" s="17"/>
      <c r="H22" s="20"/>
    </row>
    <row r="23" spans="1:8" ht="20.25" customHeight="1" x14ac:dyDescent="0.2">
      <c r="A23" s="15"/>
      <c r="B23" s="16"/>
      <c r="C23" s="17"/>
      <c r="D23" s="34"/>
      <c r="E23" s="18"/>
      <c r="F23" s="19"/>
      <c r="G23" s="17"/>
      <c r="H23" s="20"/>
    </row>
    <row r="24" spans="1:8" ht="20.25" customHeight="1" x14ac:dyDescent="0.2">
      <c r="A24" s="15"/>
      <c r="B24" s="16"/>
      <c r="C24" s="17"/>
      <c r="D24" s="34"/>
      <c r="E24" s="18"/>
      <c r="F24" s="19"/>
      <c r="G24" s="17"/>
      <c r="H24" s="20"/>
    </row>
    <row r="25" spans="1:8" ht="20.25" customHeight="1" x14ac:dyDescent="0.2">
      <c r="A25" s="15"/>
      <c r="B25" s="16"/>
      <c r="C25" s="17"/>
      <c r="D25" s="34"/>
      <c r="E25" s="18"/>
      <c r="F25" s="19"/>
      <c r="G25" s="17"/>
      <c r="H25" s="20"/>
    </row>
    <row r="26" spans="1:8" ht="20.25" customHeight="1" x14ac:dyDescent="0.2">
      <c r="A26" s="15"/>
      <c r="B26" s="16"/>
      <c r="C26" s="17"/>
      <c r="D26" s="34"/>
      <c r="E26" s="18"/>
      <c r="F26" s="19"/>
      <c r="G26" s="17"/>
      <c r="H26" s="20"/>
    </row>
    <row r="27" spans="1:8" ht="20.25" customHeight="1" x14ac:dyDescent="0.2">
      <c r="A27" s="15"/>
      <c r="B27" s="16"/>
      <c r="C27" s="17"/>
      <c r="D27" s="34"/>
      <c r="E27" s="18"/>
      <c r="F27" s="19"/>
      <c r="G27" s="17"/>
      <c r="H27" s="20"/>
    </row>
    <row r="28" spans="1:8" ht="20.25" customHeight="1" x14ac:dyDescent="0.2">
      <c r="A28" s="15"/>
      <c r="B28" s="16"/>
      <c r="C28" s="17"/>
      <c r="D28" s="34"/>
      <c r="E28" s="18"/>
      <c r="F28" s="19"/>
      <c r="G28" s="17"/>
      <c r="H28" s="20"/>
    </row>
    <row r="29" spans="1:8" ht="20.25" customHeight="1" x14ac:dyDescent="0.2">
      <c r="A29" s="15"/>
      <c r="B29" s="16"/>
      <c r="C29" s="17"/>
      <c r="D29" s="34"/>
      <c r="E29" s="18"/>
      <c r="F29" s="19"/>
      <c r="G29" s="17"/>
      <c r="H29" s="20"/>
    </row>
    <row r="30" spans="1:8" ht="20.25" customHeight="1" x14ac:dyDescent="0.2">
      <c r="A30" s="15"/>
      <c r="B30" s="16"/>
      <c r="C30" s="17"/>
      <c r="D30" s="34"/>
      <c r="E30" s="18"/>
      <c r="F30" s="19"/>
      <c r="G30" s="17"/>
      <c r="H30" s="20"/>
    </row>
    <row r="31" spans="1:8" ht="20.25" customHeight="1" x14ac:dyDescent="0.2">
      <c r="A31" s="15"/>
      <c r="B31" s="16"/>
      <c r="C31" s="17"/>
      <c r="D31" s="34"/>
      <c r="E31" s="18"/>
      <c r="F31" s="19"/>
      <c r="G31" s="17"/>
      <c r="H31" s="20"/>
    </row>
    <row r="32" spans="1:8" ht="20.25" customHeight="1" x14ac:dyDescent="0.2">
      <c r="A32" s="15"/>
      <c r="B32" s="16"/>
      <c r="C32" s="17"/>
      <c r="D32" s="34"/>
      <c r="E32" s="18"/>
      <c r="F32" s="19"/>
      <c r="G32" s="17"/>
      <c r="H32" s="20"/>
    </row>
    <row r="33" spans="1:10" ht="20.25" customHeight="1" x14ac:dyDescent="0.2">
      <c r="A33" s="15"/>
      <c r="B33" s="16"/>
      <c r="C33" s="17"/>
      <c r="D33" s="34"/>
      <c r="E33" s="18"/>
      <c r="F33" s="19"/>
      <c r="G33" s="17"/>
      <c r="H33" s="20"/>
    </row>
    <row r="34" spans="1:10" ht="20.25" customHeight="1" x14ac:dyDescent="0.2">
      <c r="A34" s="15"/>
      <c r="B34" s="16"/>
      <c r="C34" s="17"/>
      <c r="D34" s="34"/>
      <c r="E34" s="18"/>
      <c r="F34" s="19"/>
      <c r="G34" s="17"/>
      <c r="H34" s="20"/>
    </row>
    <row r="35" spans="1:10" ht="20.25" customHeight="1" x14ac:dyDescent="0.2">
      <c r="A35" s="15"/>
      <c r="B35" s="16"/>
      <c r="C35" s="17"/>
      <c r="D35" s="34"/>
      <c r="E35" s="18"/>
      <c r="F35" s="19"/>
      <c r="G35" s="17"/>
      <c r="H35" s="20"/>
    </row>
    <row r="36" spans="1:10" ht="20.25" customHeight="1" x14ac:dyDescent="0.2">
      <c r="A36" s="15"/>
      <c r="B36" s="16"/>
      <c r="C36" s="17"/>
      <c r="D36" s="34"/>
      <c r="E36" s="18"/>
      <c r="F36" s="19"/>
      <c r="G36" s="17"/>
      <c r="H36" s="20"/>
    </row>
    <row r="37" spans="1:10" ht="20.25" customHeight="1" x14ac:dyDescent="0.2">
      <c r="A37" s="15"/>
      <c r="B37" s="16"/>
      <c r="C37" s="17"/>
      <c r="D37" s="34"/>
      <c r="E37" s="18"/>
      <c r="F37" s="19"/>
      <c r="G37" s="17"/>
      <c r="H37" s="20"/>
    </row>
    <row r="38" spans="1:10" ht="20.25" customHeight="1" x14ac:dyDescent="0.2">
      <c r="A38" s="15"/>
      <c r="B38" s="16"/>
      <c r="C38" s="17"/>
      <c r="D38" s="34"/>
      <c r="E38" s="18"/>
      <c r="F38" s="19"/>
      <c r="G38" s="17"/>
      <c r="H38" s="20"/>
    </row>
    <row r="39" spans="1:10" ht="20.25" customHeight="1" x14ac:dyDescent="0.2">
      <c r="A39" s="15"/>
      <c r="B39" s="16"/>
      <c r="C39" s="17"/>
      <c r="D39" s="34"/>
      <c r="E39" s="18"/>
      <c r="F39" s="19"/>
      <c r="G39" s="17"/>
      <c r="H39" s="20"/>
    </row>
    <row r="40" spans="1:10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10" ht="20.25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10" ht="20.25" customHeight="1" x14ac:dyDescent="0.2">
      <c r="A42" s="15"/>
      <c r="B42" s="16"/>
      <c r="C42" s="17"/>
      <c r="D42" s="34"/>
      <c r="E42" s="18"/>
      <c r="F42" s="19"/>
      <c r="G42" s="17"/>
      <c r="H42" s="20"/>
      <c r="J42" s="132"/>
    </row>
    <row r="43" spans="1:10" ht="20.25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10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10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10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10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10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31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ht="20.25" customHeight="1" x14ac:dyDescent="0.2">
      <c r="A111" s="15"/>
      <c r="B111" s="16"/>
      <c r="C111" s="17"/>
      <c r="D111" s="34"/>
      <c r="E111" s="18"/>
      <c r="F111" s="19"/>
      <c r="G111" s="17"/>
      <c r="H111" s="20"/>
    </row>
    <row r="112" spans="1:8" x14ac:dyDescent="0.2">
      <c r="A112" s="15"/>
      <c r="B112" s="16"/>
      <c r="C112" s="17"/>
      <c r="D112" s="34"/>
      <c r="E112" s="18"/>
      <c r="F112" s="19"/>
      <c r="G112" s="17"/>
      <c r="H112" s="20"/>
    </row>
  </sheetData>
  <sheetProtection selectLockedCells="1" selectUnlockedCells="1"/>
  <sortState ref="A16:E57">
    <sortCondition ref="B16:B57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12"/>
  <sheetViews>
    <sheetView zoomScale="70" zoomScaleNormal="70" workbookViewId="0">
      <pane ySplit="14" topLeftCell="A15" activePane="bottomLeft" state="frozen"/>
      <selection pane="bottomLeft" activeCell="A16" sqref="A1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28.140625" style="1" bestFit="1" customWidth="1"/>
    <col min="7" max="7" width="50.285156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7.140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'12.15'!C1+1</f>
        <v>45276</v>
      </c>
    </row>
    <row r="2" spans="1:11" ht="15.75" x14ac:dyDescent="0.25">
      <c r="A2" s="53" t="s">
        <v>12</v>
      </c>
      <c r="B2" s="41"/>
      <c r="C2" s="41"/>
      <c r="D2" s="131">
        <f>SUMIF(E$16:E112,E2,D$16:D112)</f>
        <v>0</v>
      </c>
      <c r="E2" s="49" t="s">
        <v>15</v>
      </c>
      <c r="F2" s="53" t="s">
        <v>18</v>
      </c>
      <c r="G2" s="41" t="s">
        <v>15</v>
      </c>
      <c r="H2" s="42">
        <f>SUM(H16:H112)-(H3+H4+H5)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SUMIF(E$16:E112,E3,D$16:D112)</f>
        <v>0</v>
      </c>
      <c r="E3" s="50" t="s">
        <v>24</v>
      </c>
      <c r="F3" s="54"/>
      <c r="G3" s="25" t="s">
        <v>24</v>
      </c>
      <c r="H3" s="44">
        <f>SUMIF(G16:G112,G3,H16:H112)</f>
        <v>0</v>
      </c>
      <c r="J3" s="65" t="s">
        <v>32</v>
      </c>
      <c r="K3" s="66">
        <f>'12.15'!K8</f>
        <v>533130</v>
      </c>
    </row>
    <row r="4" spans="1:11" ht="15.75" x14ac:dyDescent="0.25">
      <c r="A4" s="54"/>
      <c r="B4" s="25"/>
      <c r="C4" s="25"/>
      <c r="D4" s="32">
        <f>SUMIF(E$16:E112,E4,D$16:D112)</f>
        <v>0</v>
      </c>
      <c r="E4" s="50" t="s">
        <v>9</v>
      </c>
      <c r="F4" s="54"/>
      <c r="G4" s="1" t="s">
        <v>9</v>
      </c>
      <c r="H4" s="44">
        <f>SUMIF(G16:G112,G4,H16:H112)</f>
        <v>0</v>
      </c>
      <c r="J4" s="67" t="s">
        <v>33</v>
      </c>
      <c r="K4" s="68">
        <f>'12.15'!K9</f>
        <v>500000</v>
      </c>
    </row>
    <row r="5" spans="1:11" x14ac:dyDescent="0.2">
      <c r="A5" s="43"/>
      <c r="B5" s="25"/>
      <c r="C5" s="25"/>
      <c r="D5" s="39">
        <f>SUMIF(E$16:E112,E5,D$16:D112)</f>
        <v>0</v>
      </c>
      <c r="E5" s="50" t="s">
        <v>16</v>
      </c>
      <c r="F5" s="43"/>
      <c r="G5" s="25" t="s">
        <v>37</v>
      </c>
      <c r="H5" s="44">
        <f>SUMIF(G16:G112,G5,H16:H112)</f>
        <v>0</v>
      </c>
      <c r="J5" s="25" t="s">
        <v>29</v>
      </c>
      <c r="K5" s="69">
        <f>'12.15'!K10</f>
        <v>209409</v>
      </c>
    </row>
    <row r="6" spans="1:11" x14ac:dyDescent="0.2">
      <c r="A6" s="43"/>
      <c r="B6" s="25"/>
      <c r="C6" s="25"/>
      <c r="D6" s="32">
        <f>SUMIF(E$16:E112,E6,D$16:D112)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SUMIF(E$16:E112,E7,D$16:D112)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SUMIF(E$16:E112,E8,D$16:D112)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533130</v>
      </c>
    </row>
    <row r="9" spans="1:11" ht="15.75" x14ac:dyDescent="0.25">
      <c r="A9" s="43"/>
      <c r="B9" s="25"/>
      <c r="C9" s="25"/>
      <c r="D9" s="32">
        <f>SUMIF(E$16:E112,E9,D$16:D112)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500000</v>
      </c>
    </row>
    <row r="10" spans="1:11" x14ac:dyDescent="0.2">
      <c r="A10" s="43"/>
      <c r="B10" s="25"/>
      <c r="C10" s="25"/>
      <c r="D10" s="32">
        <f>SUMIF(E$16:E112,E10,D$16:D112)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SUMIF(E$16:E112,E11,D$16:D112)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0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SUM(D16:D112)</f>
        <v>0</v>
      </c>
      <c r="G13" s="71" t="s">
        <v>35</v>
      </c>
      <c r="H13" s="72">
        <f>SUM(H16:H112)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30"/>
      <c r="B16" s="28"/>
      <c r="C16" s="79"/>
      <c r="D16" s="36"/>
      <c r="E16" s="28"/>
      <c r="F16" s="30"/>
      <c r="G16" s="28"/>
      <c r="H16" s="36"/>
    </row>
    <row r="17" spans="1:8" ht="20.25" customHeight="1" x14ac:dyDescent="0.2">
      <c r="A17" s="21"/>
      <c r="B17" s="23"/>
      <c r="C17" s="22"/>
      <c r="D17" s="35"/>
      <c r="E17" s="97"/>
      <c r="F17" s="17"/>
      <c r="G17" s="17"/>
      <c r="H17" s="20"/>
    </row>
    <row r="18" spans="1:8" ht="20.25" customHeight="1" x14ac:dyDescent="0.2">
      <c r="A18" s="21"/>
      <c r="B18" s="23"/>
      <c r="C18" s="22"/>
      <c r="D18" s="35"/>
      <c r="E18" s="97"/>
      <c r="F18" s="19"/>
      <c r="G18" s="17"/>
      <c r="H18" s="20"/>
    </row>
    <row r="19" spans="1:8" ht="20.25" customHeight="1" x14ac:dyDescent="0.2">
      <c r="A19" s="21"/>
      <c r="B19" s="23"/>
      <c r="C19" s="138"/>
      <c r="D19" s="35"/>
      <c r="E19" s="97"/>
      <c r="F19" s="19"/>
      <c r="G19" s="17"/>
      <c r="H19" s="20"/>
    </row>
    <row r="20" spans="1:8" ht="20.25" customHeight="1" x14ac:dyDescent="0.2">
      <c r="A20" s="104"/>
      <c r="B20" s="94"/>
      <c r="C20" s="94"/>
      <c r="D20" s="96"/>
      <c r="E20" s="98"/>
      <c r="F20" s="19"/>
      <c r="G20" s="17"/>
      <c r="H20" s="20"/>
    </row>
    <row r="21" spans="1:8" ht="20.25" customHeight="1" x14ac:dyDescent="0.2">
      <c r="A21" s="104"/>
      <c r="B21" s="94"/>
      <c r="C21" s="94"/>
      <c r="D21" s="96"/>
      <c r="E21" s="98"/>
      <c r="F21" s="19"/>
      <c r="G21" s="17"/>
      <c r="H21" s="20"/>
    </row>
    <row r="22" spans="1:8" ht="20.25" customHeight="1" x14ac:dyDescent="0.2">
      <c r="A22" s="104"/>
      <c r="B22" s="94"/>
      <c r="C22" s="154"/>
      <c r="D22" s="96"/>
      <c r="E22" s="98"/>
      <c r="F22" s="19"/>
      <c r="G22" s="17"/>
      <c r="H22" s="20"/>
    </row>
    <row r="23" spans="1:8" ht="20.25" customHeight="1" x14ac:dyDescent="0.2">
      <c r="A23" s="104"/>
      <c r="B23" s="165"/>
      <c r="C23" s="154"/>
      <c r="D23" s="96"/>
      <c r="E23" s="98"/>
      <c r="F23" s="19"/>
      <c r="G23" s="17"/>
      <c r="H23" s="20"/>
    </row>
    <row r="24" spans="1:8" ht="20.25" customHeight="1" x14ac:dyDescent="0.2">
      <c r="A24" s="128"/>
      <c r="B24" s="93"/>
      <c r="C24" s="128"/>
      <c r="D24" s="95"/>
      <c r="E24" s="12"/>
      <c r="F24" s="19"/>
      <c r="G24" s="17"/>
      <c r="H24" s="20"/>
    </row>
    <row r="25" spans="1:8" ht="20.25" customHeight="1" x14ac:dyDescent="0.2">
      <c r="A25" s="15"/>
      <c r="B25" s="16"/>
      <c r="C25" s="78"/>
      <c r="D25" s="34"/>
      <c r="E25" s="18"/>
      <c r="F25" s="19"/>
      <c r="G25" s="17"/>
      <c r="H25" s="20"/>
    </row>
    <row r="26" spans="1:8" ht="20.25" customHeight="1" x14ac:dyDescent="0.2">
      <c r="A26" s="15"/>
      <c r="B26" s="16"/>
      <c r="C26" s="78"/>
      <c r="D26" s="34"/>
      <c r="E26" s="99"/>
      <c r="F26" s="19"/>
      <c r="G26" s="17"/>
      <c r="H26" s="20"/>
    </row>
    <row r="27" spans="1:8" ht="20.25" customHeight="1" x14ac:dyDescent="0.2">
      <c r="A27" s="15"/>
      <c r="B27" s="16"/>
      <c r="C27" s="78"/>
      <c r="D27" s="34"/>
      <c r="E27" s="12"/>
      <c r="F27" s="19"/>
      <c r="G27" s="17"/>
      <c r="H27" s="20"/>
    </row>
    <row r="28" spans="1:8" ht="20.25" customHeight="1" x14ac:dyDescent="0.2">
      <c r="A28" s="15"/>
      <c r="B28" s="16"/>
      <c r="C28" s="78"/>
      <c r="D28" s="34"/>
      <c r="E28" s="18"/>
      <c r="F28" s="19"/>
      <c r="G28" s="17"/>
      <c r="H28" s="20"/>
    </row>
    <row r="29" spans="1:8" ht="20.25" customHeight="1" x14ac:dyDescent="0.2">
      <c r="A29" s="15"/>
      <c r="B29" s="16"/>
      <c r="C29" s="17"/>
      <c r="D29" s="34"/>
      <c r="E29" s="18"/>
      <c r="F29" s="19"/>
      <c r="G29" s="17"/>
      <c r="H29" s="20"/>
    </row>
    <row r="30" spans="1:8" ht="20.25" customHeight="1" x14ac:dyDescent="0.2">
      <c r="A30" s="15"/>
      <c r="B30" s="16"/>
      <c r="C30" s="17"/>
      <c r="D30" s="34"/>
      <c r="E30" s="18"/>
      <c r="F30" s="19"/>
      <c r="G30" s="17"/>
      <c r="H30" s="20"/>
    </row>
    <row r="31" spans="1:8" ht="20.25" customHeight="1" x14ac:dyDescent="0.2">
      <c r="A31" s="15"/>
      <c r="B31" s="16"/>
      <c r="C31" s="78"/>
      <c r="D31" s="34"/>
      <c r="E31" s="18"/>
      <c r="F31" s="19"/>
      <c r="G31" s="17"/>
      <c r="H31" s="20"/>
    </row>
    <row r="32" spans="1:8" ht="20.25" customHeight="1" x14ac:dyDescent="0.2">
      <c r="A32" s="15"/>
      <c r="B32" s="16"/>
      <c r="C32" s="78"/>
      <c r="D32" s="34"/>
      <c r="E32" s="18"/>
      <c r="F32" s="19"/>
      <c r="G32" s="17"/>
      <c r="H32" s="20"/>
    </row>
    <row r="33" spans="1:8" ht="20.25" customHeight="1" x14ac:dyDescent="0.2">
      <c r="A33" s="15"/>
      <c r="B33" s="16"/>
      <c r="C33" s="17"/>
      <c r="D33" s="34"/>
      <c r="E33" s="18"/>
      <c r="F33" s="19"/>
      <c r="G33" s="17"/>
      <c r="H33" s="20"/>
    </row>
    <row r="34" spans="1:8" ht="20.25" customHeight="1" x14ac:dyDescent="0.2">
      <c r="A34" s="15"/>
      <c r="B34" s="16"/>
      <c r="C34" s="78"/>
      <c r="D34" s="34"/>
      <c r="E34" s="18"/>
      <c r="F34" s="19"/>
      <c r="G34" s="17"/>
      <c r="H34" s="20"/>
    </row>
    <row r="35" spans="1:8" ht="20.25" customHeight="1" x14ac:dyDescent="0.2">
      <c r="A35" s="15"/>
      <c r="B35" s="16"/>
      <c r="C35" s="17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17"/>
      <c r="D36" s="34"/>
      <c r="E36" s="18"/>
      <c r="F36" s="19"/>
      <c r="G36" s="17"/>
      <c r="H36" s="20"/>
    </row>
    <row r="37" spans="1:8" ht="20.25" customHeight="1" x14ac:dyDescent="0.2">
      <c r="A37" s="15"/>
      <c r="B37" s="16"/>
      <c r="C37" s="78"/>
      <c r="D37" s="34"/>
      <c r="E37" s="18"/>
      <c r="F37" s="19"/>
      <c r="G37" s="17"/>
      <c r="H37" s="20"/>
    </row>
    <row r="38" spans="1:8" ht="20.25" customHeight="1" x14ac:dyDescent="0.2">
      <c r="A38" s="15"/>
      <c r="B38" s="16"/>
      <c r="C38" s="17"/>
      <c r="D38" s="34"/>
      <c r="E38" s="18"/>
      <c r="F38" s="19"/>
      <c r="G38" s="17"/>
      <c r="H38" s="20"/>
    </row>
    <row r="39" spans="1:8" ht="20.25" customHeight="1" x14ac:dyDescent="0.2">
      <c r="A39" s="15"/>
      <c r="B39" s="16"/>
      <c r="C39" s="78"/>
      <c r="D39" s="34"/>
      <c r="E39" s="18"/>
      <c r="F39" s="19"/>
      <c r="G39" s="17"/>
      <c r="H39" s="20"/>
    </row>
    <row r="40" spans="1:8" ht="20.25" customHeight="1" x14ac:dyDescent="0.2">
      <c r="A40" s="15"/>
      <c r="B40" s="16"/>
      <c r="C40" s="78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78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78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78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78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78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78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ht="20.25" customHeight="1" x14ac:dyDescent="0.2">
      <c r="A111" s="15"/>
      <c r="B111" s="16"/>
      <c r="C111" s="17"/>
      <c r="D111" s="34"/>
      <c r="E111" s="18"/>
      <c r="F111" s="19"/>
      <c r="G111" s="17"/>
      <c r="H111" s="20"/>
    </row>
    <row r="112" spans="1:8" x14ac:dyDescent="0.2">
      <c r="A112" s="15"/>
      <c r="B112" s="16"/>
      <c r="C112" s="17"/>
      <c r="D112" s="34"/>
      <c r="E112" s="18"/>
      <c r="F112" s="19"/>
      <c r="G112" s="17"/>
      <c r="H112" s="20"/>
    </row>
  </sheetData>
  <sheetProtection selectLockedCells="1" selectUnlockedCells="1"/>
  <sortState ref="A16:E53">
    <sortCondition ref="B16:B53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7:E112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2"/>
  <sheetViews>
    <sheetView zoomScale="70" zoomScaleNormal="70" workbookViewId="0">
      <pane ySplit="14" topLeftCell="A15" activePane="bottomLeft" state="frozen"/>
      <selection activeCell="L37" sqref="L37"/>
      <selection pane="bottomLeft" activeCell="A16" sqref="A16:G36"/>
    </sheetView>
  </sheetViews>
  <sheetFormatPr defaultColWidth="9.140625" defaultRowHeight="15" x14ac:dyDescent="0.2"/>
  <cols>
    <col min="1" max="1" width="41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40.7109375" style="1" customWidth="1"/>
    <col min="7" max="7" width="47.42578125" style="1" customWidth="1"/>
    <col min="8" max="8" width="17.42578125" style="1" hidden="1" customWidth="1"/>
    <col min="9" max="9" width="9.140625" style="1"/>
    <col min="10" max="10" width="27.42578125" style="1" bestFit="1" customWidth="1"/>
    <col min="11" max="11" width="21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'12.16'!C1+1</f>
        <v>45277</v>
      </c>
    </row>
    <row r="2" spans="1:11" ht="15.75" x14ac:dyDescent="0.25">
      <c r="A2" s="53" t="s">
        <v>12</v>
      </c>
      <c r="B2" s="41"/>
      <c r="C2" s="41"/>
      <c r="D2" s="131">
        <f>SUMIF(E$16:E112,E2,D$16:D112)</f>
        <v>0</v>
      </c>
      <c r="E2" s="49" t="s">
        <v>15</v>
      </c>
      <c r="F2" s="53" t="s">
        <v>18</v>
      </c>
      <c r="G2" s="41" t="s">
        <v>15</v>
      </c>
      <c r="H2" s="42">
        <f>SUM(H16:H112)-(H3+H4+H5)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SUMIF(E$16:E112,E3,D$16:D112)</f>
        <v>0</v>
      </c>
      <c r="E3" s="50" t="s">
        <v>24</v>
      </c>
      <c r="F3" s="54"/>
      <c r="G3" s="25" t="s">
        <v>24</v>
      </c>
      <c r="H3" s="44">
        <f>SUMIF(G16:G112,G3,H16:H112)</f>
        <v>0</v>
      </c>
      <c r="J3" s="65" t="s">
        <v>32</v>
      </c>
      <c r="K3" s="66">
        <f>'12.16'!K8</f>
        <v>533130</v>
      </c>
    </row>
    <row r="4" spans="1:11" ht="15.75" x14ac:dyDescent="0.25">
      <c r="A4" s="54"/>
      <c r="B4" s="25"/>
      <c r="C4" s="25"/>
      <c r="D4" s="32">
        <f>SUMIF(E$16:E112,E4,D$16:D112)</f>
        <v>0</v>
      </c>
      <c r="E4" s="50" t="s">
        <v>9</v>
      </c>
      <c r="F4" s="54"/>
      <c r="G4" s="1" t="s">
        <v>9</v>
      </c>
      <c r="H4" s="44">
        <f>SUMIF(G16:G112,G4,H16:H112)</f>
        <v>0</v>
      </c>
      <c r="J4" s="67" t="s">
        <v>33</v>
      </c>
      <c r="K4" s="68">
        <f>'12.16'!K9</f>
        <v>500000</v>
      </c>
    </row>
    <row r="5" spans="1:11" x14ac:dyDescent="0.2">
      <c r="A5" s="43"/>
      <c r="B5" s="25"/>
      <c r="C5" s="25"/>
      <c r="D5" s="148">
        <f>SUMIF(E$16:E112,E5,D$16:D112)</f>
        <v>0</v>
      </c>
      <c r="E5" s="50" t="s">
        <v>16</v>
      </c>
      <c r="F5" s="43"/>
      <c r="G5" s="25" t="s">
        <v>37</v>
      </c>
      <c r="H5" s="44">
        <f>SUMIF(G16:G112,G5,H16:H112)</f>
        <v>0</v>
      </c>
      <c r="J5" s="25" t="s">
        <v>29</v>
      </c>
      <c r="K5" s="69">
        <f>'12.16'!K10</f>
        <v>209409</v>
      </c>
    </row>
    <row r="6" spans="1:11" x14ac:dyDescent="0.2">
      <c r="A6" s="43"/>
      <c r="B6" s="25"/>
      <c r="C6" s="25"/>
      <c r="D6" s="32">
        <f>SUMIF(E$16:E112,E6,D$16:D112)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SUMIF(E$16:E112,E7,D$16:D112)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SUMIF(E$16:E112,E8,D$16:D112)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533130</v>
      </c>
    </row>
    <row r="9" spans="1:11" ht="15.75" x14ac:dyDescent="0.25">
      <c r="A9" s="43"/>
      <c r="B9" s="25"/>
      <c r="C9" s="25"/>
      <c r="D9" s="32">
        <f>SUMIF(E$16:E112,E9,D$16:D112)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500000</v>
      </c>
    </row>
    <row r="10" spans="1:11" x14ac:dyDescent="0.2">
      <c r="A10" s="43"/>
      <c r="B10" s="25"/>
      <c r="C10" s="25"/>
      <c r="D10" s="32">
        <f>SUMIF(E$16:E112,E10,D$16:D112)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SUMIF(E$16:E112,E11,D$16:D112)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0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SUM(D16:D112)</f>
        <v>0</v>
      </c>
      <c r="G13" s="71" t="s">
        <v>35</v>
      </c>
      <c r="H13" s="72">
        <f>SUM(H16:H112)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6"/>
      <c r="B16" s="27"/>
      <c r="C16" s="28"/>
      <c r="D16" s="37"/>
      <c r="E16" s="29"/>
      <c r="F16" s="30"/>
      <c r="G16" s="28"/>
      <c r="H16" s="36"/>
    </row>
    <row r="17" spans="1:8" ht="20.25" customHeight="1" x14ac:dyDescent="0.2">
      <c r="A17" s="15"/>
      <c r="B17" s="16"/>
      <c r="C17" s="17"/>
      <c r="D17" s="34"/>
      <c r="E17" s="18"/>
      <c r="F17" s="19"/>
      <c r="G17" s="17"/>
      <c r="H17" s="20"/>
    </row>
    <row r="18" spans="1:8" ht="20.25" customHeight="1" x14ac:dyDescent="0.2">
      <c r="A18" s="15"/>
      <c r="B18" s="16"/>
      <c r="C18" s="17"/>
      <c r="D18" s="34"/>
      <c r="E18" s="18"/>
      <c r="F18" s="19"/>
      <c r="G18" s="17"/>
      <c r="H18" s="20"/>
    </row>
    <row r="19" spans="1:8" ht="20.25" customHeight="1" x14ac:dyDescent="0.2">
      <c r="A19" s="15"/>
      <c r="B19" s="16"/>
      <c r="C19" s="17"/>
      <c r="D19" s="34"/>
      <c r="E19" s="18"/>
      <c r="F19" s="19"/>
      <c r="G19" s="17"/>
      <c r="H19" s="20"/>
    </row>
    <row r="20" spans="1:8" ht="20.25" customHeight="1" x14ac:dyDescent="0.2">
      <c r="A20" s="15"/>
      <c r="B20" s="16"/>
      <c r="C20" s="17"/>
      <c r="D20" s="34"/>
      <c r="E20" s="18"/>
      <c r="F20" s="19"/>
      <c r="G20" s="17"/>
      <c r="H20" s="20"/>
    </row>
    <row r="21" spans="1:8" ht="20.25" customHeight="1" x14ac:dyDescent="0.2">
      <c r="A21" s="15"/>
      <c r="B21" s="16"/>
      <c r="C21" s="17"/>
      <c r="D21" s="34"/>
      <c r="E21" s="18"/>
      <c r="F21" s="19"/>
      <c r="G21" s="17"/>
      <c r="H21" s="20"/>
    </row>
    <row r="22" spans="1:8" ht="20.25" customHeight="1" x14ac:dyDescent="0.2">
      <c r="A22" s="15"/>
      <c r="B22" s="16"/>
      <c r="C22" s="17"/>
      <c r="D22" s="34"/>
      <c r="E22" s="18"/>
      <c r="F22" s="19"/>
      <c r="G22" s="17"/>
      <c r="H22" s="20"/>
    </row>
    <row r="23" spans="1:8" ht="20.25" customHeight="1" x14ac:dyDescent="0.2">
      <c r="A23" s="15"/>
      <c r="B23" s="16"/>
      <c r="C23" s="17"/>
      <c r="D23" s="34"/>
      <c r="E23" s="18"/>
      <c r="F23" s="19"/>
      <c r="G23" s="17"/>
      <c r="H23" s="20"/>
    </row>
    <row r="24" spans="1:8" ht="20.25" customHeight="1" x14ac:dyDescent="0.2">
      <c r="A24" s="15"/>
      <c r="B24" s="16"/>
      <c r="C24" s="17"/>
      <c r="D24" s="34"/>
      <c r="E24" s="18"/>
      <c r="F24" s="19"/>
      <c r="G24" s="17"/>
      <c r="H24" s="20"/>
    </row>
    <row r="25" spans="1:8" ht="20.25" customHeight="1" x14ac:dyDescent="0.2">
      <c r="A25" s="15"/>
      <c r="B25" s="16"/>
      <c r="C25" s="17"/>
      <c r="D25" s="34"/>
      <c r="E25" s="18"/>
      <c r="F25" s="19"/>
      <c r="G25" s="17"/>
      <c r="H25" s="20"/>
    </row>
    <row r="26" spans="1:8" ht="20.25" customHeight="1" x14ac:dyDescent="0.2">
      <c r="A26" s="15"/>
      <c r="B26" s="16"/>
      <c r="C26" s="17"/>
      <c r="D26" s="34"/>
      <c r="E26" s="18"/>
      <c r="F26" s="19"/>
      <c r="G26" s="17"/>
      <c r="H26" s="20"/>
    </row>
    <row r="27" spans="1:8" ht="20.25" customHeight="1" x14ac:dyDescent="0.2">
      <c r="A27" s="15"/>
      <c r="B27" s="16"/>
      <c r="C27" s="17"/>
      <c r="D27" s="34"/>
      <c r="E27" s="18"/>
      <c r="F27" s="19"/>
      <c r="G27" s="17"/>
      <c r="H27" s="20"/>
    </row>
    <row r="28" spans="1:8" ht="20.25" customHeight="1" x14ac:dyDescent="0.2">
      <c r="A28" s="15"/>
      <c r="B28" s="16"/>
      <c r="C28" s="17"/>
      <c r="D28" s="34"/>
      <c r="E28" s="18"/>
      <c r="F28" s="19"/>
      <c r="G28" s="17"/>
      <c r="H28" s="20"/>
    </row>
    <row r="29" spans="1:8" ht="20.25" customHeight="1" x14ac:dyDescent="0.2">
      <c r="A29" s="15"/>
      <c r="B29" s="16"/>
      <c r="C29" s="17"/>
      <c r="D29" s="34"/>
      <c r="E29" s="18"/>
      <c r="F29" s="19"/>
      <c r="G29" s="17"/>
      <c r="H29" s="20"/>
    </row>
    <row r="30" spans="1:8" s="132" customFormat="1" ht="20.25" customHeight="1" x14ac:dyDescent="0.2">
      <c r="A30" s="15"/>
      <c r="B30" s="16"/>
      <c r="C30" s="78"/>
      <c r="D30" s="34"/>
      <c r="E30" s="18"/>
      <c r="F30" s="16"/>
      <c r="G30" s="78"/>
      <c r="H30" s="18"/>
    </row>
    <row r="31" spans="1:8" ht="20.25" customHeight="1" x14ac:dyDescent="0.2">
      <c r="A31" s="15"/>
      <c r="B31" s="16"/>
      <c r="C31" s="17"/>
      <c r="D31" s="34"/>
      <c r="E31" s="18"/>
      <c r="F31" s="19"/>
      <c r="G31" s="17"/>
      <c r="H31" s="20"/>
    </row>
    <row r="32" spans="1:8" ht="20.25" customHeight="1" x14ac:dyDescent="0.2">
      <c r="A32" s="15"/>
      <c r="B32" s="16"/>
      <c r="C32" s="17"/>
      <c r="D32" s="34"/>
      <c r="E32" s="18"/>
      <c r="F32" s="19"/>
      <c r="G32" s="17"/>
      <c r="H32" s="20"/>
    </row>
    <row r="33" spans="1:8" ht="20.25" customHeight="1" x14ac:dyDescent="0.2">
      <c r="A33" s="15"/>
      <c r="B33" s="16"/>
      <c r="C33" s="17"/>
      <c r="D33" s="34"/>
      <c r="E33" s="18"/>
      <c r="F33" s="19"/>
      <c r="G33" s="17"/>
      <c r="H33" s="20"/>
    </row>
    <row r="34" spans="1:8" ht="20.25" customHeight="1" x14ac:dyDescent="0.2">
      <c r="A34" s="15"/>
      <c r="B34" s="16"/>
      <c r="C34" s="17"/>
      <c r="D34" s="34"/>
      <c r="E34" s="18"/>
      <c r="F34" s="19"/>
      <c r="G34" s="17"/>
      <c r="H34" s="20"/>
    </row>
    <row r="35" spans="1:8" ht="20.25" customHeight="1" x14ac:dyDescent="0.2">
      <c r="A35" s="15"/>
      <c r="B35" s="16"/>
      <c r="C35" s="17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17"/>
      <c r="D36" s="34"/>
      <c r="E36" s="18"/>
      <c r="F36" s="19"/>
      <c r="G36" s="17"/>
      <c r="H36" s="20"/>
    </row>
    <row r="37" spans="1:8" ht="20.25" customHeight="1" x14ac:dyDescent="0.2">
      <c r="A37" s="15"/>
      <c r="B37" s="16"/>
      <c r="C37" s="17"/>
      <c r="D37" s="34"/>
      <c r="E37" s="18"/>
      <c r="F37" s="19"/>
      <c r="G37" s="17"/>
      <c r="H37" s="20"/>
    </row>
    <row r="38" spans="1:8" ht="20.25" customHeight="1" x14ac:dyDescent="0.2">
      <c r="A38" s="15"/>
      <c r="B38" s="31"/>
      <c r="C38" s="17"/>
      <c r="D38" s="34"/>
      <c r="E38" s="18"/>
      <c r="F38" s="19"/>
      <c r="G38" s="17"/>
      <c r="H38" s="20"/>
    </row>
    <row r="39" spans="1:8" ht="20.25" customHeight="1" x14ac:dyDescent="0.2">
      <c r="A39" s="15"/>
      <c r="B39" s="16"/>
      <c r="C39" s="17"/>
      <c r="D39" s="34"/>
      <c r="E39" s="18"/>
      <c r="F39" s="19"/>
      <c r="G39" s="17"/>
      <c r="H39" s="20"/>
    </row>
    <row r="40" spans="1:8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17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78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ht="20.25" customHeight="1" x14ac:dyDescent="0.2">
      <c r="A111" s="15"/>
      <c r="B111" s="16"/>
      <c r="C111" s="17"/>
      <c r="D111" s="34"/>
      <c r="E111" s="18"/>
      <c r="F111" s="19"/>
      <c r="G111" s="17"/>
      <c r="H111" s="20"/>
    </row>
    <row r="112" spans="1:8" x14ac:dyDescent="0.2">
      <c r="A112" s="15"/>
      <c r="B112" s="16"/>
      <c r="C112" s="17"/>
      <c r="D112" s="34"/>
      <c r="E112" s="18"/>
      <c r="F112" s="19"/>
      <c r="G112" s="17"/>
      <c r="H112" s="20"/>
    </row>
  </sheetData>
  <sheetProtection selectLockedCells="1" selectUnlockedCells="1"/>
  <sortState ref="A16:E36">
    <sortCondition ref="B16:B36"/>
    <sortCondition ref="A16:A36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1"/>
  <sheetViews>
    <sheetView zoomScale="70" zoomScaleNormal="70" workbookViewId="0">
      <pane ySplit="14" topLeftCell="A15" activePane="bottomLeft" state="frozen"/>
      <selection activeCell="L37" sqref="L37"/>
      <selection pane="bottomLeft" activeCell="D21" sqref="D21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5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8.71093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'12.17'!C1+1</f>
        <v>45278</v>
      </c>
    </row>
    <row r="2" spans="1:11" ht="15.75" x14ac:dyDescent="0.25">
      <c r="A2" s="53" t="s">
        <v>12</v>
      </c>
      <c r="B2" s="41"/>
      <c r="C2" s="41"/>
      <c r="D2" s="131">
        <f>SUMIF(E$16:E111,E2,D$16:D111)</f>
        <v>54000</v>
      </c>
      <c r="E2" s="49" t="s">
        <v>15</v>
      </c>
      <c r="F2" s="53" t="s">
        <v>18</v>
      </c>
      <c r="G2" s="41" t="s">
        <v>15</v>
      </c>
      <c r="H2" s="42">
        <f>SUM(H16:H111)-(H3+H4+H5)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9">
        <f>SUMIF(E$16:E111,E3,D$16:D111)</f>
        <v>0</v>
      </c>
      <c r="E3" s="50" t="s">
        <v>24</v>
      </c>
      <c r="F3" s="54"/>
      <c r="G3" s="25" t="s">
        <v>24</v>
      </c>
      <c r="H3" s="44">
        <f>SUMIF(G16:G111,G3,H16:H111)</f>
        <v>0</v>
      </c>
      <c r="J3" s="65" t="s">
        <v>32</v>
      </c>
      <c r="K3" s="66">
        <f>'12.17'!K8</f>
        <v>533130</v>
      </c>
    </row>
    <row r="4" spans="1:11" ht="15.75" x14ac:dyDescent="0.25">
      <c r="A4" s="54"/>
      <c r="B4" s="25"/>
      <c r="C4" s="25"/>
      <c r="D4" s="39">
        <f>SUMIF(E$16:E111,E4,D$16:D111)</f>
        <v>0</v>
      </c>
      <c r="E4" s="50" t="s">
        <v>9</v>
      </c>
      <c r="F4" s="54"/>
      <c r="G4" s="1" t="s">
        <v>9</v>
      </c>
      <c r="H4" s="44">
        <f>SUMIF(G16:G111,G4,H16:H111)</f>
        <v>0</v>
      </c>
      <c r="J4" s="67" t="s">
        <v>33</v>
      </c>
      <c r="K4" s="68">
        <f>'12.17'!K9</f>
        <v>500000</v>
      </c>
    </row>
    <row r="5" spans="1:11" x14ac:dyDescent="0.2">
      <c r="A5" s="43"/>
      <c r="B5" s="25"/>
      <c r="C5" s="25"/>
      <c r="D5" s="39">
        <f>SUMIF(E$16:E111,E5,D$16:D111)</f>
        <v>219149</v>
      </c>
      <c r="E5" s="50" t="s">
        <v>16</v>
      </c>
      <c r="F5" s="43"/>
      <c r="G5" s="25" t="s">
        <v>37</v>
      </c>
      <c r="H5" s="44">
        <f>SUMIF(G16:G111,G5,H16:H111)</f>
        <v>0</v>
      </c>
      <c r="J5" s="25" t="s">
        <v>29</v>
      </c>
      <c r="K5" s="69">
        <f>'12.17'!K10</f>
        <v>209409</v>
      </c>
    </row>
    <row r="6" spans="1:11" x14ac:dyDescent="0.2">
      <c r="A6" s="43"/>
      <c r="B6" s="25"/>
      <c r="C6" s="25"/>
      <c r="D6" s="32">
        <f>SUMIF(E$16:E111,E6,D$16:D111)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SUMIF(E$16:E112,E7,D$16:D112)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SUMIF(E$16:E111,E8,D$16:D111)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587130</v>
      </c>
    </row>
    <row r="9" spans="1:11" ht="15.75" x14ac:dyDescent="0.25">
      <c r="A9" s="43"/>
      <c r="B9" s="25"/>
      <c r="C9" s="25"/>
      <c r="D9" s="32">
        <f>SUMIF(E$16:E111,E9,D$16:D111)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500000</v>
      </c>
    </row>
    <row r="10" spans="1:11" x14ac:dyDescent="0.2">
      <c r="A10" s="43"/>
      <c r="B10" s="25"/>
      <c r="C10" s="25"/>
      <c r="D10" s="32">
        <f>SUMIF(E$16:E111,E10,D$16:D111)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SUMIF(E$16:E111,E11,D$16:D111)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273149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SUM(D16:D111)</f>
        <v>273149</v>
      </c>
      <c r="G13" s="71" t="s">
        <v>35</v>
      </c>
      <c r="H13" s="72">
        <f>SUM(H16:H111)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25" t="s">
        <v>8</v>
      </c>
      <c r="G15" s="25" t="s">
        <v>6</v>
      </c>
      <c r="H15" s="82" t="s">
        <v>7</v>
      </c>
    </row>
    <row r="16" spans="1:11" ht="20.25" customHeight="1" x14ac:dyDescent="0.2">
      <c r="A16" s="26" t="s">
        <v>308</v>
      </c>
      <c r="B16" s="27"/>
      <c r="C16" s="28" t="s">
        <v>56</v>
      </c>
      <c r="D16" s="37">
        <v>41055</v>
      </c>
      <c r="E16" s="37" t="s">
        <v>16</v>
      </c>
      <c r="F16" s="83"/>
      <c r="G16" s="84"/>
      <c r="H16" s="85"/>
    </row>
    <row r="17" spans="1:8" ht="20.25" customHeight="1" x14ac:dyDescent="0.2">
      <c r="A17" s="15" t="s">
        <v>309</v>
      </c>
      <c r="B17" s="16"/>
      <c r="C17" s="78" t="s">
        <v>56</v>
      </c>
      <c r="D17" s="80">
        <v>70094</v>
      </c>
      <c r="E17" s="34" t="s">
        <v>16</v>
      </c>
      <c r="F17" s="86"/>
      <c r="G17" s="17"/>
      <c r="H17" s="92"/>
    </row>
    <row r="18" spans="1:8" ht="20.25" customHeight="1" x14ac:dyDescent="0.2">
      <c r="A18" s="15" t="s">
        <v>310</v>
      </c>
      <c r="B18" s="16" t="s">
        <v>221</v>
      </c>
      <c r="C18" s="17" t="s">
        <v>222</v>
      </c>
      <c r="D18" s="34">
        <v>54000</v>
      </c>
      <c r="E18" s="18" t="s">
        <v>15</v>
      </c>
      <c r="F18" s="87"/>
      <c r="G18" s="17"/>
      <c r="H18" s="88"/>
    </row>
    <row r="19" spans="1:8" ht="20.25" customHeight="1" x14ac:dyDescent="0.2">
      <c r="A19" s="15" t="s">
        <v>311</v>
      </c>
      <c r="B19" s="16" t="s">
        <v>221</v>
      </c>
      <c r="C19" s="78" t="s">
        <v>222</v>
      </c>
      <c r="D19" s="80">
        <v>54000</v>
      </c>
      <c r="E19" s="18" t="s">
        <v>16</v>
      </c>
      <c r="F19" s="87"/>
      <c r="G19" s="17"/>
      <c r="H19" s="88"/>
    </row>
    <row r="20" spans="1:8" ht="20.25" customHeight="1" x14ac:dyDescent="0.2">
      <c r="A20" s="15" t="s">
        <v>312</v>
      </c>
      <c r="B20" s="16" t="s">
        <v>221</v>
      </c>
      <c r="C20" s="17" t="s">
        <v>222</v>
      </c>
      <c r="D20" s="34">
        <v>54000</v>
      </c>
      <c r="E20" s="34" t="s">
        <v>16</v>
      </c>
      <c r="F20" s="87"/>
      <c r="G20" s="17"/>
      <c r="H20" s="88"/>
    </row>
    <row r="21" spans="1:8" ht="20.25" customHeight="1" x14ac:dyDescent="0.2">
      <c r="A21" s="15"/>
      <c r="B21" s="16"/>
      <c r="C21" s="17"/>
      <c r="D21" s="34"/>
      <c r="E21" s="34"/>
      <c r="F21" s="87"/>
      <c r="G21" s="17"/>
      <c r="H21" s="88"/>
    </row>
    <row r="22" spans="1:8" ht="20.25" customHeight="1" x14ac:dyDescent="0.2">
      <c r="A22" s="15"/>
      <c r="B22" s="16"/>
      <c r="C22" s="17"/>
      <c r="D22" s="34"/>
      <c r="E22" s="34"/>
      <c r="F22" s="87"/>
      <c r="G22" s="17"/>
      <c r="H22" s="88"/>
    </row>
    <row r="23" spans="1:8" ht="20.25" customHeight="1" x14ac:dyDescent="0.2">
      <c r="A23" s="15"/>
      <c r="B23" s="16"/>
      <c r="C23" s="17"/>
      <c r="D23" s="34"/>
      <c r="E23" s="34"/>
      <c r="F23" s="87"/>
      <c r="G23" s="17"/>
      <c r="H23" s="88"/>
    </row>
    <row r="24" spans="1:8" ht="20.25" customHeight="1" x14ac:dyDescent="0.2">
      <c r="A24" s="15"/>
      <c r="B24" s="16"/>
      <c r="C24" s="17"/>
      <c r="D24" s="34"/>
      <c r="E24" s="34"/>
      <c r="F24" s="87"/>
      <c r="G24" s="17"/>
      <c r="H24" s="88"/>
    </row>
    <row r="25" spans="1:8" ht="20.25" customHeight="1" x14ac:dyDescent="0.2">
      <c r="A25" s="15"/>
      <c r="B25" s="16"/>
      <c r="C25" s="17"/>
      <c r="D25" s="34"/>
      <c r="E25" s="34"/>
      <c r="F25" s="87"/>
      <c r="G25" s="17"/>
      <c r="H25" s="88"/>
    </row>
    <row r="26" spans="1:8" ht="20.25" customHeight="1" x14ac:dyDescent="0.2">
      <c r="A26" s="15"/>
      <c r="B26" s="16"/>
      <c r="C26" s="17"/>
      <c r="D26" s="34"/>
      <c r="E26" s="34"/>
      <c r="F26" s="87"/>
      <c r="G26" s="17"/>
      <c r="H26" s="88"/>
    </row>
    <row r="27" spans="1:8" ht="20.25" customHeight="1" x14ac:dyDescent="0.2">
      <c r="A27" s="15"/>
      <c r="B27" s="16"/>
      <c r="C27" s="17"/>
      <c r="D27" s="80"/>
      <c r="E27" s="34"/>
      <c r="F27" s="87"/>
      <c r="G27" s="17"/>
      <c r="H27" s="88"/>
    </row>
    <row r="28" spans="1:8" ht="20.25" customHeight="1" x14ac:dyDescent="0.2">
      <c r="A28" s="15"/>
      <c r="B28" s="16"/>
      <c r="C28" s="17"/>
      <c r="D28" s="34"/>
      <c r="E28" s="34"/>
      <c r="F28" s="87"/>
      <c r="G28" s="17"/>
      <c r="H28" s="88"/>
    </row>
    <row r="29" spans="1:8" ht="20.25" customHeight="1" x14ac:dyDescent="0.2">
      <c r="A29" s="15"/>
      <c r="B29" s="16"/>
      <c r="C29" s="17"/>
      <c r="D29" s="34"/>
      <c r="E29" s="34"/>
      <c r="F29" s="87"/>
      <c r="G29" s="17"/>
      <c r="H29" s="88"/>
    </row>
    <row r="30" spans="1:8" ht="20.25" customHeight="1" x14ac:dyDescent="0.2">
      <c r="A30" s="15"/>
      <c r="B30" s="16"/>
      <c r="C30" s="17"/>
      <c r="D30" s="34"/>
      <c r="E30" s="34"/>
      <c r="F30" s="87"/>
      <c r="G30" s="17"/>
      <c r="H30" s="88"/>
    </row>
    <row r="31" spans="1:8" ht="20.25" customHeight="1" x14ac:dyDescent="0.2">
      <c r="A31" s="15"/>
      <c r="B31" s="16"/>
      <c r="C31" s="17"/>
      <c r="D31" s="34"/>
      <c r="E31" s="34"/>
      <c r="F31" s="87"/>
      <c r="G31" s="17"/>
      <c r="H31" s="88"/>
    </row>
    <row r="32" spans="1:8" ht="20.25" customHeight="1" x14ac:dyDescent="0.2">
      <c r="A32" s="15"/>
      <c r="B32" s="16"/>
      <c r="C32" s="17"/>
      <c r="D32" s="34"/>
      <c r="E32" s="34"/>
      <c r="F32" s="87"/>
      <c r="G32" s="17"/>
      <c r="H32" s="88"/>
    </row>
    <row r="33" spans="1:17" ht="20.25" customHeight="1" x14ac:dyDescent="0.2">
      <c r="A33" s="15"/>
      <c r="B33" s="16"/>
      <c r="C33" s="17"/>
      <c r="D33" s="34"/>
      <c r="E33" s="34"/>
      <c r="F33" s="87"/>
      <c r="G33" s="17"/>
      <c r="H33" s="88"/>
    </row>
    <row r="34" spans="1:17" ht="20.25" customHeight="1" x14ac:dyDescent="0.2">
      <c r="A34" s="15"/>
      <c r="B34" s="16"/>
      <c r="C34" s="17"/>
      <c r="D34" s="34"/>
      <c r="E34" s="34"/>
      <c r="F34" s="87"/>
      <c r="G34" s="17"/>
      <c r="H34" s="88"/>
    </row>
    <row r="35" spans="1:17" ht="20.25" customHeight="1" x14ac:dyDescent="0.2">
      <c r="A35" s="15"/>
      <c r="B35" s="16"/>
      <c r="C35" s="78"/>
      <c r="D35" s="34"/>
      <c r="E35" s="34"/>
      <c r="F35" s="87"/>
      <c r="G35" s="17"/>
      <c r="H35" s="88"/>
    </row>
    <row r="36" spans="1:17" ht="20.25" customHeight="1" x14ac:dyDescent="0.2">
      <c r="A36" s="15"/>
      <c r="B36" s="16"/>
      <c r="C36" s="17"/>
      <c r="D36" s="34"/>
      <c r="E36" s="34"/>
      <c r="F36" s="87"/>
      <c r="G36" s="17"/>
      <c r="H36" s="88"/>
      <c r="Q36" s="1" t="e">
        <f>+S36:QQ66</f>
        <v>#VALUE!</v>
      </c>
    </row>
    <row r="37" spans="1:17" ht="20.25" customHeight="1" x14ac:dyDescent="0.2">
      <c r="A37" s="15"/>
      <c r="B37" s="16"/>
      <c r="C37" s="17"/>
      <c r="D37" s="34"/>
      <c r="E37" s="34"/>
      <c r="F37" s="87"/>
      <c r="G37" s="17"/>
      <c r="H37" s="88"/>
    </row>
    <row r="38" spans="1:17" ht="20.25" customHeight="1" x14ac:dyDescent="0.2">
      <c r="A38" s="15"/>
      <c r="B38" s="16"/>
      <c r="C38" s="17"/>
      <c r="D38" s="34"/>
      <c r="E38" s="34"/>
      <c r="F38" s="87"/>
      <c r="G38" s="17"/>
      <c r="H38" s="88"/>
    </row>
    <row r="39" spans="1:17" ht="20.25" customHeight="1" x14ac:dyDescent="0.2">
      <c r="A39" s="15"/>
      <c r="B39" s="16"/>
      <c r="C39" s="17"/>
      <c r="D39" s="34"/>
      <c r="E39" s="34"/>
      <c r="F39" s="87"/>
      <c r="G39" s="17"/>
      <c r="H39" s="88"/>
    </row>
    <row r="40" spans="1:17" ht="20.25" customHeight="1" x14ac:dyDescent="0.2">
      <c r="A40" s="15"/>
      <c r="B40" s="16"/>
      <c r="C40" s="78"/>
      <c r="D40" s="80"/>
      <c r="E40" s="34"/>
      <c r="F40" s="87"/>
      <c r="G40" s="17"/>
      <c r="H40" s="88"/>
    </row>
    <row r="41" spans="1:17" ht="20.25" customHeight="1" x14ac:dyDescent="0.2">
      <c r="A41" s="15"/>
      <c r="B41" s="16"/>
      <c r="C41" s="17"/>
      <c r="D41" s="34"/>
      <c r="E41" s="34"/>
      <c r="F41" s="87"/>
      <c r="G41" s="17"/>
      <c r="H41" s="88"/>
    </row>
    <row r="42" spans="1:17" ht="20.25" customHeight="1" x14ac:dyDescent="0.2">
      <c r="A42" s="15"/>
      <c r="B42" s="16"/>
      <c r="C42" s="17"/>
      <c r="D42" s="34"/>
      <c r="E42" s="34"/>
      <c r="F42" s="87"/>
      <c r="G42" s="17"/>
      <c r="H42" s="88"/>
    </row>
    <row r="43" spans="1:17" ht="20.25" customHeight="1" x14ac:dyDescent="0.2">
      <c r="A43" s="15"/>
      <c r="B43" s="31"/>
      <c r="C43" s="17"/>
      <c r="D43" s="34"/>
      <c r="E43" s="34"/>
      <c r="F43" s="87"/>
      <c r="G43" s="17"/>
      <c r="H43" s="88"/>
    </row>
    <row r="44" spans="1:17" ht="20.25" customHeight="1" x14ac:dyDescent="0.2">
      <c r="A44" s="15"/>
      <c r="B44" s="16"/>
      <c r="C44" s="78"/>
      <c r="D44" s="34"/>
      <c r="E44" s="34"/>
      <c r="F44" s="87"/>
      <c r="G44" s="17"/>
      <c r="H44" s="88"/>
    </row>
    <row r="45" spans="1:17" ht="20.25" customHeight="1" x14ac:dyDescent="0.2">
      <c r="A45" s="15"/>
      <c r="B45" s="16"/>
      <c r="C45" s="17"/>
      <c r="D45" s="34"/>
      <c r="E45" s="34"/>
      <c r="F45" s="87"/>
      <c r="G45" s="17"/>
      <c r="H45" s="88"/>
    </row>
    <row r="46" spans="1:17" ht="20.25" customHeight="1" x14ac:dyDescent="0.2">
      <c r="A46" s="15"/>
      <c r="B46" s="16"/>
      <c r="C46" s="78"/>
      <c r="D46" s="80"/>
      <c r="E46" s="34"/>
      <c r="F46" s="87"/>
      <c r="G46" s="17"/>
      <c r="H46" s="88"/>
    </row>
    <row r="47" spans="1:17" ht="20.25" customHeight="1" x14ac:dyDescent="0.2">
      <c r="A47" s="15"/>
      <c r="B47" s="16"/>
      <c r="C47" s="17"/>
      <c r="D47" s="34"/>
      <c r="E47" s="34"/>
      <c r="F47" s="87"/>
      <c r="G47" s="17"/>
      <c r="H47" s="88"/>
    </row>
    <row r="48" spans="1:17" ht="20.25" customHeight="1" x14ac:dyDescent="0.2">
      <c r="A48" s="15"/>
      <c r="B48" s="16"/>
      <c r="C48" s="78"/>
      <c r="D48" s="80"/>
      <c r="E48" s="34"/>
      <c r="F48" s="87"/>
      <c r="G48" s="17"/>
      <c r="H48" s="88"/>
    </row>
    <row r="49" spans="1:8" ht="20.25" customHeight="1" x14ac:dyDescent="0.2">
      <c r="A49" s="15"/>
      <c r="B49" s="16"/>
      <c r="C49" s="78"/>
      <c r="D49" s="80"/>
      <c r="E49" s="34"/>
      <c r="F49" s="87"/>
      <c r="G49" s="17"/>
      <c r="H49" s="88"/>
    </row>
    <row r="50" spans="1:8" ht="20.25" customHeight="1" x14ac:dyDescent="0.2">
      <c r="A50" s="15"/>
      <c r="B50" s="16"/>
      <c r="C50" s="78"/>
      <c r="D50" s="80"/>
      <c r="E50" s="34"/>
      <c r="F50" s="87"/>
      <c r="G50" s="17"/>
      <c r="H50" s="88"/>
    </row>
    <row r="51" spans="1:8" ht="20.25" customHeight="1" x14ac:dyDescent="0.2">
      <c r="A51" s="15"/>
      <c r="B51" s="16"/>
      <c r="C51" s="78"/>
      <c r="D51" s="80"/>
      <c r="E51" s="34"/>
      <c r="F51" s="87"/>
      <c r="G51" s="17"/>
      <c r="H51" s="88"/>
    </row>
    <row r="52" spans="1:8" ht="20.25" customHeight="1" x14ac:dyDescent="0.2">
      <c r="A52" s="15"/>
      <c r="B52" s="16"/>
      <c r="C52" s="17"/>
      <c r="D52" s="34"/>
      <c r="E52" s="34"/>
      <c r="F52" s="87"/>
      <c r="G52" s="17"/>
      <c r="H52" s="88"/>
    </row>
    <row r="53" spans="1:8" ht="20.25" customHeight="1" x14ac:dyDescent="0.2">
      <c r="A53" s="15"/>
      <c r="B53" s="16"/>
      <c r="C53" s="17"/>
      <c r="D53" s="34"/>
      <c r="E53" s="34"/>
      <c r="F53" s="87"/>
      <c r="G53" s="17"/>
      <c r="H53" s="88"/>
    </row>
    <row r="54" spans="1:8" ht="20.25" customHeight="1" x14ac:dyDescent="0.2">
      <c r="A54" s="15"/>
      <c r="B54" s="16"/>
      <c r="C54" s="17"/>
      <c r="D54" s="34"/>
      <c r="E54" s="34"/>
      <c r="F54" s="87"/>
      <c r="G54" s="17"/>
      <c r="H54" s="88"/>
    </row>
    <row r="55" spans="1:8" ht="20.25" customHeight="1" x14ac:dyDescent="0.2">
      <c r="A55" s="15"/>
      <c r="B55" s="16"/>
      <c r="C55" s="17"/>
      <c r="D55" s="34"/>
      <c r="E55" s="34"/>
      <c r="F55" s="87"/>
      <c r="G55" s="17"/>
      <c r="H55" s="88"/>
    </row>
    <row r="56" spans="1:8" ht="20.25" customHeight="1" x14ac:dyDescent="0.2">
      <c r="A56" s="15"/>
      <c r="B56" s="16"/>
      <c r="C56" s="17"/>
      <c r="D56" s="34"/>
      <c r="E56" s="34"/>
      <c r="F56" s="87"/>
      <c r="G56" s="17"/>
      <c r="H56" s="88"/>
    </row>
    <row r="57" spans="1:8" ht="20.25" customHeight="1" x14ac:dyDescent="0.2">
      <c r="A57" s="15"/>
      <c r="B57" s="16"/>
      <c r="C57" s="17"/>
      <c r="D57" s="34"/>
      <c r="E57" s="34"/>
      <c r="F57" s="87"/>
      <c r="G57" s="17"/>
      <c r="H57" s="88"/>
    </row>
    <row r="58" spans="1:8" ht="20.25" customHeight="1" x14ac:dyDescent="0.2">
      <c r="A58" s="15"/>
      <c r="B58" s="16"/>
      <c r="C58" s="17"/>
      <c r="D58" s="34"/>
      <c r="E58" s="34"/>
      <c r="F58" s="87"/>
      <c r="G58" s="17"/>
      <c r="H58" s="88"/>
    </row>
    <row r="59" spans="1:8" ht="20.25" customHeight="1" x14ac:dyDescent="0.2">
      <c r="A59" s="15"/>
      <c r="B59" s="16"/>
      <c r="C59" s="17"/>
      <c r="D59" s="34"/>
      <c r="E59" s="34"/>
      <c r="F59" s="87"/>
      <c r="G59" s="17"/>
      <c r="H59" s="88"/>
    </row>
    <row r="60" spans="1:8" ht="20.25" customHeight="1" x14ac:dyDescent="0.2">
      <c r="A60" s="15"/>
      <c r="B60" s="16"/>
      <c r="C60" s="17"/>
      <c r="D60" s="34"/>
      <c r="E60" s="34"/>
      <c r="F60" s="87"/>
      <c r="G60" s="17"/>
      <c r="H60" s="88"/>
    </row>
    <row r="61" spans="1:8" ht="20.25" customHeight="1" x14ac:dyDescent="0.2">
      <c r="A61" s="15"/>
      <c r="B61" s="16"/>
      <c r="C61" s="17"/>
      <c r="D61" s="34"/>
      <c r="E61" s="34"/>
      <c r="F61" s="87"/>
      <c r="G61" s="17"/>
      <c r="H61" s="88"/>
    </row>
    <row r="62" spans="1:8" ht="20.25" customHeight="1" x14ac:dyDescent="0.2">
      <c r="A62" s="15"/>
      <c r="B62" s="16"/>
      <c r="C62" s="17"/>
      <c r="D62" s="34"/>
      <c r="E62" s="34"/>
      <c r="F62" s="87"/>
      <c r="G62" s="17"/>
      <c r="H62" s="88"/>
    </row>
    <row r="63" spans="1:8" ht="20.25" customHeight="1" x14ac:dyDescent="0.2">
      <c r="A63" s="15"/>
      <c r="B63" s="16"/>
      <c r="C63" s="17"/>
      <c r="D63" s="34"/>
      <c r="E63" s="34"/>
      <c r="F63" s="87"/>
      <c r="G63" s="17"/>
      <c r="H63" s="88"/>
    </row>
    <row r="64" spans="1:8" ht="20.25" customHeight="1" x14ac:dyDescent="0.2">
      <c r="A64" s="15"/>
      <c r="B64" s="16"/>
      <c r="C64" s="17"/>
      <c r="D64" s="34"/>
      <c r="E64" s="34"/>
      <c r="F64" s="87"/>
      <c r="G64" s="17"/>
      <c r="H64" s="88"/>
    </row>
    <row r="65" spans="1:8" ht="20.25" customHeight="1" x14ac:dyDescent="0.2">
      <c r="A65" s="15"/>
      <c r="B65" s="16"/>
      <c r="C65" s="17"/>
      <c r="D65" s="34"/>
      <c r="E65" s="34"/>
      <c r="F65" s="87"/>
      <c r="G65" s="17"/>
      <c r="H65" s="88"/>
    </row>
    <row r="66" spans="1:8" ht="20.25" customHeight="1" x14ac:dyDescent="0.2">
      <c r="A66" s="15"/>
      <c r="B66" s="16"/>
      <c r="C66" s="17"/>
      <c r="D66" s="34"/>
      <c r="E66" s="34"/>
      <c r="F66" s="87"/>
      <c r="G66" s="17"/>
      <c r="H66" s="88"/>
    </row>
    <row r="67" spans="1:8" ht="20.25" customHeight="1" x14ac:dyDescent="0.2">
      <c r="A67" s="15"/>
      <c r="B67" s="16"/>
      <c r="C67" s="17"/>
      <c r="D67" s="34"/>
      <c r="E67" s="34"/>
      <c r="F67" s="87"/>
      <c r="G67" s="17"/>
      <c r="H67" s="88"/>
    </row>
    <row r="68" spans="1:8" ht="20.25" customHeight="1" x14ac:dyDescent="0.2">
      <c r="A68" s="15"/>
      <c r="B68" s="16"/>
      <c r="C68" s="17"/>
      <c r="D68" s="34"/>
      <c r="E68" s="34"/>
      <c r="F68" s="87"/>
      <c r="G68" s="17"/>
      <c r="H68" s="88"/>
    </row>
    <row r="69" spans="1:8" ht="20.25" customHeight="1" x14ac:dyDescent="0.2">
      <c r="A69" s="15"/>
      <c r="B69" s="16"/>
      <c r="C69" s="17"/>
      <c r="D69" s="34"/>
      <c r="E69" s="34"/>
      <c r="F69" s="87"/>
      <c r="G69" s="17"/>
      <c r="H69" s="88"/>
    </row>
    <row r="70" spans="1:8" ht="20.25" customHeight="1" x14ac:dyDescent="0.2">
      <c r="A70" s="15"/>
      <c r="B70" s="16"/>
      <c r="C70" s="17"/>
      <c r="D70" s="34"/>
      <c r="E70" s="34"/>
      <c r="F70" s="87"/>
      <c r="G70" s="17"/>
      <c r="H70" s="88"/>
    </row>
    <row r="71" spans="1:8" ht="20.25" customHeight="1" x14ac:dyDescent="0.2">
      <c r="A71" s="15"/>
      <c r="B71" s="16"/>
      <c r="C71" s="17"/>
      <c r="D71" s="34"/>
      <c r="E71" s="34"/>
      <c r="F71" s="87"/>
      <c r="G71" s="17"/>
      <c r="H71" s="88"/>
    </row>
    <row r="72" spans="1:8" ht="20.25" customHeight="1" x14ac:dyDescent="0.2">
      <c r="A72" s="15"/>
      <c r="B72" s="16"/>
      <c r="C72" s="17"/>
      <c r="D72" s="34"/>
      <c r="E72" s="34"/>
      <c r="F72" s="87"/>
      <c r="G72" s="17"/>
      <c r="H72" s="88"/>
    </row>
    <row r="73" spans="1:8" ht="20.25" customHeight="1" x14ac:dyDescent="0.2">
      <c r="A73" s="15"/>
      <c r="B73" s="16"/>
      <c r="C73" s="17"/>
      <c r="D73" s="34"/>
      <c r="E73" s="34"/>
      <c r="F73" s="87"/>
      <c r="G73" s="17"/>
      <c r="H73" s="88"/>
    </row>
    <row r="74" spans="1:8" ht="20.25" customHeight="1" x14ac:dyDescent="0.2">
      <c r="A74" s="15"/>
      <c r="B74" s="16"/>
      <c r="C74" s="17"/>
      <c r="D74" s="34"/>
      <c r="E74" s="34"/>
      <c r="F74" s="87"/>
      <c r="G74" s="17"/>
      <c r="H74" s="88"/>
    </row>
    <row r="75" spans="1:8" ht="20.25" customHeight="1" x14ac:dyDescent="0.2">
      <c r="A75" s="15"/>
      <c r="B75" s="16"/>
      <c r="C75" s="17"/>
      <c r="D75" s="34"/>
      <c r="E75" s="34"/>
      <c r="F75" s="87"/>
      <c r="G75" s="17"/>
      <c r="H75" s="88"/>
    </row>
    <row r="76" spans="1:8" ht="20.25" customHeight="1" x14ac:dyDescent="0.2">
      <c r="A76" s="15"/>
      <c r="B76" s="16"/>
      <c r="C76" s="17"/>
      <c r="D76" s="34"/>
      <c r="E76" s="34"/>
      <c r="F76" s="87"/>
      <c r="G76" s="17"/>
      <c r="H76" s="88"/>
    </row>
    <row r="77" spans="1:8" ht="20.25" customHeight="1" x14ac:dyDescent="0.2">
      <c r="A77" s="15"/>
      <c r="B77" s="16"/>
      <c r="C77" s="17"/>
      <c r="D77" s="34"/>
      <c r="E77" s="34"/>
      <c r="F77" s="87"/>
      <c r="G77" s="17"/>
      <c r="H77" s="88"/>
    </row>
    <row r="78" spans="1:8" ht="20.25" customHeight="1" x14ac:dyDescent="0.2">
      <c r="A78" s="15"/>
      <c r="B78" s="16"/>
      <c r="C78" s="17"/>
      <c r="D78" s="34"/>
      <c r="E78" s="34"/>
      <c r="F78" s="87"/>
      <c r="G78" s="17"/>
      <c r="H78" s="88"/>
    </row>
    <row r="79" spans="1:8" ht="20.25" customHeight="1" x14ac:dyDescent="0.2">
      <c r="A79" s="15"/>
      <c r="B79" s="16"/>
      <c r="C79" s="17"/>
      <c r="D79" s="34"/>
      <c r="E79" s="34"/>
      <c r="F79" s="87"/>
      <c r="G79" s="17"/>
      <c r="H79" s="88"/>
    </row>
    <row r="80" spans="1:8" ht="20.25" customHeight="1" x14ac:dyDescent="0.2">
      <c r="A80" s="15"/>
      <c r="B80" s="16"/>
      <c r="C80" s="17"/>
      <c r="D80" s="34"/>
      <c r="E80" s="34"/>
      <c r="F80" s="87"/>
      <c r="G80" s="17"/>
      <c r="H80" s="88"/>
    </row>
    <row r="81" spans="1:8" ht="20.25" customHeight="1" x14ac:dyDescent="0.2">
      <c r="A81" s="15"/>
      <c r="B81" s="16"/>
      <c r="C81" s="17"/>
      <c r="D81" s="34"/>
      <c r="E81" s="34"/>
      <c r="F81" s="87"/>
      <c r="G81" s="17"/>
      <c r="H81" s="88"/>
    </row>
    <row r="82" spans="1:8" ht="20.25" customHeight="1" x14ac:dyDescent="0.2">
      <c r="A82" s="15"/>
      <c r="B82" s="16"/>
      <c r="C82" s="17"/>
      <c r="D82" s="34"/>
      <c r="E82" s="34"/>
      <c r="F82" s="87"/>
      <c r="G82" s="17"/>
      <c r="H82" s="88"/>
    </row>
    <row r="83" spans="1:8" ht="20.25" customHeight="1" x14ac:dyDescent="0.2">
      <c r="A83" s="15"/>
      <c r="B83" s="16"/>
      <c r="C83" s="17"/>
      <c r="D83" s="34"/>
      <c r="E83" s="34"/>
      <c r="F83" s="87"/>
      <c r="G83" s="17"/>
      <c r="H83" s="88"/>
    </row>
    <row r="84" spans="1:8" ht="20.25" customHeight="1" x14ac:dyDescent="0.2">
      <c r="A84" s="15"/>
      <c r="B84" s="16"/>
      <c r="C84" s="17"/>
      <c r="D84" s="34"/>
      <c r="E84" s="34"/>
      <c r="F84" s="87"/>
      <c r="G84" s="17"/>
      <c r="H84" s="88"/>
    </row>
    <row r="85" spans="1:8" ht="20.25" customHeight="1" x14ac:dyDescent="0.2">
      <c r="A85" s="15"/>
      <c r="B85" s="16"/>
      <c r="C85" s="17"/>
      <c r="D85" s="34"/>
      <c r="E85" s="34"/>
      <c r="F85" s="87"/>
      <c r="G85" s="17"/>
      <c r="H85" s="88"/>
    </row>
    <row r="86" spans="1:8" ht="20.25" customHeight="1" x14ac:dyDescent="0.2">
      <c r="A86" s="15"/>
      <c r="B86" s="16"/>
      <c r="C86" s="17"/>
      <c r="D86" s="34"/>
      <c r="E86" s="34"/>
      <c r="F86" s="87"/>
      <c r="G86" s="17"/>
      <c r="H86" s="88"/>
    </row>
    <row r="87" spans="1:8" ht="20.25" customHeight="1" x14ac:dyDescent="0.2">
      <c r="A87" s="15"/>
      <c r="B87" s="16"/>
      <c r="C87" s="17"/>
      <c r="D87" s="34"/>
      <c r="E87" s="34"/>
      <c r="F87" s="87"/>
      <c r="G87" s="17"/>
      <c r="H87" s="88"/>
    </row>
    <row r="88" spans="1:8" ht="20.25" customHeight="1" x14ac:dyDescent="0.2">
      <c r="A88" s="15"/>
      <c r="B88" s="16"/>
      <c r="C88" s="17"/>
      <c r="D88" s="34"/>
      <c r="E88" s="34"/>
      <c r="F88" s="87"/>
      <c r="G88" s="17"/>
      <c r="H88" s="88"/>
    </row>
    <row r="89" spans="1:8" ht="20.25" customHeight="1" x14ac:dyDescent="0.2">
      <c r="A89" s="15"/>
      <c r="B89" s="16"/>
      <c r="C89" s="17"/>
      <c r="D89" s="34"/>
      <c r="E89" s="34"/>
      <c r="F89" s="87"/>
      <c r="G89" s="17"/>
      <c r="H89" s="88"/>
    </row>
    <row r="90" spans="1:8" ht="20.25" customHeight="1" x14ac:dyDescent="0.2">
      <c r="A90" s="15"/>
      <c r="B90" s="16"/>
      <c r="C90" s="17"/>
      <c r="D90" s="34"/>
      <c r="E90" s="34"/>
      <c r="F90" s="87"/>
      <c r="G90" s="17"/>
      <c r="H90" s="88"/>
    </row>
    <row r="91" spans="1:8" ht="20.25" customHeight="1" x14ac:dyDescent="0.2">
      <c r="A91" s="15"/>
      <c r="B91" s="16"/>
      <c r="C91" s="17"/>
      <c r="D91" s="34"/>
      <c r="E91" s="34"/>
      <c r="F91" s="87"/>
      <c r="G91" s="17"/>
      <c r="H91" s="88"/>
    </row>
    <row r="92" spans="1:8" ht="20.25" customHeight="1" x14ac:dyDescent="0.2">
      <c r="A92" s="15"/>
      <c r="B92" s="16"/>
      <c r="C92" s="17"/>
      <c r="D92" s="34"/>
      <c r="E92" s="34"/>
      <c r="F92" s="87"/>
      <c r="G92" s="17"/>
      <c r="H92" s="88"/>
    </row>
    <row r="93" spans="1:8" ht="20.25" customHeight="1" x14ac:dyDescent="0.2">
      <c r="A93" s="15"/>
      <c r="B93" s="16"/>
      <c r="C93" s="17"/>
      <c r="D93" s="34"/>
      <c r="E93" s="34"/>
      <c r="F93" s="87"/>
      <c r="G93" s="17"/>
      <c r="H93" s="88"/>
    </row>
    <row r="94" spans="1:8" ht="20.25" customHeight="1" x14ac:dyDescent="0.2">
      <c r="A94" s="15"/>
      <c r="B94" s="16"/>
      <c r="C94" s="17"/>
      <c r="D94" s="34"/>
      <c r="E94" s="34"/>
      <c r="F94" s="87"/>
      <c r="G94" s="17"/>
      <c r="H94" s="88"/>
    </row>
    <row r="95" spans="1:8" ht="20.25" customHeight="1" x14ac:dyDescent="0.2">
      <c r="A95" s="15"/>
      <c r="B95" s="16"/>
      <c r="C95" s="17"/>
      <c r="D95" s="34"/>
      <c r="E95" s="34"/>
      <c r="F95" s="87"/>
      <c r="G95" s="17"/>
      <c r="H95" s="88"/>
    </row>
    <row r="96" spans="1:8" ht="20.25" customHeight="1" x14ac:dyDescent="0.2">
      <c r="A96" s="15"/>
      <c r="B96" s="16"/>
      <c r="C96" s="17"/>
      <c r="D96" s="34"/>
      <c r="E96" s="34"/>
      <c r="F96" s="87"/>
      <c r="G96" s="17"/>
      <c r="H96" s="88"/>
    </row>
    <row r="97" spans="1:8" ht="20.25" customHeight="1" x14ac:dyDescent="0.2">
      <c r="A97" s="15"/>
      <c r="B97" s="16"/>
      <c r="C97" s="17"/>
      <c r="D97" s="34"/>
      <c r="E97" s="34"/>
      <c r="F97" s="87"/>
      <c r="G97" s="17"/>
      <c r="H97" s="88"/>
    </row>
    <row r="98" spans="1:8" ht="20.25" customHeight="1" x14ac:dyDescent="0.2">
      <c r="A98" s="15"/>
      <c r="B98" s="16"/>
      <c r="C98" s="17"/>
      <c r="D98" s="34"/>
      <c r="E98" s="34"/>
      <c r="F98" s="87"/>
      <c r="G98" s="17"/>
      <c r="H98" s="88"/>
    </row>
    <row r="99" spans="1:8" ht="20.25" customHeight="1" x14ac:dyDescent="0.2">
      <c r="A99" s="15"/>
      <c r="B99" s="16"/>
      <c r="C99" s="17"/>
      <c r="D99" s="34"/>
      <c r="E99" s="34"/>
      <c r="F99" s="87"/>
      <c r="G99" s="17"/>
      <c r="H99" s="88"/>
    </row>
    <row r="100" spans="1:8" ht="20.25" customHeight="1" x14ac:dyDescent="0.2">
      <c r="A100" s="15"/>
      <c r="B100" s="16"/>
      <c r="C100" s="17"/>
      <c r="D100" s="34"/>
      <c r="E100" s="34"/>
      <c r="F100" s="87"/>
      <c r="G100" s="17"/>
      <c r="H100" s="88"/>
    </row>
    <row r="101" spans="1:8" ht="20.25" customHeight="1" x14ac:dyDescent="0.2">
      <c r="A101" s="15"/>
      <c r="B101" s="16"/>
      <c r="C101" s="17"/>
      <c r="D101" s="34"/>
      <c r="E101" s="34"/>
      <c r="F101" s="87"/>
      <c r="G101" s="17"/>
      <c r="H101" s="88"/>
    </row>
    <row r="102" spans="1:8" ht="20.25" customHeight="1" x14ac:dyDescent="0.2">
      <c r="A102" s="15"/>
      <c r="B102" s="16"/>
      <c r="C102" s="17"/>
      <c r="D102" s="34"/>
      <c r="E102" s="34"/>
      <c r="F102" s="87"/>
      <c r="G102" s="17"/>
      <c r="H102" s="88"/>
    </row>
    <row r="103" spans="1:8" ht="20.25" customHeight="1" x14ac:dyDescent="0.2">
      <c r="A103" s="15"/>
      <c r="B103" s="16"/>
      <c r="C103" s="17"/>
      <c r="D103" s="34"/>
      <c r="E103" s="34"/>
      <c r="F103" s="87"/>
      <c r="G103" s="17"/>
      <c r="H103" s="88"/>
    </row>
    <row r="104" spans="1:8" ht="20.25" customHeight="1" x14ac:dyDescent="0.2">
      <c r="A104" s="15"/>
      <c r="B104" s="16"/>
      <c r="C104" s="17"/>
      <c r="D104" s="34"/>
      <c r="E104" s="34"/>
      <c r="F104" s="87"/>
      <c r="G104" s="17"/>
      <c r="H104" s="88"/>
    </row>
    <row r="105" spans="1:8" ht="20.25" customHeight="1" x14ac:dyDescent="0.2">
      <c r="A105" s="15"/>
      <c r="B105" s="16"/>
      <c r="C105" s="17"/>
      <c r="D105" s="34"/>
      <c r="E105" s="34"/>
      <c r="F105" s="87"/>
      <c r="G105" s="17"/>
      <c r="H105" s="88"/>
    </row>
    <row r="106" spans="1:8" ht="20.25" customHeight="1" x14ac:dyDescent="0.2">
      <c r="A106" s="15"/>
      <c r="B106" s="16"/>
      <c r="C106" s="17"/>
      <c r="D106" s="34"/>
      <c r="E106" s="34"/>
      <c r="F106" s="87"/>
      <c r="G106" s="17"/>
      <c r="H106" s="88"/>
    </row>
    <row r="107" spans="1:8" ht="20.25" customHeight="1" x14ac:dyDescent="0.2">
      <c r="A107" s="15"/>
      <c r="B107" s="16"/>
      <c r="C107" s="17"/>
      <c r="D107" s="34"/>
      <c r="E107" s="34"/>
      <c r="F107" s="87"/>
      <c r="G107" s="17"/>
      <c r="H107" s="88"/>
    </row>
    <row r="108" spans="1:8" ht="20.25" customHeight="1" x14ac:dyDescent="0.2">
      <c r="A108" s="15"/>
      <c r="B108" s="16"/>
      <c r="C108" s="17"/>
      <c r="D108" s="34"/>
      <c r="E108" s="34"/>
      <c r="F108" s="87"/>
      <c r="G108" s="17"/>
      <c r="H108" s="88"/>
    </row>
    <row r="109" spans="1:8" ht="20.25" customHeight="1" x14ac:dyDescent="0.2">
      <c r="A109" s="15"/>
      <c r="B109" s="16"/>
      <c r="C109" s="17"/>
      <c r="D109" s="34"/>
      <c r="E109" s="34"/>
      <c r="F109" s="87"/>
      <c r="G109" s="17"/>
      <c r="H109" s="88"/>
    </row>
    <row r="110" spans="1:8" ht="20.25" customHeight="1" x14ac:dyDescent="0.2">
      <c r="A110" s="15"/>
      <c r="B110" s="16"/>
      <c r="C110" s="17"/>
      <c r="D110" s="34"/>
      <c r="E110" s="34"/>
      <c r="F110" s="87"/>
      <c r="G110" s="17"/>
      <c r="H110" s="88"/>
    </row>
    <row r="111" spans="1:8" ht="15.75" thickBot="1" x14ac:dyDescent="0.25">
      <c r="A111" s="15"/>
      <c r="B111" s="16"/>
      <c r="C111" s="17"/>
      <c r="D111" s="34"/>
      <c r="E111" s="34"/>
      <c r="F111" s="89"/>
      <c r="G111" s="90"/>
      <c r="H111" s="91"/>
    </row>
  </sheetData>
  <sheetProtection selectLockedCells="1" selectUnlockedCells="1"/>
  <sortState ref="A16:E24">
    <sortCondition ref="B16:B24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zoomScale="70" zoomScaleNormal="70" workbookViewId="0">
      <pane ySplit="14" topLeftCell="A15" activePane="bottomLeft" state="frozen"/>
      <selection activeCell="L37" sqref="L37"/>
      <selection pane="bottomLeft" activeCell="A35" sqref="A35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0.5703125" style="1" customWidth="1"/>
    <col min="4" max="4" width="18.42578125" style="2" customWidth="1"/>
    <col min="5" max="5" width="22.140625" style="2" bestFit="1" customWidth="1"/>
    <col min="6" max="6" width="32.7109375" style="1" customWidth="1"/>
    <col min="7" max="7" width="37.57031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20.57031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'12.18'!C1+1</f>
        <v>45279</v>
      </c>
    </row>
    <row r="2" spans="1:11" ht="15.75" x14ac:dyDescent="0.25">
      <c r="A2" s="53" t="s">
        <v>12</v>
      </c>
      <c r="B2" s="41"/>
      <c r="C2" s="41"/>
      <c r="D2" s="131">
        <f>SUMIF(E$15:E104,E2,D$15:D104)</f>
        <v>122000</v>
      </c>
      <c r="E2" s="49" t="s">
        <v>15</v>
      </c>
      <c r="F2" s="53" t="s">
        <v>18</v>
      </c>
      <c r="G2" s="41" t="s">
        <v>15</v>
      </c>
      <c r="H2" s="42">
        <f>SUM(H15:H104)-(H3+H4+H5)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9">
        <f>SUMIF(E$15:E104,E3,D$15:D104)</f>
        <v>0</v>
      </c>
      <c r="E3" s="50" t="s">
        <v>24</v>
      </c>
      <c r="F3" s="54"/>
      <c r="G3" s="25" t="s">
        <v>24</v>
      </c>
      <c r="H3" s="44">
        <f>SUMIF(G15:G104,G3,H15:H104)</f>
        <v>0</v>
      </c>
      <c r="J3" s="65" t="s">
        <v>32</v>
      </c>
      <c r="K3" s="66">
        <f>'12.18'!K8</f>
        <v>587130</v>
      </c>
    </row>
    <row r="4" spans="1:11" ht="15.75" x14ac:dyDescent="0.25">
      <c r="A4" s="54"/>
      <c r="B4" s="25"/>
      <c r="C4" s="25"/>
      <c r="D4" s="39">
        <f>SUMIF(E$15:E104,E4,D$15:D104)</f>
        <v>0</v>
      </c>
      <c r="E4" s="50" t="s">
        <v>9</v>
      </c>
      <c r="F4" s="54"/>
      <c r="G4" s="1" t="s">
        <v>9</v>
      </c>
      <c r="H4" s="44">
        <f>SUMIF(G15:G104,G4,H15:H104)</f>
        <v>0</v>
      </c>
      <c r="J4" s="67" t="s">
        <v>33</v>
      </c>
      <c r="K4" s="68">
        <f>'12.18'!K9</f>
        <v>500000</v>
      </c>
    </row>
    <row r="5" spans="1:11" x14ac:dyDescent="0.2">
      <c r="A5" s="43"/>
      <c r="B5" s="25"/>
      <c r="C5" s="25"/>
      <c r="D5" s="39">
        <f>SUMIF(E$15:E104,E5,D$15:D104)</f>
        <v>726853</v>
      </c>
      <c r="E5" s="50" t="s">
        <v>16</v>
      </c>
      <c r="F5" s="43"/>
      <c r="G5" s="25" t="s">
        <v>37</v>
      </c>
      <c r="H5" s="44">
        <f>SUMIF(G15:G104,G5,H15:H104)</f>
        <v>0</v>
      </c>
      <c r="J5" s="25" t="s">
        <v>29</v>
      </c>
      <c r="K5" s="69">
        <f>'12.18'!K10</f>
        <v>209409</v>
      </c>
    </row>
    <row r="6" spans="1:11" x14ac:dyDescent="0.2">
      <c r="A6" s="43"/>
      <c r="B6" s="25"/>
      <c r="C6" s="25"/>
      <c r="D6" s="32">
        <f>SUMIF(E$15:E104,E6,D$15:D104)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SUMIF(E$15:E105,E7,D$15:D105)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SUMIF(E$15:E104,E8,D$15:D104)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709130</v>
      </c>
    </row>
    <row r="9" spans="1:11" ht="15.75" x14ac:dyDescent="0.25">
      <c r="A9" s="43"/>
      <c r="B9" s="25"/>
      <c r="C9" s="25"/>
      <c r="D9" s="32">
        <f>SUMIF(E$15:E104,E9,D$15:D104)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500000</v>
      </c>
    </row>
    <row r="10" spans="1:11" x14ac:dyDescent="0.2">
      <c r="A10" s="43"/>
      <c r="B10" s="25"/>
      <c r="C10" s="25"/>
      <c r="D10" s="32">
        <f>SUMIF(E$15:E104,E10,D$15:D104)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SUMIF(E$15:E104,E11,D$15:D104)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848853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SUM(D15:D104)</f>
        <v>848853</v>
      </c>
      <c r="G13" s="71" t="s">
        <v>35</v>
      </c>
      <c r="H13" s="72">
        <f>SUM(H15:H104)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25" t="s">
        <v>8</v>
      </c>
      <c r="G15" s="25" t="s">
        <v>6</v>
      </c>
      <c r="H15" s="82" t="s">
        <v>7</v>
      </c>
    </row>
    <row r="16" spans="1:11" ht="20.25" customHeight="1" x14ac:dyDescent="0.2">
      <c r="A16" s="15" t="s">
        <v>313</v>
      </c>
      <c r="B16" s="16"/>
      <c r="C16" s="17" t="s">
        <v>56</v>
      </c>
      <c r="D16" s="34">
        <v>75853</v>
      </c>
      <c r="E16" s="18" t="s">
        <v>16</v>
      </c>
      <c r="F16" s="19"/>
      <c r="G16" s="17"/>
      <c r="H16" s="20"/>
    </row>
    <row r="17" spans="1:8" ht="20.25" customHeight="1" x14ac:dyDescent="0.2">
      <c r="A17" s="15" t="s">
        <v>314</v>
      </c>
      <c r="B17" s="16" t="s">
        <v>94</v>
      </c>
      <c r="C17" s="17" t="s">
        <v>68</v>
      </c>
      <c r="D17" s="34">
        <v>43000</v>
      </c>
      <c r="E17" s="18" t="s">
        <v>16</v>
      </c>
      <c r="F17" s="19"/>
      <c r="G17" s="17"/>
      <c r="H17" s="20"/>
    </row>
    <row r="18" spans="1:8" ht="20.25" customHeight="1" x14ac:dyDescent="0.2">
      <c r="A18" s="15" t="s">
        <v>315</v>
      </c>
      <c r="B18" s="16" t="s">
        <v>94</v>
      </c>
      <c r="C18" s="17" t="s">
        <v>63</v>
      </c>
      <c r="D18" s="34">
        <v>45000</v>
      </c>
      <c r="E18" s="18" t="s">
        <v>16</v>
      </c>
      <c r="F18" s="19"/>
      <c r="G18" s="17"/>
      <c r="H18" s="20"/>
    </row>
    <row r="19" spans="1:8" ht="20.25" customHeight="1" x14ac:dyDescent="0.2">
      <c r="A19" s="15" t="s">
        <v>316</v>
      </c>
      <c r="B19" s="16" t="s">
        <v>94</v>
      </c>
      <c r="C19" s="17" t="s">
        <v>68</v>
      </c>
      <c r="D19" s="34">
        <v>43000</v>
      </c>
      <c r="E19" s="18" t="s">
        <v>16</v>
      </c>
      <c r="F19" s="19"/>
      <c r="G19" s="17"/>
      <c r="H19" s="20"/>
    </row>
    <row r="20" spans="1:8" ht="20.25" customHeight="1" x14ac:dyDescent="0.2">
      <c r="A20" s="15" t="s">
        <v>317</v>
      </c>
      <c r="B20" s="16" t="s">
        <v>94</v>
      </c>
      <c r="C20" s="17" t="s">
        <v>68</v>
      </c>
      <c r="D20" s="34">
        <v>43000</v>
      </c>
      <c r="E20" s="18" t="s">
        <v>16</v>
      </c>
      <c r="F20" s="19"/>
      <c r="G20" s="17"/>
      <c r="H20" s="20"/>
    </row>
    <row r="21" spans="1:8" ht="20.25" customHeight="1" x14ac:dyDescent="0.2">
      <c r="A21" s="15" t="s">
        <v>318</v>
      </c>
      <c r="B21" s="16" t="s">
        <v>94</v>
      </c>
      <c r="C21" s="17" t="s">
        <v>68</v>
      </c>
      <c r="D21" s="34">
        <v>43000</v>
      </c>
      <c r="E21" s="18" t="s">
        <v>15</v>
      </c>
      <c r="F21" s="19"/>
      <c r="G21" s="17"/>
      <c r="H21" s="20"/>
    </row>
    <row r="22" spans="1:8" ht="20.25" customHeight="1" x14ac:dyDescent="0.2">
      <c r="A22" s="15" t="s">
        <v>306</v>
      </c>
      <c r="B22" s="16" t="s">
        <v>94</v>
      </c>
      <c r="C22" s="17" t="s">
        <v>68</v>
      </c>
      <c r="D22" s="34">
        <v>43000</v>
      </c>
      <c r="E22" s="18" t="s">
        <v>16</v>
      </c>
      <c r="F22" s="19"/>
      <c r="G22" s="17"/>
      <c r="H22" s="20"/>
    </row>
    <row r="23" spans="1:8" ht="20.25" customHeight="1" x14ac:dyDescent="0.2">
      <c r="A23" s="15" t="s">
        <v>319</v>
      </c>
      <c r="B23" s="16" t="s">
        <v>94</v>
      </c>
      <c r="C23" s="17" t="s">
        <v>63</v>
      </c>
      <c r="D23" s="34">
        <v>45000</v>
      </c>
      <c r="E23" s="18" t="s">
        <v>16</v>
      </c>
      <c r="F23" s="19"/>
      <c r="G23" s="17"/>
      <c r="H23" s="20"/>
    </row>
    <row r="24" spans="1:8" ht="20.25" customHeight="1" x14ac:dyDescent="0.2">
      <c r="A24" s="15" t="s">
        <v>320</v>
      </c>
      <c r="B24" s="16" t="s">
        <v>94</v>
      </c>
      <c r="C24" s="17" t="s">
        <v>68</v>
      </c>
      <c r="D24" s="34">
        <v>43000</v>
      </c>
      <c r="E24" s="18" t="s">
        <v>16</v>
      </c>
      <c r="F24" s="19"/>
      <c r="G24" s="17"/>
      <c r="H24" s="20"/>
    </row>
    <row r="25" spans="1:8" ht="20.25" customHeight="1" x14ac:dyDescent="0.2">
      <c r="A25" s="15" t="s">
        <v>275</v>
      </c>
      <c r="B25" s="16" t="s">
        <v>94</v>
      </c>
      <c r="C25" s="17" t="s">
        <v>68</v>
      </c>
      <c r="D25" s="34">
        <v>43000</v>
      </c>
      <c r="E25" s="18" t="s">
        <v>16</v>
      </c>
      <c r="F25" s="19"/>
      <c r="G25" s="17"/>
      <c r="H25" s="20"/>
    </row>
    <row r="26" spans="1:8" ht="20.25" customHeight="1" x14ac:dyDescent="0.2">
      <c r="A26" s="15" t="s">
        <v>321</v>
      </c>
      <c r="B26" s="16" t="s">
        <v>94</v>
      </c>
      <c r="C26" s="78" t="s">
        <v>63</v>
      </c>
      <c r="D26" s="34">
        <v>45000</v>
      </c>
      <c r="E26" s="18" t="s">
        <v>15</v>
      </c>
      <c r="F26" s="19"/>
      <c r="G26" s="17"/>
      <c r="H26" s="20"/>
    </row>
    <row r="27" spans="1:8" ht="20.25" customHeight="1" x14ac:dyDescent="0.2">
      <c r="A27" s="15" t="s">
        <v>322</v>
      </c>
      <c r="B27" s="16" t="s">
        <v>94</v>
      </c>
      <c r="C27" s="17" t="s">
        <v>68</v>
      </c>
      <c r="D27" s="34">
        <v>43000</v>
      </c>
      <c r="E27" s="18" t="s">
        <v>16</v>
      </c>
      <c r="F27" s="19"/>
      <c r="G27" s="17"/>
      <c r="H27" s="20"/>
    </row>
    <row r="28" spans="1:8" ht="20.25" customHeight="1" x14ac:dyDescent="0.2">
      <c r="A28" s="15" t="s">
        <v>323</v>
      </c>
      <c r="B28" s="16" t="s">
        <v>94</v>
      </c>
      <c r="C28" s="17" t="s">
        <v>68</v>
      </c>
      <c r="D28" s="34">
        <v>43000</v>
      </c>
      <c r="E28" s="18" t="s">
        <v>16</v>
      </c>
      <c r="F28" s="19"/>
      <c r="G28" s="17"/>
      <c r="H28" s="20"/>
    </row>
    <row r="29" spans="1:8" ht="20.25" customHeight="1" x14ac:dyDescent="0.2">
      <c r="A29" s="15" t="s">
        <v>307</v>
      </c>
      <c r="B29" s="16" t="s">
        <v>94</v>
      </c>
      <c r="C29" s="17" t="s">
        <v>68</v>
      </c>
      <c r="D29" s="34">
        <v>43000</v>
      </c>
      <c r="E29" s="18" t="s">
        <v>16</v>
      </c>
      <c r="F29" s="19"/>
      <c r="G29" s="17"/>
      <c r="H29" s="20"/>
    </row>
    <row r="30" spans="1:8" ht="20.25" customHeight="1" x14ac:dyDescent="0.2">
      <c r="A30" s="15" t="s">
        <v>324</v>
      </c>
      <c r="B30" s="16" t="s">
        <v>94</v>
      </c>
      <c r="C30" s="17" t="s">
        <v>68</v>
      </c>
      <c r="D30" s="34">
        <v>43000</v>
      </c>
      <c r="E30" s="18" t="s">
        <v>16</v>
      </c>
      <c r="F30" s="19"/>
      <c r="G30" s="17"/>
      <c r="H30" s="20"/>
    </row>
    <row r="31" spans="1:8" ht="20.25" customHeight="1" x14ac:dyDescent="0.2">
      <c r="A31" s="15" t="s">
        <v>117</v>
      </c>
      <c r="B31" s="16" t="s">
        <v>94</v>
      </c>
      <c r="C31" s="17" t="s">
        <v>68</v>
      </c>
      <c r="D31" s="34">
        <v>43000</v>
      </c>
      <c r="E31" s="18" t="s">
        <v>16</v>
      </c>
      <c r="F31" s="19"/>
      <c r="G31" s="17"/>
      <c r="H31" s="20"/>
    </row>
    <row r="32" spans="1:8" ht="20.25" customHeight="1" x14ac:dyDescent="0.2">
      <c r="A32" s="15" t="s">
        <v>325</v>
      </c>
      <c r="B32" s="16" t="s">
        <v>94</v>
      </c>
      <c r="C32" s="17" t="s">
        <v>63</v>
      </c>
      <c r="D32" s="34">
        <v>45000</v>
      </c>
      <c r="E32" s="18" t="s">
        <v>16</v>
      </c>
      <c r="F32" s="19"/>
      <c r="G32" s="17"/>
      <c r="H32" s="20"/>
    </row>
    <row r="33" spans="1:8" ht="20.25" customHeight="1" x14ac:dyDescent="0.2">
      <c r="A33" s="15" t="s">
        <v>124</v>
      </c>
      <c r="B33" s="16" t="s">
        <v>94</v>
      </c>
      <c r="C33" s="17" t="s">
        <v>68</v>
      </c>
      <c r="D33" s="34">
        <v>43000</v>
      </c>
      <c r="E33" s="18" t="s">
        <v>16</v>
      </c>
      <c r="F33" s="19"/>
      <c r="G33" s="17"/>
      <c r="H33" s="20"/>
    </row>
    <row r="34" spans="1:8" ht="20.25" customHeight="1" x14ac:dyDescent="0.2">
      <c r="A34" s="15" t="s">
        <v>326</v>
      </c>
      <c r="B34" s="16" t="s">
        <v>70</v>
      </c>
      <c r="C34" s="78" t="s">
        <v>71</v>
      </c>
      <c r="D34" s="34">
        <v>34000</v>
      </c>
      <c r="E34" s="18" t="s">
        <v>15</v>
      </c>
      <c r="F34" s="19"/>
      <c r="G34" s="17"/>
      <c r="H34" s="20"/>
    </row>
    <row r="35" spans="1:8" ht="20.25" customHeight="1" x14ac:dyDescent="0.2">
      <c r="A35" s="15"/>
      <c r="B35" s="16"/>
      <c r="C35" s="17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17"/>
      <c r="D36" s="34"/>
      <c r="E36" s="18"/>
      <c r="F36" s="19"/>
      <c r="G36" s="17"/>
      <c r="H36" s="20"/>
    </row>
    <row r="37" spans="1:8" ht="20.25" customHeight="1" x14ac:dyDescent="0.2">
      <c r="A37" s="15"/>
      <c r="B37" s="16"/>
      <c r="C37" s="17"/>
      <c r="D37" s="34"/>
      <c r="E37" s="18"/>
      <c r="F37" s="19"/>
      <c r="G37" s="17"/>
      <c r="H37" s="20"/>
    </row>
    <row r="38" spans="1:8" ht="20.25" customHeight="1" x14ac:dyDescent="0.2">
      <c r="A38" s="15"/>
      <c r="B38" s="16"/>
      <c r="C38" s="78"/>
      <c r="D38" s="34"/>
      <c r="E38" s="18"/>
      <c r="F38" s="19"/>
      <c r="G38" s="17"/>
      <c r="H38" s="20"/>
    </row>
    <row r="39" spans="1:8" ht="20.25" customHeight="1" x14ac:dyDescent="0.2">
      <c r="A39" s="15"/>
      <c r="B39" s="16"/>
      <c r="C39" s="17"/>
      <c r="D39" s="34"/>
      <c r="E39" s="18"/>
      <c r="F39" s="19"/>
      <c r="G39" s="17"/>
      <c r="H39" s="20"/>
    </row>
    <row r="40" spans="1:8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17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8" ht="20.25" customHeight="1" x14ac:dyDescent="0.2">
      <c r="A44" s="15"/>
      <c r="B44" s="31"/>
      <c r="C44" s="17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x14ac:dyDescent="0.2">
      <c r="A104" s="15"/>
      <c r="B104" s="16"/>
      <c r="C104" s="17"/>
      <c r="D104" s="34"/>
      <c r="E104" s="18"/>
      <c r="F104" s="19"/>
      <c r="G104" s="17"/>
      <c r="H104" s="20"/>
    </row>
  </sheetData>
  <sheetProtection selectLockedCells="1" selectUnlockedCells="1"/>
  <sortState ref="A16:E42">
    <sortCondition ref="B16:B42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04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8"/>
  <sheetViews>
    <sheetView zoomScale="70" zoomScaleNormal="70" workbookViewId="0">
      <pane ySplit="14" topLeftCell="A15" activePane="bottomLeft" state="frozen"/>
      <selection activeCell="L37" sqref="L37"/>
      <selection pane="bottomLeft" activeCell="A17" sqref="A17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32.28515625" style="1" customWidth="1"/>
    <col min="7" max="7" width="37.285156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22.71093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'12.19'!C1+1</f>
        <v>45280</v>
      </c>
    </row>
    <row r="2" spans="1:11" ht="15.75" x14ac:dyDescent="0.25">
      <c r="A2" s="53" t="s">
        <v>12</v>
      </c>
      <c r="B2" s="41"/>
      <c r="C2" s="41"/>
      <c r="D2" s="131">
        <f>SUMIF(E$16:E98,E2,D$16:D98)</f>
        <v>0</v>
      </c>
      <c r="E2" s="49" t="s">
        <v>15</v>
      </c>
      <c r="F2" s="53" t="s">
        <v>18</v>
      </c>
      <c r="G2" s="41" t="s">
        <v>15</v>
      </c>
      <c r="H2" s="42">
        <f>SUM(H16:H98)-(H3+H4+H5)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9">
        <f>SUMIF(E$16:E98,E3,D$16:D98)</f>
        <v>0</v>
      </c>
      <c r="E3" s="50" t="s">
        <v>24</v>
      </c>
      <c r="F3" s="54"/>
      <c r="G3" s="25" t="s">
        <v>24</v>
      </c>
      <c r="H3" s="44">
        <f>SUMIF(G16:G98,G3,H16:H98)</f>
        <v>0</v>
      </c>
      <c r="J3" s="65" t="s">
        <v>32</v>
      </c>
      <c r="K3" s="66">
        <f>'12.19'!K8</f>
        <v>709130</v>
      </c>
    </row>
    <row r="4" spans="1:11" ht="15.75" x14ac:dyDescent="0.25">
      <c r="A4" s="54"/>
      <c r="B4" s="25"/>
      <c r="C4" s="25"/>
      <c r="D4" s="39">
        <f>SUMIF(E$16:E98,E4,D$16:D98)</f>
        <v>0</v>
      </c>
      <c r="E4" s="50" t="s">
        <v>9</v>
      </c>
      <c r="F4" s="54"/>
      <c r="G4" s="1" t="s">
        <v>9</v>
      </c>
      <c r="H4" s="44">
        <f>SUMIF(G16:G98,G4,H16:H98)</f>
        <v>500000</v>
      </c>
      <c r="J4" s="67" t="s">
        <v>33</v>
      </c>
      <c r="K4" s="68">
        <f>'12.19'!K9</f>
        <v>500000</v>
      </c>
    </row>
    <row r="5" spans="1:11" x14ac:dyDescent="0.2">
      <c r="A5" s="43"/>
      <c r="B5" s="25"/>
      <c r="C5" s="25"/>
      <c r="D5" s="39">
        <f>SUMIF(E$16:E98,E5,D$16:D98)</f>
        <v>44775</v>
      </c>
      <c r="E5" s="50" t="s">
        <v>16</v>
      </c>
      <c r="F5" s="43"/>
      <c r="G5" s="25" t="s">
        <v>37</v>
      </c>
      <c r="H5" s="44">
        <f>SUMIF(G16:G98,G5,H16:H98)</f>
        <v>0</v>
      </c>
      <c r="J5" s="25" t="s">
        <v>29</v>
      </c>
      <c r="K5" s="69">
        <f>'12.19'!K10</f>
        <v>209409</v>
      </c>
    </row>
    <row r="6" spans="1:11" x14ac:dyDescent="0.2">
      <c r="A6" s="43"/>
      <c r="B6" s="25"/>
      <c r="C6" s="25"/>
      <c r="D6" s="32">
        <f>SUMIF(E$16:E98,E6,D$16:D98)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SUMIF(E$16:E98,E7,D$16:D98)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SUMIF(E$16:E98,E8,D$16:D98)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209130</v>
      </c>
    </row>
    <row r="9" spans="1:11" ht="15.75" x14ac:dyDescent="0.25">
      <c r="A9" s="43"/>
      <c r="B9" s="25"/>
      <c r="C9" s="25"/>
      <c r="D9" s="32">
        <f>SUMIF(E$16:E98,E9,D$16:D98)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1000000</v>
      </c>
    </row>
    <row r="10" spans="1:11" x14ac:dyDescent="0.2">
      <c r="A10" s="43"/>
      <c r="B10" s="25"/>
      <c r="C10" s="25"/>
      <c r="D10" s="32">
        <f>SUMIF(E$16:E98,E10,D$16:D98)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SUMIF(E$16:E98,E11,D$16:D98)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44775</v>
      </c>
      <c r="E12" s="52"/>
      <c r="F12" s="45"/>
      <c r="G12" s="46" t="s">
        <v>20</v>
      </c>
      <c r="H12" s="47">
        <f>SUM(H2:H10)</f>
        <v>500000</v>
      </c>
    </row>
    <row r="13" spans="1:11" ht="15.75" thickBot="1" x14ac:dyDescent="0.25">
      <c r="C13" s="71" t="s">
        <v>35</v>
      </c>
      <c r="D13" s="72">
        <f>SUM(D16:D98)</f>
        <v>44775</v>
      </c>
      <c r="G13" s="71" t="s">
        <v>35</v>
      </c>
      <c r="H13" s="72">
        <f>SUM(H16:H98)</f>
        <v>500000</v>
      </c>
    </row>
    <row r="14" spans="1:11" ht="21" customHeight="1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120" t="s">
        <v>41</v>
      </c>
      <c r="B15" s="121" t="s">
        <v>44</v>
      </c>
      <c r="C15" s="7" t="s">
        <v>42</v>
      </c>
      <c r="D15" s="123" t="s">
        <v>7</v>
      </c>
      <c r="E15" s="124" t="s">
        <v>13</v>
      </c>
      <c r="F15" s="9"/>
      <c r="G15" s="9"/>
      <c r="H15" s="10"/>
    </row>
    <row r="16" spans="1:11" ht="20.25" customHeight="1" x14ac:dyDescent="0.2">
      <c r="A16" s="15" t="s">
        <v>327</v>
      </c>
      <c r="B16" s="16"/>
      <c r="C16" s="17" t="s">
        <v>48</v>
      </c>
      <c r="D16" s="34">
        <v>44775</v>
      </c>
      <c r="E16" s="18" t="s">
        <v>16</v>
      </c>
      <c r="F16" s="19" t="s">
        <v>134</v>
      </c>
      <c r="G16" s="17" t="s">
        <v>9</v>
      </c>
      <c r="H16" s="20">
        <v>500000</v>
      </c>
    </row>
    <row r="17" spans="1:8" ht="20.25" customHeight="1" x14ac:dyDescent="0.2">
      <c r="A17" s="15"/>
      <c r="B17" s="16"/>
      <c r="C17" s="17"/>
      <c r="D17" s="129"/>
      <c r="E17" s="18"/>
      <c r="F17" s="19"/>
      <c r="G17" s="17"/>
      <c r="H17" s="20"/>
    </row>
    <row r="18" spans="1:8" ht="20.25" customHeight="1" x14ac:dyDescent="0.2">
      <c r="A18" s="15"/>
      <c r="B18" s="16"/>
      <c r="C18" s="17"/>
      <c r="D18" s="129"/>
      <c r="E18" s="18"/>
      <c r="F18" s="19"/>
      <c r="G18" s="17"/>
      <c r="H18" s="20"/>
    </row>
    <row r="19" spans="1:8" ht="20.25" customHeight="1" x14ac:dyDescent="0.2">
      <c r="A19" s="15"/>
      <c r="B19" s="16"/>
      <c r="C19" s="17"/>
      <c r="D19" s="129"/>
      <c r="E19" s="18"/>
      <c r="F19" s="19"/>
      <c r="G19" s="17"/>
      <c r="H19" s="20"/>
    </row>
    <row r="20" spans="1:8" ht="20.25" customHeight="1" x14ac:dyDescent="0.2">
      <c r="A20" s="15"/>
      <c r="B20" s="16"/>
      <c r="C20" s="17"/>
      <c r="D20" s="34"/>
      <c r="E20" s="18"/>
      <c r="F20" s="19"/>
      <c r="G20" s="17"/>
      <c r="H20" s="20"/>
    </row>
    <row r="21" spans="1:8" ht="20.25" customHeight="1" x14ac:dyDescent="0.2">
      <c r="A21" s="15"/>
      <c r="B21" s="16"/>
      <c r="C21" s="17"/>
      <c r="D21" s="34"/>
      <c r="E21" s="18"/>
      <c r="F21" s="19"/>
      <c r="G21" s="17"/>
      <c r="H21" s="20"/>
    </row>
    <row r="22" spans="1:8" ht="20.25" customHeight="1" x14ac:dyDescent="0.2">
      <c r="A22" s="15"/>
      <c r="B22" s="16"/>
      <c r="C22" s="17"/>
      <c r="D22" s="129"/>
      <c r="E22" s="18"/>
      <c r="F22" s="19"/>
      <c r="G22" s="17"/>
      <c r="H22" s="20"/>
    </row>
    <row r="23" spans="1:8" ht="20.25" customHeight="1" x14ac:dyDescent="0.2">
      <c r="A23" s="15"/>
      <c r="B23" s="16"/>
      <c r="C23" s="17"/>
      <c r="D23" s="34"/>
      <c r="E23" s="18"/>
      <c r="F23" s="19"/>
      <c r="G23" s="17"/>
      <c r="H23" s="20"/>
    </row>
    <row r="24" spans="1:8" ht="20.25" customHeight="1" x14ac:dyDescent="0.2">
      <c r="A24" s="15"/>
      <c r="B24" s="16"/>
      <c r="C24" s="17"/>
      <c r="D24" s="34"/>
      <c r="E24" s="18"/>
      <c r="F24" s="19"/>
      <c r="G24" s="17"/>
      <c r="H24" s="20"/>
    </row>
    <row r="25" spans="1:8" ht="20.25" customHeight="1" x14ac:dyDescent="0.2">
      <c r="A25" s="15"/>
      <c r="B25" s="16"/>
      <c r="C25" s="17"/>
      <c r="D25" s="130"/>
      <c r="E25" s="18"/>
      <c r="F25" s="19"/>
      <c r="G25" s="17"/>
      <c r="H25" s="20"/>
    </row>
    <row r="26" spans="1:8" ht="20.25" customHeight="1" x14ac:dyDescent="0.2">
      <c r="A26" s="15"/>
      <c r="B26" s="16"/>
      <c r="C26" s="17"/>
      <c r="D26" s="34"/>
      <c r="E26" s="18"/>
      <c r="F26" s="19"/>
      <c r="G26" s="17"/>
      <c r="H26" s="20"/>
    </row>
    <row r="27" spans="1:8" ht="20.25" customHeight="1" x14ac:dyDescent="0.2">
      <c r="A27" s="15"/>
      <c r="B27" s="16"/>
      <c r="C27" s="17"/>
      <c r="D27" s="130"/>
      <c r="E27" s="18"/>
      <c r="F27" s="19"/>
      <c r="G27" s="17"/>
      <c r="H27" s="20"/>
    </row>
    <row r="28" spans="1:8" ht="20.25" customHeight="1" x14ac:dyDescent="0.2">
      <c r="A28" s="15"/>
      <c r="B28" s="31"/>
      <c r="C28" s="17"/>
      <c r="D28" s="34"/>
      <c r="E28" s="18"/>
      <c r="F28" s="19"/>
      <c r="G28" s="17"/>
      <c r="H28" s="20"/>
    </row>
    <row r="29" spans="1:8" ht="20.25" customHeight="1" x14ac:dyDescent="0.2">
      <c r="A29" s="15"/>
      <c r="B29" s="16"/>
      <c r="C29" s="17"/>
      <c r="D29" s="34"/>
      <c r="E29" s="18"/>
      <c r="F29" s="19"/>
      <c r="G29" s="17"/>
      <c r="H29" s="20"/>
    </row>
    <row r="30" spans="1:8" ht="20.25" customHeight="1" x14ac:dyDescent="0.2">
      <c r="A30" s="15"/>
      <c r="B30" s="16"/>
      <c r="C30" s="17"/>
      <c r="D30" s="34"/>
      <c r="E30" s="18"/>
      <c r="F30" s="19"/>
      <c r="G30" s="17"/>
      <c r="H30" s="20"/>
    </row>
    <row r="31" spans="1:8" ht="20.25" customHeight="1" x14ac:dyDescent="0.2">
      <c r="A31" s="15"/>
      <c r="B31" s="16"/>
      <c r="C31" s="17"/>
      <c r="D31" s="129"/>
      <c r="E31" s="18"/>
      <c r="F31" s="19"/>
      <c r="G31" s="17"/>
      <c r="H31" s="20"/>
    </row>
    <row r="32" spans="1:8" ht="20.25" customHeight="1" x14ac:dyDescent="0.2">
      <c r="A32" s="15"/>
      <c r="B32" s="16"/>
      <c r="C32" s="17"/>
      <c r="D32" s="129"/>
      <c r="E32" s="18"/>
      <c r="F32" s="19"/>
      <c r="G32" s="17"/>
      <c r="H32" s="20"/>
    </row>
    <row r="33" spans="1:8" ht="20.25" customHeight="1" x14ac:dyDescent="0.2">
      <c r="A33" s="15"/>
      <c r="B33" s="16"/>
      <c r="C33" s="17"/>
      <c r="D33" s="34"/>
      <c r="E33" s="18"/>
      <c r="F33" s="19"/>
      <c r="G33" s="17"/>
      <c r="H33" s="20"/>
    </row>
    <row r="34" spans="1:8" ht="20.25" customHeight="1" x14ac:dyDescent="0.2">
      <c r="A34" s="15"/>
      <c r="B34" s="16"/>
      <c r="C34" s="17"/>
      <c r="D34" s="34"/>
      <c r="E34" s="18"/>
      <c r="F34" s="19"/>
      <c r="G34" s="17"/>
      <c r="H34" s="20"/>
    </row>
    <row r="35" spans="1:8" ht="20.25" customHeight="1" x14ac:dyDescent="0.2">
      <c r="A35" s="15"/>
      <c r="B35" s="16"/>
      <c r="C35" s="17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17"/>
      <c r="D36" s="129"/>
      <c r="E36" s="18"/>
      <c r="F36" s="19"/>
      <c r="G36" s="17"/>
      <c r="H36" s="20"/>
    </row>
    <row r="37" spans="1:8" ht="20.25" customHeight="1" x14ac:dyDescent="0.2">
      <c r="A37" s="15"/>
      <c r="B37" s="16"/>
      <c r="C37" s="17"/>
      <c r="D37" s="129"/>
      <c r="E37" s="18"/>
      <c r="F37" s="19"/>
      <c r="G37" s="17"/>
      <c r="H37" s="20"/>
    </row>
    <row r="38" spans="1:8" ht="20.25" customHeight="1" x14ac:dyDescent="0.2">
      <c r="A38" s="15"/>
      <c r="B38" s="16"/>
      <c r="C38" s="17"/>
      <c r="D38" s="129"/>
      <c r="E38" s="18"/>
      <c r="F38" s="19"/>
      <c r="G38" s="17"/>
      <c r="H38" s="20"/>
    </row>
    <row r="39" spans="1:8" ht="20.25" customHeight="1" x14ac:dyDescent="0.2">
      <c r="A39" s="15"/>
      <c r="B39" s="16"/>
      <c r="C39" s="17"/>
      <c r="D39" s="34"/>
      <c r="E39" s="18"/>
      <c r="F39" s="19"/>
      <c r="G39" s="17"/>
      <c r="H39" s="20"/>
    </row>
    <row r="40" spans="1:8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21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17"/>
      <c r="D42" s="129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129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129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17"/>
      <c r="D46" s="129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129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x14ac:dyDescent="0.2">
      <c r="A98" s="15"/>
      <c r="B98" s="16"/>
      <c r="C98" s="17"/>
      <c r="D98" s="34"/>
      <c r="E98" s="18"/>
      <c r="F98" s="19"/>
      <c r="G98" s="17"/>
      <c r="H98" s="20"/>
    </row>
  </sheetData>
  <sheetProtection selectLockedCells="1" selectUnlockedCells="1"/>
  <sortState ref="A16:E33">
    <sortCondition ref="B16:B33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98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U32" sqref="U32"/>
    </sheetView>
  </sheetViews>
  <sheetFormatPr defaultRowHeight="12.75" x14ac:dyDescent="0.2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zoomScale="70" zoomScaleNormal="70" workbookViewId="0">
      <pane ySplit="14" topLeftCell="A15" activePane="bottomLeft" state="frozen"/>
      <selection activeCell="L37" sqref="L37"/>
      <selection pane="bottomLeft" activeCell="D36" sqref="D3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31.85546875" style="1" customWidth="1"/>
    <col min="4" max="4" width="18.42578125" style="2" customWidth="1"/>
    <col min="5" max="5" width="22.140625" style="2" bestFit="1" customWidth="1"/>
    <col min="6" max="6" width="34" style="1" customWidth="1"/>
    <col min="7" max="7" width="39.5703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7.71093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'12.20'!C1+1</f>
        <v>45281</v>
      </c>
    </row>
    <row r="2" spans="1:11" ht="15.75" x14ac:dyDescent="0.25">
      <c r="A2" s="53" t="s">
        <v>12</v>
      </c>
      <c r="B2" s="41"/>
      <c r="C2" s="41"/>
      <c r="D2" s="131">
        <f>SUMIF(E$16:E112,E2,D$16:D112)</f>
        <v>86000</v>
      </c>
      <c r="E2" s="49" t="s">
        <v>15</v>
      </c>
      <c r="F2" s="53" t="s">
        <v>18</v>
      </c>
      <c r="G2" s="41" t="s">
        <v>15</v>
      </c>
      <c r="H2" s="42">
        <f>SUM(H16:H112)-(H3+H4+H5)</f>
        <v>152570</v>
      </c>
      <c r="J2" s="61" t="s">
        <v>31</v>
      </c>
      <c r="K2" s="62"/>
    </row>
    <row r="3" spans="1:11" ht="15.75" x14ac:dyDescent="0.25">
      <c r="A3" s="54"/>
      <c r="B3" s="25"/>
      <c r="C3" s="25"/>
      <c r="D3" s="39">
        <f>SUMIF(E$16:E112,E3,D$16:D112)</f>
        <v>0</v>
      </c>
      <c r="E3" s="50" t="s">
        <v>24</v>
      </c>
      <c r="F3" s="54"/>
      <c r="G3" s="25" t="s">
        <v>24</v>
      </c>
      <c r="H3" s="44">
        <f>SUMIF(G16:G112,G3,H16:H112)</f>
        <v>0</v>
      </c>
      <c r="J3" s="65" t="s">
        <v>32</v>
      </c>
      <c r="K3" s="66">
        <f>'12.20'!K8</f>
        <v>209130</v>
      </c>
    </row>
    <row r="4" spans="1:11" ht="15.75" x14ac:dyDescent="0.25">
      <c r="A4" s="54"/>
      <c r="B4" s="25"/>
      <c r="C4" s="25"/>
      <c r="D4" s="39">
        <f>SUMIF(E$16:E112,E4,D$16:D112)</f>
        <v>0</v>
      </c>
      <c r="E4" s="50" t="s">
        <v>9</v>
      </c>
      <c r="F4" s="54"/>
      <c r="G4" s="1" t="s">
        <v>9</v>
      </c>
      <c r="H4" s="44">
        <f>SUMIF(G16:G112,G4,H16:H112)</f>
        <v>0</v>
      </c>
      <c r="J4" s="67" t="s">
        <v>33</v>
      </c>
      <c r="K4" s="68">
        <f>'12.20'!K9</f>
        <v>1000000</v>
      </c>
    </row>
    <row r="5" spans="1:11" x14ac:dyDescent="0.2">
      <c r="A5" s="43"/>
      <c r="B5" s="25"/>
      <c r="C5" s="25"/>
      <c r="D5" s="39">
        <f>SUMIF(E$16:E112,E5,D$16:D112)</f>
        <v>647504</v>
      </c>
      <c r="E5" s="50" t="s">
        <v>16</v>
      </c>
      <c r="F5" s="43"/>
      <c r="G5" s="25" t="s">
        <v>37</v>
      </c>
      <c r="H5" s="44">
        <f>SUMIF(G16:G112,G5,H16:H112)</f>
        <v>0</v>
      </c>
      <c r="J5" s="25" t="s">
        <v>29</v>
      </c>
      <c r="K5" s="69">
        <f>'12.20'!K10</f>
        <v>209409</v>
      </c>
    </row>
    <row r="6" spans="1:11" x14ac:dyDescent="0.2">
      <c r="A6" s="43"/>
      <c r="B6" s="25"/>
      <c r="C6" s="25"/>
      <c r="D6" s="32">
        <f>SUMIF(E$16:E112,E6,D$16:D112)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SUMIF(E$16:E112,E7,D$16:D112)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SUMIF(E$16:E112,E8,D$16:D112)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142560</v>
      </c>
    </row>
    <row r="9" spans="1:11" ht="15.75" x14ac:dyDescent="0.25">
      <c r="A9" s="43"/>
      <c r="B9" s="25"/>
      <c r="C9" s="25"/>
      <c r="D9" s="32">
        <f>SUMIF(E$16:E112,E9,D$16:D112)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1000000</v>
      </c>
    </row>
    <row r="10" spans="1:11" x14ac:dyDescent="0.2">
      <c r="A10" s="43"/>
      <c r="B10" s="25"/>
      <c r="C10" s="25"/>
      <c r="D10" s="32">
        <f>SUMIF(E$16:E112,E10,D$16:D112)</f>
        <v>43000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SUMIF(E$16:E112,E11,D$16:D112)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776504</v>
      </c>
      <c r="E12" s="52"/>
      <c r="F12" s="45"/>
      <c r="G12" s="46" t="s">
        <v>20</v>
      </c>
      <c r="H12" s="47">
        <f>SUM(H2:H10)</f>
        <v>152570</v>
      </c>
    </row>
    <row r="13" spans="1:11" ht="15.75" thickBot="1" x14ac:dyDescent="0.25">
      <c r="C13" s="71" t="s">
        <v>35</v>
      </c>
      <c r="D13" s="72">
        <f>SUM(D16:D112)</f>
        <v>776504</v>
      </c>
      <c r="G13" s="71" t="s">
        <v>35</v>
      </c>
      <c r="H13" s="72">
        <f>SUM(H16:H112)</f>
        <v>152570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6" t="s">
        <v>328</v>
      </c>
      <c r="B16" s="27"/>
      <c r="C16" s="28" t="s">
        <v>56</v>
      </c>
      <c r="D16" s="37">
        <v>25419</v>
      </c>
      <c r="E16" s="29" t="s">
        <v>16</v>
      </c>
      <c r="F16" s="30" t="s">
        <v>330</v>
      </c>
      <c r="G16" s="28" t="s">
        <v>331</v>
      </c>
      <c r="H16" s="36">
        <v>17870</v>
      </c>
    </row>
    <row r="17" spans="1:8" ht="20.25" customHeight="1" x14ac:dyDescent="0.2">
      <c r="A17" s="15" t="s">
        <v>329</v>
      </c>
      <c r="B17" s="16"/>
      <c r="C17" s="17" t="s">
        <v>56</v>
      </c>
      <c r="D17" s="34">
        <v>16085</v>
      </c>
      <c r="E17" s="18" t="s">
        <v>16</v>
      </c>
      <c r="F17" s="19" t="s">
        <v>337</v>
      </c>
      <c r="G17" s="17" t="s">
        <v>338</v>
      </c>
      <c r="H17" s="20">
        <v>134700</v>
      </c>
    </row>
    <row r="18" spans="1:8" ht="20.25" customHeight="1" x14ac:dyDescent="0.2">
      <c r="A18" s="15" t="s">
        <v>257</v>
      </c>
      <c r="B18" s="16" t="s">
        <v>94</v>
      </c>
      <c r="C18" s="17" t="s">
        <v>68</v>
      </c>
      <c r="D18" s="34">
        <v>43000</v>
      </c>
      <c r="E18" s="18" t="s">
        <v>16</v>
      </c>
      <c r="F18" s="19"/>
      <c r="G18" s="17"/>
      <c r="H18" s="20"/>
    </row>
    <row r="19" spans="1:8" ht="20.25" customHeight="1" x14ac:dyDescent="0.2">
      <c r="A19" s="15" t="s">
        <v>332</v>
      </c>
      <c r="B19" s="16" t="s">
        <v>94</v>
      </c>
      <c r="C19" s="17" t="s">
        <v>68</v>
      </c>
      <c r="D19" s="34">
        <v>43000</v>
      </c>
      <c r="E19" s="18" t="s">
        <v>16</v>
      </c>
      <c r="F19" s="19"/>
      <c r="G19" s="17"/>
      <c r="H19" s="20"/>
    </row>
    <row r="20" spans="1:8" ht="20.25" customHeight="1" x14ac:dyDescent="0.2">
      <c r="A20" s="15" t="s">
        <v>333</v>
      </c>
      <c r="B20" s="16" t="s">
        <v>94</v>
      </c>
      <c r="C20" s="17" t="s">
        <v>68</v>
      </c>
      <c r="D20" s="34">
        <v>43000</v>
      </c>
      <c r="E20" s="18" t="s">
        <v>16</v>
      </c>
      <c r="F20" s="19"/>
      <c r="G20" s="17"/>
      <c r="H20" s="20"/>
    </row>
    <row r="21" spans="1:8" ht="20.25" customHeight="1" x14ac:dyDescent="0.2">
      <c r="A21" s="15" t="s">
        <v>334</v>
      </c>
      <c r="B21" s="16" t="s">
        <v>94</v>
      </c>
      <c r="C21" s="17" t="s">
        <v>68</v>
      </c>
      <c r="D21" s="34">
        <v>43000</v>
      </c>
      <c r="E21" s="18" t="s">
        <v>16</v>
      </c>
      <c r="F21" s="19"/>
      <c r="G21" s="17"/>
      <c r="H21" s="20"/>
    </row>
    <row r="22" spans="1:8" ht="20.25" customHeight="1" x14ac:dyDescent="0.2">
      <c r="A22" s="15" t="s">
        <v>335</v>
      </c>
      <c r="B22" s="16" t="s">
        <v>94</v>
      </c>
      <c r="C22" s="17" t="s">
        <v>68</v>
      </c>
      <c r="D22" s="34">
        <v>43000</v>
      </c>
      <c r="E22" s="18" t="s">
        <v>16</v>
      </c>
      <c r="F22" s="19"/>
      <c r="G22" s="17"/>
      <c r="H22" s="20"/>
    </row>
    <row r="23" spans="1:8" ht="20.25" customHeight="1" x14ac:dyDescent="0.2">
      <c r="A23" s="15" t="s">
        <v>336</v>
      </c>
      <c r="B23" s="16" t="s">
        <v>94</v>
      </c>
      <c r="C23" s="17" t="s">
        <v>63</v>
      </c>
      <c r="D23" s="34">
        <v>45000</v>
      </c>
      <c r="E23" s="18" t="s">
        <v>16</v>
      </c>
      <c r="F23" s="19"/>
      <c r="G23" s="17"/>
      <c r="H23" s="20"/>
    </row>
    <row r="24" spans="1:8" ht="20.25" customHeight="1" x14ac:dyDescent="0.2">
      <c r="A24" s="15" t="s">
        <v>150</v>
      </c>
      <c r="B24" s="16" t="s">
        <v>94</v>
      </c>
      <c r="C24" s="17" t="s">
        <v>68</v>
      </c>
      <c r="D24" s="34">
        <v>43000</v>
      </c>
      <c r="E24" s="18" t="s">
        <v>15</v>
      </c>
      <c r="F24" s="19"/>
      <c r="G24" s="17"/>
      <c r="H24" s="20"/>
    </row>
    <row r="25" spans="1:8" ht="20.25" customHeight="1" x14ac:dyDescent="0.2">
      <c r="A25" s="15" t="s">
        <v>339</v>
      </c>
      <c r="B25" s="16" t="s">
        <v>94</v>
      </c>
      <c r="C25" s="17" t="s">
        <v>68</v>
      </c>
      <c r="D25" s="34">
        <v>43000</v>
      </c>
      <c r="E25" s="18" t="s">
        <v>16</v>
      </c>
      <c r="F25" s="19"/>
      <c r="G25" s="17"/>
      <c r="H25" s="20"/>
    </row>
    <row r="26" spans="1:8" ht="20.25" customHeight="1" x14ac:dyDescent="0.2">
      <c r="A26" s="15" t="s">
        <v>105</v>
      </c>
      <c r="B26" s="16" t="s">
        <v>94</v>
      </c>
      <c r="C26" s="17" t="s">
        <v>68</v>
      </c>
      <c r="D26" s="34">
        <v>43000</v>
      </c>
      <c r="E26" s="18" t="s">
        <v>16</v>
      </c>
      <c r="F26" s="19"/>
      <c r="G26" s="17"/>
      <c r="H26" s="20"/>
    </row>
    <row r="27" spans="1:8" ht="20.25" customHeight="1" x14ac:dyDescent="0.2">
      <c r="A27" s="15" t="s">
        <v>249</v>
      </c>
      <c r="B27" s="16" t="s">
        <v>94</v>
      </c>
      <c r="C27" s="17" t="s">
        <v>68</v>
      </c>
      <c r="D27" s="34">
        <v>43000</v>
      </c>
      <c r="E27" s="18" t="s">
        <v>16</v>
      </c>
      <c r="F27" s="19"/>
      <c r="G27" s="17"/>
      <c r="H27" s="20"/>
    </row>
    <row r="28" spans="1:8" ht="20.25" customHeight="1" x14ac:dyDescent="0.2">
      <c r="A28" s="15" t="s">
        <v>160</v>
      </c>
      <c r="B28" s="16" t="s">
        <v>94</v>
      </c>
      <c r="C28" s="17" t="s">
        <v>68</v>
      </c>
      <c r="D28" s="34">
        <v>43000</v>
      </c>
      <c r="E28" s="18" t="s">
        <v>16</v>
      </c>
      <c r="F28" s="19"/>
      <c r="G28" s="17"/>
      <c r="H28" s="20"/>
    </row>
    <row r="29" spans="1:8" ht="20.25" customHeight="1" x14ac:dyDescent="0.2">
      <c r="A29" s="15" t="s">
        <v>340</v>
      </c>
      <c r="B29" s="16" t="s">
        <v>94</v>
      </c>
      <c r="C29" s="17" t="s">
        <v>68</v>
      </c>
      <c r="D29" s="34">
        <v>43000</v>
      </c>
      <c r="E29" s="18" t="s">
        <v>17</v>
      </c>
      <c r="F29" s="19"/>
      <c r="G29" s="17"/>
      <c r="H29" s="20"/>
    </row>
    <row r="30" spans="1:8" ht="20.25" customHeight="1" x14ac:dyDescent="0.2">
      <c r="A30" s="15" t="s">
        <v>341</v>
      </c>
      <c r="B30" s="16" t="s">
        <v>94</v>
      </c>
      <c r="C30" s="17" t="s">
        <v>68</v>
      </c>
      <c r="D30" s="34">
        <v>43000</v>
      </c>
      <c r="E30" s="18" t="s">
        <v>15</v>
      </c>
      <c r="F30" s="19"/>
      <c r="G30" s="17"/>
      <c r="H30" s="20"/>
    </row>
    <row r="31" spans="1:8" ht="20.25" customHeight="1" x14ac:dyDescent="0.2">
      <c r="A31" s="15" t="s">
        <v>342</v>
      </c>
      <c r="B31" s="16" t="s">
        <v>94</v>
      </c>
      <c r="C31" s="17" t="s">
        <v>68</v>
      </c>
      <c r="D31" s="34">
        <v>43000</v>
      </c>
      <c r="E31" s="18" t="s">
        <v>16</v>
      </c>
      <c r="F31" s="19"/>
      <c r="G31" s="17"/>
      <c r="H31" s="20"/>
    </row>
    <row r="32" spans="1:8" ht="20.25" customHeight="1" x14ac:dyDescent="0.2">
      <c r="A32" s="15" t="s">
        <v>343</v>
      </c>
      <c r="B32" s="16" t="s">
        <v>94</v>
      </c>
      <c r="C32" s="17" t="s">
        <v>68</v>
      </c>
      <c r="D32" s="34">
        <v>43000</v>
      </c>
      <c r="E32" s="18" t="s">
        <v>16</v>
      </c>
      <c r="F32" s="19"/>
      <c r="G32" s="17"/>
      <c r="H32" s="20"/>
    </row>
    <row r="33" spans="1:8" ht="20.25" customHeight="1" x14ac:dyDescent="0.2">
      <c r="A33" s="15" t="s">
        <v>274</v>
      </c>
      <c r="B33" s="16" t="s">
        <v>94</v>
      </c>
      <c r="C33" s="17" t="s">
        <v>68</v>
      </c>
      <c r="D33" s="34">
        <v>43000</v>
      </c>
      <c r="E33" s="18" t="s">
        <v>16</v>
      </c>
      <c r="F33" s="19"/>
      <c r="G33" s="17"/>
      <c r="H33" s="20"/>
    </row>
    <row r="34" spans="1:8" ht="20.25" customHeight="1" x14ac:dyDescent="0.2">
      <c r="A34" s="15" t="s">
        <v>344</v>
      </c>
      <c r="B34" s="16" t="s">
        <v>94</v>
      </c>
      <c r="C34" s="17" t="s">
        <v>63</v>
      </c>
      <c r="D34" s="34">
        <v>45000</v>
      </c>
      <c r="E34" s="18" t="s">
        <v>16</v>
      </c>
      <c r="F34" s="19"/>
      <c r="G34" s="17"/>
      <c r="H34" s="20"/>
    </row>
    <row r="35" spans="1:8" ht="20.25" customHeight="1" x14ac:dyDescent="0.2">
      <c r="A35" s="15"/>
      <c r="B35" s="16"/>
      <c r="C35" s="17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17"/>
      <c r="D36" s="34"/>
      <c r="E36" s="18"/>
      <c r="F36" s="19"/>
      <c r="G36" s="17"/>
      <c r="H36" s="20"/>
    </row>
    <row r="37" spans="1:8" ht="20.25" customHeight="1" x14ac:dyDescent="0.2">
      <c r="A37" s="15"/>
      <c r="B37" s="16"/>
      <c r="C37" s="17"/>
      <c r="D37" s="34"/>
      <c r="E37" s="18"/>
      <c r="F37" s="19"/>
      <c r="G37" s="17"/>
      <c r="H37" s="20"/>
    </row>
    <row r="38" spans="1:8" ht="20.25" customHeight="1" x14ac:dyDescent="0.2">
      <c r="A38" s="15"/>
      <c r="B38" s="16"/>
      <c r="C38" s="17"/>
      <c r="D38" s="34"/>
      <c r="E38" s="18"/>
      <c r="F38" s="19"/>
      <c r="G38" s="17"/>
      <c r="H38" s="20"/>
    </row>
    <row r="39" spans="1:8" ht="20.25" customHeight="1" x14ac:dyDescent="0.2">
      <c r="A39" s="15"/>
      <c r="B39" s="16"/>
      <c r="C39" s="17"/>
      <c r="D39" s="34"/>
      <c r="E39" s="18"/>
      <c r="F39" s="19"/>
      <c r="G39" s="17"/>
      <c r="H39" s="20"/>
    </row>
    <row r="40" spans="1:8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17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ht="20.25" customHeight="1" x14ac:dyDescent="0.2">
      <c r="A111" s="15"/>
      <c r="B111" s="16"/>
      <c r="C111" s="17"/>
      <c r="D111" s="34"/>
      <c r="E111" s="18"/>
      <c r="F111" s="19"/>
      <c r="G111" s="17"/>
      <c r="H111" s="20"/>
    </row>
    <row r="112" spans="1:8" x14ac:dyDescent="0.2">
      <c r="A112" s="15"/>
      <c r="B112" s="16"/>
      <c r="C112" s="17"/>
      <c r="D112" s="34"/>
      <c r="E112" s="18"/>
      <c r="F112" s="19"/>
      <c r="G112" s="17"/>
      <c r="H112" s="20"/>
    </row>
  </sheetData>
  <sheetProtection selectLockedCells="1" selectUnlockedCells="1"/>
  <sortState ref="A16:E44">
    <sortCondition ref="B16:B44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2"/>
  <sheetViews>
    <sheetView zoomScale="71" zoomScaleNormal="71" workbookViewId="0">
      <pane ySplit="14" topLeftCell="A15" activePane="bottomLeft" state="frozen"/>
      <selection activeCell="L37" sqref="L37"/>
      <selection pane="bottomLeft" activeCell="A17" sqref="A17"/>
    </sheetView>
  </sheetViews>
  <sheetFormatPr defaultColWidth="9.140625" defaultRowHeight="15" x14ac:dyDescent="0.2"/>
  <cols>
    <col min="1" max="1" width="36.28515625" style="1" customWidth="1"/>
    <col min="2" max="2" width="15.42578125" style="1" customWidth="1"/>
    <col min="3" max="3" width="34.140625" style="1" customWidth="1"/>
    <col min="4" max="4" width="18.42578125" style="2" customWidth="1"/>
    <col min="5" max="5" width="22.140625" style="146" bestFit="1" customWidth="1"/>
    <col min="6" max="6" width="25.57031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23.57031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'12.21'!C1+1</f>
        <v>45282</v>
      </c>
    </row>
    <row r="2" spans="1:11" ht="15.75" x14ac:dyDescent="0.25">
      <c r="A2" s="53" t="s">
        <v>12</v>
      </c>
      <c r="B2" s="41"/>
      <c r="C2" s="41"/>
      <c r="D2" s="131">
        <f>SUMIF(E$16:E112,E2,D$16:D112)</f>
        <v>0</v>
      </c>
      <c r="E2" s="42" t="s">
        <v>15</v>
      </c>
      <c r="F2" s="53" t="s">
        <v>18</v>
      </c>
      <c r="G2" s="41" t="s">
        <v>15</v>
      </c>
      <c r="H2" s="42">
        <f>SUM(H16:H112)-(H3+H4+H5)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SUMIF(E$16:E112,E3,D$16:D112)</f>
        <v>0</v>
      </c>
      <c r="E3" s="44" t="s">
        <v>24</v>
      </c>
      <c r="F3" s="54"/>
      <c r="G3" s="25" t="s">
        <v>24</v>
      </c>
      <c r="H3" s="44">
        <f>SUMIF(G16:G112,G3,H16:H112)</f>
        <v>0</v>
      </c>
      <c r="J3" s="65" t="s">
        <v>32</v>
      </c>
      <c r="K3" s="66">
        <f>'12.21'!K8</f>
        <v>142560</v>
      </c>
    </row>
    <row r="4" spans="1:11" ht="15.75" x14ac:dyDescent="0.25">
      <c r="A4" s="54"/>
      <c r="B4" s="25"/>
      <c r="C4" s="25"/>
      <c r="D4" s="32">
        <f>SUMIF(E$16:E112,E4,D$16:D112)</f>
        <v>0</v>
      </c>
      <c r="E4" s="44" t="s">
        <v>9</v>
      </c>
      <c r="F4" s="54"/>
      <c r="G4" s="1" t="s">
        <v>9</v>
      </c>
      <c r="H4" s="44">
        <f>SUMIF(G16:G112,G4,H16:H112)</f>
        <v>0</v>
      </c>
      <c r="J4" s="67" t="s">
        <v>33</v>
      </c>
      <c r="K4" s="68">
        <f>'12.21'!K9</f>
        <v>1000000</v>
      </c>
    </row>
    <row r="5" spans="1:11" x14ac:dyDescent="0.2">
      <c r="A5" s="43"/>
      <c r="B5" s="25"/>
      <c r="C5" s="25"/>
      <c r="D5" s="39">
        <f>SUMIF(E$16:E112,E5,D$16:D112)</f>
        <v>12400</v>
      </c>
      <c r="E5" s="44" t="s">
        <v>16</v>
      </c>
      <c r="F5" s="43"/>
      <c r="G5" s="25" t="s">
        <v>37</v>
      </c>
      <c r="H5" s="44">
        <f>SUMIF(G16:G112,G5,H16:H112)</f>
        <v>0</v>
      </c>
      <c r="J5" s="25" t="s">
        <v>29</v>
      </c>
      <c r="K5" s="69">
        <f>'12.21'!K10</f>
        <v>209409</v>
      </c>
    </row>
    <row r="6" spans="1:11" x14ac:dyDescent="0.2">
      <c r="A6" s="43"/>
      <c r="B6" s="25"/>
      <c r="C6" s="25"/>
      <c r="D6" s="32">
        <f>SUMIF(E$16:E112,E6,D$16:D112)</f>
        <v>0</v>
      </c>
      <c r="E6" s="44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SUMIF(E$16:E113,E7,D$16:D113)</f>
        <v>0</v>
      </c>
      <c r="E7" s="44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SUMIF(E$16:E112,E8,D$16:D112)</f>
        <v>0</v>
      </c>
      <c r="E8" s="44" t="s">
        <v>10</v>
      </c>
      <c r="F8" s="43"/>
      <c r="G8" s="25"/>
      <c r="H8" s="44"/>
      <c r="J8" s="65" t="s">
        <v>32</v>
      </c>
      <c r="K8" s="70">
        <f>K3+SUM(D2:D4)-H12</f>
        <v>142560</v>
      </c>
    </row>
    <row r="9" spans="1:11" ht="15.75" x14ac:dyDescent="0.25">
      <c r="A9" s="43"/>
      <c r="B9" s="25"/>
      <c r="C9" s="25"/>
      <c r="D9" s="32">
        <f>SUMIF(E$16:E112,E9,D$16:D112)</f>
        <v>0</v>
      </c>
      <c r="E9" s="44" t="s">
        <v>38</v>
      </c>
      <c r="F9" s="43"/>
      <c r="G9" s="25"/>
      <c r="H9" s="44"/>
      <c r="J9" s="73" t="s">
        <v>21</v>
      </c>
      <c r="K9" s="40">
        <f>K4+H4-D4</f>
        <v>1000000</v>
      </c>
    </row>
    <row r="10" spans="1:11" x14ac:dyDescent="0.2">
      <c r="A10" s="43"/>
      <c r="B10" s="25"/>
      <c r="C10" s="25"/>
      <c r="D10" s="32">
        <f>SUMIF(E$16:E112,E10,D$16:D112)</f>
        <v>0</v>
      </c>
      <c r="E10" s="44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SUMIF(E$16:E112,E11,D$16:D112)</f>
        <v>0</v>
      </c>
      <c r="E11" s="44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12400</v>
      </c>
      <c r="E12" s="47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SUM(D16:D112)</f>
        <v>12400</v>
      </c>
      <c r="G13" s="71" t="s">
        <v>35</v>
      </c>
      <c r="H13" s="72">
        <f>SUM(H16:H112)</f>
        <v>0</v>
      </c>
    </row>
    <row r="14" spans="1:11" ht="15.75" x14ac:dyDescent="0.25">
      <c r="A14" s="190" t="s">
        <v>2</v>
      </c>
      <c r="B14" s="190"/>
      <c r="C14" s="190"/>
      <c r="D14" s="191"/>
      <c r="E14" s="173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124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6" t="s">
        <v>345</v>
      </c>
      <c r="B16" s="27"/>
      <c r="C16" s="28" t="s">
        <v>56</v>
      </c>
      <c r="D16" s="37">
        <v>12400</v>
      </c>
      <c r="E16" s="29" t="s">
        <v>16</v>
      </c>
      <c r="F16" s="30"/>
      <c r="G16" s="28"/>
      <c r="H16" s="36"/>
    </row>
    <row r="17" spans="1:8" ht="20.25" customHeight="1" x14ac:dyDescent="0.2">
      <c r="A17" s="15"/>
      <c r="B17" s="16"/>
      <c r="C17" s="17"/>
      <c r="D17" s="34"/>
      <c r="E17" s="18"/>
      <c r="F17" s="19"/>
      <c r="G17" s="17"/>
      <c r="H17" s="20"/>
    </row>
    <row r="18" spans="1:8" ht="20.25" customHeight="1" x14ac:dyDescent="0.2">
      <c r="A18" s="15"/>
      <c r="B18" s="16"/>
      <c r="C18" s="17"/>
      <c r="D18" s="34"/>
      <c r="E18" s="18"/>
      <c r="F18" s="19"/>
      <c r="G18" s="17"/>
      <c r="H18" s="20"/>
    </row>
    <row r="19" spans="1:8" ht="20.25" customHeight="1" x14ac:dyDescent="0.2">
      <c r="A19" s="15"/>
      <c r="B19" s="16"/>
      <c r="C19" s="17"/>
      <c r="D19" s="34"/>
      <c r="E19" s="18"/>
      <c r="F19" s="19"/>
      <c r="G19" s="17"/>
      <c r="H19" s="20"/>
    </row>
    <row r="20" spans="1:8" ht="20.25" customHeight="1" x14ac:dyDescent="0.2">
      <c r="A20" s="15"/>
      <c r="B20" s="31"/>
      <c r="C20" s="17"/>
      <c r="D20" s="34"/>
      <c r="E20" s="18"/>
      <c r="F20" s="19"/>
      <c r="G20" s="17"/>
      <c r="H20" s="20"/>
    </row>
    <row r="21" spans="1:8" ht="20.25" customHeight="1" x14ac:dyDescent="0.2">
      <c r="A21" s="15"/>
      <c r="B21" s="16"/>
      <c r="C21" s="17"/>
      <c r="D21" s="34"/>
      <c r="E21" s="18"/>
      <c r="F21" s="19"/>
      <c r="G21" s="17"/>
      <c r="H21" s="20"/>
    </row>
    <row r="22" spans="1:8" ht="20.25" customHeight="1" x14ac:dyDescent="0.2">
      <c r="A22" s="15"/>
      <c r="B22" s="16"/>
      <c r="C22" s="17"/>
      <c r="D22" s="34"/>
      <c r="E22" s="18"/>
      <c r="F22" s="19"/>
      <c r="G22" s="17"/>
      <c r="H22" s="20"/>
    </row>
    <row r="23" spans="1:8" ht="20.25" customHeight="1" x14ac:dyDescent="0.2">
      <c r="A23" s="15"/>
      <c r="B23" s="16"/>
      <c r="C23" s="17"/>
      <c r="D23" s="34"/>
      <c r="E23" s="18"/>
      <c r="F23" s="19"/>
      <c r="G23" s="17"/>
      <c r="H23" s="20"/>
    </row>
    <row r="24" spans="1:8" ht="20.25" customHeight="1" x14ac:dyDescent="0.2">
      <c r="A24" s="15"/>
      <c r="B24" s="16"/>
      <c r="C24" s="17"/>
      <c r="D24" s="34"/>
      <c r="E24" s="18"/>
      <c r="F24" s="19"/>
      <c r="G24" s="17"/>
      <c r="H24" s="20"/>
    </row>
    <row r="25" spans="1:8" ht="20.25" customHeight="1" x14ac:dyDescent="0.2">
      <c r="A25" s="15"/>
      <c r="B25" s="16"/>
      <c r="C25" s="17"/>
      <c r="D25" s="34"/>
      <c r="E25" s="18"/>
      <c r="F25" s="19"/>
      <c r="G25" s="17"/>
      <c r="H25" s="20"/>
    </row>
    <row r="26" spans="1:8" ht="20.25" customHeight="1" x14ac:dyDescent="0.2">
      <c r="A26" s="15"/>
      <c r="B26" s="16"/>
      <c r="C26" s="17"/>
      <c r="D26" s="34"/>
      <c r="E26" s="18"/>
      <c r="F26" s="19"/>
      <c r="G26" s="17"/>
      <c r="H26" s="20"/>
    </row>
    <row r="27" spans="1:8" ht="20.25" customHeight="1" x14ac:dyDescent="0.2">
      <c r="A27" s="15"/>
      <c r="B27" s="16"/>
      <c r="C27" s="17"/>
      <c r="D27" s="34"/>
      <c r="E27" s="18"/>
      <c r="F27" s="19"/>
      <c r="G27" s="17"/>
      <c r="H27" s="20"/>
    </row>
    <row r="28" spans="1:8" ht="20.25" customHeight="1" x14ac:dyDescent="0.2">
      <c r="A28" s="15"/>
      <c r="B28" s="16"/>
      <c r="C28" s="17"/>
      <c r="D28" s="34"/>
      <c r="E28" s="18"/>
      <c r="F28" s="19"/>
      <c r="G28" s="17"/>
      <c r="H28" s="20"/>
    </row>
    <row r="29" spans="1:8" ht="20.25" customHeight="1" x14ac:dyDescent="0.2">
      <c r="A29" s="15"/>
      <c r="B29" s="16"/>
      <c r="C29" s="17"/>
      <c r="D29" s="34"/>
      <c r="E29" s="18"/>
      <c r="F29" s="19"/>
      <c r="G29" s="17"/>
      <c r="H29" s="20"/>
    </row>
    <row r="30" spans="1:8" ht="20.25" customHeight="1" x14ac:dyDescent="0.2">
      <c r="A30" s="15"/>
      <c r="B30" s="16"/>
      <c r="C30" s="17"/>
      <c r="D30" s="34"/>
      <c r="E30" s="18"/>
      <c r="F30" s="19"/>
      <c r="G30" s="17"/>
      <c r="H30" s="20"/>
    </row>
    <row r="31" spans="1:8" ht="20.25" customHeight="1" x14ac:dyDescent="0.2">
      <c r="A31" s="15"/>
      <c r="B31" s="16"/>
      <c r="C31" s="17"/>
      <c r="D31" s="34"/>
      <c r="E31" s="18"/>
      <c r="F31" s="19"/>
      <c r="G31" s="17"/>
      <c r="H31" s="20"/>
    </row>
    <row r="32" spans="1:8" ht="20.25" customHeight="1" x14ac:dyDescent="0.2">
      <c r="A32" s="15"/>
      <c r="B32" s="16"/>
      <c r="C32" s="17"/>
      <c r="D32" s="34"/>
      <c r="E32" s="18"/>
      <c r="F32" s="19"/>
      <c r="G32" s="17"/>
      <c r="H32" s="20"/>
    </row>
    <row r="33" spans="1:8" ht="20.25" customHeight="1" x14ac:dyDescent="0.2">
      <c r="A33" s="15"/>
      <c r="B33" s="16"/>
      <c r="C33" s="17"/>
      <c r="D33" s="34"/>
      <c r="E33" s="18"/>
      <c r="F33" s="19"/>
      <c r="G33" s="17"/>
      <c r="H33" s="20"/>
    </row>
    <row r="34" spans="1:8" ht="20.25" customHeight="1" x14ac:dyDescent="0.2">
      <c r="A34" s="15"/>
      <c r="B34" s="16"/>
      <c r="C34" s="17"/>
      <c r="D34" s="34"/>
      <c r="E34" s="18"/>
      <c r="F34" s="19"/>
      <c r="G34" s="17"/>
      <c r="H34" s="20"/>
    </row>
    <row r="35" spans="1:8" ht="20.25" customHeight="1" x14ac:dyDescent="0.2">
      <c r="A35" s="15"/>
      <c r="B35" s="16"/>
      <c r="C35" s="17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17"/>
      <c r="D36" s="34"/>
      <c r="E36" s="18"/>
      <c r="F36" s="19"/>
      <c r="G36" s="17"/>
      <c r="H36" s="20"/>
    </row>
    <row r="37" spans="1:8" ht="20.25" customHeight="1" x14ac:dyDescent="0.2">
      <c r="A37" s="15"/>
      <c r="B37" s="16"/>
      <c r="C37" s="17"/>
      <c r="D37" s="34"/>
      <c r="E37" s="18"/>
      <c r="F37" s="19"/>
      <c r="G37" s="17"/>
      <c r="H37" s="20"/>
    </row>
    <row r="38" spans="1:8" ht="20.25" customHeight="1" x14ac:dyDescent="0.2">
      <c r="A38" s="15"/>
      <c r="B38" s="16"/>
      <c r="C38" s="17"/>
      <c r="D38" s="34"/>
      <c r="E38" s="18"/>
      <c r="F38" s="19"/>
      <c r="G38" s="17"/>
      <c r="H38" s="20"/>
    </row>
    <row r="39" spans="1:8" ht="20.25" customHeight="1" x14ac:dyDescent="0.2">
      <c r="A39" s="15"/>
      <c r="B39" s="16"/>
      <c r="C39" s="17"/>
      <c r="D39" s="34"/>
      <c r="E39" s="18"/>
    </row>
    <row r="40" spans="1:8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17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ht="20.25" customHeight="1" x14ac:dyDescent="0.2">
      <c r="A111" s="15"/>
      <c r="B111" s="16"/>
      <c r="C111" s="17"/>
      <c r="D111" s="34"/>
      <c r="E111" s="18"/>
      <c r="F111" s="19"/>
      <c r="G111" s="17"/>
      <c r="H111" s="20"/>
    </row>
    <row r="112" spans="1:8" x14ac:dyDescent="0.2">
      <c r="A112" s="15"/>
      <c r="B112" s="16"/>
      <c r="C112" s="17"/>
      <c r="D112" s="34"/>
      <c r="E112" s="18"/>
      <c r="F112" s="19"/>
      <c r="G112" s="17"/>
      <c r="H112" s="20"/>
    </row>
  </sheetData>
  <sheetProtection selectLockedCells="1" selectUnlockedCells="1"/>
  <sortState ref="A16:E41">
    <sortCondition ref="B16:B41"/>
    <sortCondition ref="A16:A41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09"/>
  <sheetViews>
    <sheetView zoomScale="70" zoomScaleNormal="70" workbookViewId="0">
      <pane ySplit="14" topLeftCell="A15" activePane="bottomLeft" state="frozen"/>
      <selection activeCell="L37" sqref="L37"/>
      <selection pane="bottomLeft" activeCell="A16" sqref="A16"/>
    </sheetView>
  </sheetViews>
  <sheetFormatPr defaultColWidth="9.140625" defaultRowHeight="15" x14ac:dyDescent="0.2"/>
  <cols>
    <col min="1" max="1" width="47.140625" style="1" customWidth="1"/>
    <col min="2" max="2" width="15.42578125" style="1" customWidth="1"/>
    <col min="3" max="3" width="33.28515625" style="1" bestFit="1" customWidth="1"/>
    <col min="4" max="4" width="18.42578125" style="2" customWidth="1"/>
    <col min="5" max="5" width="22.140625" style="2" bestFit="1" customWidth="1"/>
    <col min="6" max="6" width="36.140625" style="1" customWidth="1"/>
    <col min="7" max="7" width="35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9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'12.22'!C1+1</f>
        <v>45283</v>
      </c>
    </row>
    <row r="2" spans="1:11" ht="15.75" x14ac:dyDescent="0.25">
      <c r="A2" s="53" t="s">
        <v>12</v>
      </c>
      <c r="B2" s="41"/>
      <c r="C2" s="41"/>
      <c r="D2" s="131">
        <f>SUMIF(E$16:E109,E2,D$16:D109)</f>
        <v>0</v>
      </c>
      <c r="E2" s="49" t="s">
        <v>15</v>
      </c>
      <c r="F2" s="53" t="s">
        <v>18</v>
      </c>
      <c r="G2" s="41" t="s">
        <v>15</v>
      </c>
      <c r="H2" s="42">
        <f>SUM(H16:H109)-(H3+H4+H5)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9">
        <f>SUMIF(E$16:E109,E3,D$16:D109)</f>
        <v>0</v>
      </c>
      <c r="E3" s="50" t="s">
        <v>24</v>
      </c>
      <c r="F3" s="54"/>
      <c r="G3" s="25" t="s">
        <v>24</v>
      </c>
      <c r="H3" s="44">
        <f>SUMIF(G16:G109,G3,H16:H109)</f>
        <v>0</v>
      </c>
      <c r="J3" s="65" t="s">
        <v>32</v>
      </c>
      <c r="K3" s="66">
        <f>'12.22'!K8</f>
        <v>142560</v>
      </c>
    </row>
    <row r="4" spans="1:11" ht="15.75" x14ac:dyDescent="0.25">
      <c r="A4" s="54"/>
      <c r="B4" s="25"/>
      <c r="C4" s="25"/>
      <c r="D4" s="39">
        <f>SUMIF(E$16:E109,E4,D$16:D109)</f>
        <v>0</v>
      </c>
      <c r="E4" s="50" t="s">
        <v>9</v>
      </c>
      <c r="F4" s="54"/>
      <c r="G4" s="1" t="s">
        <v>9</v>
      </c>
      <c r="H4" s="44">
        <f>SUMIF(G16:G109,G4,H16:H109)</f>
        <v>0</v>
      </c>
      <c r="J4" s="67" t="s">
        <v>33</v>
      </c>
      <c r="K4" s="68">
        <f>'12.22'!K9</f>
        <v>1000000</v>
      </c>
    </row>
    <row r="5" spans="1:11" x14ac:dyDescent="0.2">
      <c r="A5" s="43"/>
      <c r="B5" s="25"/>
      <c r="C5" s="25"/>
      <c r="D5" s="39">
        <f>SUMIF(E$16:E109,E5,D$16:D109)</f>
        <v>0</v>
      </c>
      <c r="E5" s="50" t="s">
        <v>16</v>
      </c>
      <c r="F5" s="43"/>
      <c r="G5" s="25" t="s">
        <v>37</v>
      </c>
      <c r="H5" s="44">
        <f>SUMIF(G16:G109,G5,H16:H109)</f>
        <v>0</v>
      </c>
      <c r="J5" s="25" t="s">
        <v>29</v>
      </c>
      <c r="K5" s="69">
        <f>'12.22'!K10</f>
        <v>209409</v>
      </c>
    </row>
    <row r="6" spans="1:11" x14ac:dyDescent="0.2">
      <c r="A6" s="43"/>
      <c r="B6" s="25"/>
      <c r="C6" s="25"/>
      <c r="D6" s="39">
        <f>SUMIF(E$16:E109,E6,D$16:D109)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SUMIF(E$16:E109,E7,D$16:D109)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SUMIF(E$16:E109,E8,D$16:D109)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142560</v>
      </c>
    </row>
    <row r="9" spans="1:11" ht="15.75" x14ac:dyDescent="0.25">
      <c r="A9" s="43"/>
      <c r="B9" s="25"/>
      <c r="C9" s="25"/>
      <c r="D9" s="32">
        <f>SUMIF(E$16:E109,E9,D$16:D109)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1000000</v>
      </c>
    </row>
    <row r="10" spans="1:11" x14ac:dyDescent="0.2">
      <c r="A10" s="43"/>
      <c r="B10" s="25"/>
      <c r="C10" s="25"/>
      <c r="D10" s="32">
        <f>SUMIF(E$16:E109,E10,D$16:D109)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SUMIF(E$16:E109,E11,D$16:D109)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0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SUM(D16:D109)</f>
        <v>0</v>
      </c>
      <c r="G13" s="71" t="s">
        <v>35</v>
      </c>
      <c r="H13" s="72">
        <f>SUM(H16:H109)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19.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5"/>
      <c r="B16" s="16"/>
      <c r="C16" s="17"/>
      <c r="D16" s="34"/>
      <c r="E16" s="18"/>
      <c r="F16" s="19"/>
      <c r="G16" s="17"/>
      <c r="H16" s="20"/>
    </row>
    <row r="17" spans="1:8" ht="20.25" customHeight="1" x14ac:dyDescent="0.2">
      <c r="A17" s="15"/>
      <c r="B17" s="16"/>
      <c r="C17" s="78"/>
      <c r="D17" s="34"/>
      <c r="E17" s="18"/>
      <c r="F17" s="19"/>
      <c r="G17" s="17"/>
      <c r="H17" s="20"/>
    </row>
    <row r="18" spans="1:8" ht="20.25" customHeight="1" x14ac:dyDescent="0.2">
      <c r="A18" s="15"/>
      <c r="B18" s="16"/>
      <c r="C18" s="17"/>
      <c r="D18" s="34"/>
      <c r="E18" s="18"/>
      <c r="F18" s="19"/>
      <c r="G18" s="17"/>
      <c r="H18" s="20"/>
    </row>
    <row r="19" spans="1:8" ht="20.25" customHeight="1" x14ac:dyDescent="0.2">
      <c r="A19" s="15"/>
      <c r="B19" s="16"/>
      <c r="C19" s="17"/>
      <c r="D19" s="34"/>
      <c r="E19" s="18"/>
      <c r="F19" s="19"/>
      <c r="G19" s="17"/>
      <c r="H19" s="20"/>
    </row>
    <row r="20" spans="1:8" ht="20.25" customHeight="1" x14ac:dyDescent="0.2">
      <c r="A20" s="15"/>
      <c r="B20" s="16"/>
      <c r="C20" s="78"/>
      <c r="D20" s="34"/>
      <c r="E20" s="18"/>
      <c r="F20" s="19"/>
      <c r="G20" s="17"/>
      <c r="H20" s="20"/>
    </row>
    <row r="21" spans="1:8" ht="20.25" customHeight="1" x14ac:dyDescent="0.2">
      <c r="A21" s="15"/>
      <c r="B21" s="16"/>
      <c r="C21" s="78"/>
      <c r="D21" s="34"/>
      <c r="E21" s="18"/>
      <c r="F21" s="19"/>
      <c r="G21" s="17"/>
      <c r="H21" s="20"/>
    </row>
    <row r="22" spans="1:8" ht="20.25" customHeight="1" x14ac:dyDescent="0.2">
      <c r="A22" s="167"/>
      <c r="B22" s="168"/>
      <c r="C22" s="169"/>
      <c r="D22" s="170"/>
      <c r="E22" s="99"/>
      <c r="F22" s="171"/>
      <c r="G22" s="169"/>
      <c r="H22" s="172"/>
    </row>
    <row r="23" spans="1:8" ht="20.25" customHeight="1" x14ac:dyDescent="0.2">
      <c r="A23" s="166"/>
      <c r="B23" s="176"/>
      <c r="C23" s="169"/>
      <c r="D23" s="95"/>
      <c r="E23" s="12"/>
      <c r="F23" s="13"/>
      <c r="G23" s="11"/>
      <c r="H23" s="14"/>
    </row>
    <row r="24" spans="1:8" ht="20.25" customHeight="1" x14ac:dyDescent="0.2">
      <c r="A24" s="15"/>
      <c r="B24" s="16"/>
      <c r="C24" s="17"/>
      <c r="D24" s="34"/>
      <c r="E24" s="18"/>
      <c r="F24" s="19"/>
      <c r="G24" s="17"/>
      <c r="H24" s="20"/>
    </row>
    <row r="25" spans="1:8" ht="20.25" customHeight="1" x14ac:dyDescent="0.2">
      <c r="A25" s="15"/>
      <c r="B25" s="16"/>
      <c r="C25" s="17"/>
      <c r="D25" s="34"/>
      <c r="E25" s="18"/>
      <c r="F25" s="19"/>
      <c r="G25" s="17"/>
      <c r="H25" s="20"/>
    </row>
    <row r="26" spans="1:8" ht="20.25" customHeight="1" x14ac:dyDescent="0.2">
      <c r="A26" s="15"/>
      <c r="B26" s="16"/>
      <c r="C26" s="78"/>
      <c r="D26" s="34"/>
      <c r="E26" s="18"/>
      <c r="F26" s="19"/>
      <c r="G26" s="17"/>
      <c r="H26" s="20"/>
    </row>
    <row r="27" spans="1:8" ht="20.25" customHeight="1" x14ac:dyDescent="0.2">
      <c r="A27" s="15"/>
      <c r="B27" s="16"/>
      <c r="C27" s="17"/>
      <c r="D27" s="34"/>
      <c r="E27" s="18"/>
      <c r="F27" s="19"/>
      <c r="G27" s="17"/>
      <c r="H27" s="20"/>
    </row>
    <row r="28" spans="1:8" ht="20.25" customHeight="1" x14ac:dyDescent="0.2">
      <c r="A28" s="15"/>
      <c r="B28" s="16"/>
      <c r="C28" s="17"/>
      <c r="D28" s="34"/>
      <c r="E28" s="18"/>
      <c r="F28" s="19"/>
      <c r="G28" s="17"/>
      <c r="H28" s="20"/>
    </row>
    <row r="29" spans="1:8" ht="20.25" customHeight="1" x14ac:dyDescent="0.2">
      <c r="A29" s="15"/>
      <c r="B29" s="16"/>
      <c r="C29" s="17"/>
      <c r="D29" s="34"/>
      <c r="E29" s="18"/>
      <c r="F29" s="19"/>
      <c r="G29" s="17"/>
      <c r="H29" s="20"/>
    </row>
    <row r="30" spans="1:8" ht="20.25" customHeight="1" x14ac:dyDescent="0.2">
      <c r="A30" s="15"/>
      <c r="B30" s="16"/>
      <c r="C30" s="78"/>
      <c r="D30" s="34"/>
      <c r="E30" s="18"/>
      <c r="F30" s="19"/>
      <c r="G30" s="17"/>
      <c r="H30" s="20"/>
    </row>
    <row r="31" spans="1:8" ht="20.25" customHeight="1" x14ac:dyDescent="0.2">
      <c r="A31" s="15"/>
      <c r="B31" s="16"/>
      <c r="C31" s="78"/>
      <c r="D31" s="34"/>
      <c r="E31" s="18"/>
      <c r="F31" s="19"/>
      <c r="G31" s="17"/>
      <c r="H31" s="20"/>
    </row>
    <row r="32" spans="1:8" ht="20.25" customHeight="1" x14ac:dyDescent="0.2">
      <c r="A32" s="15"/>
      <c r="B32" s="16"/>
      <c r="C32" s="17"/>
      <c r="D32" s="34"/>
      <c r="E32" s="18"/>
      <c r="F32" s="19"/>
      <c r="G32" s="17"/>
      <c r="H32" s="20"/>
    </row>
    <row r="33" spans="1:8" ht="20.25" customHeight="1" x14ac:dyDescent="0.2">
      <c r="A33" s="15"/>
      <c r="B33" s="16"/>
      <c r="C33" s="17"/>
      <c r="D33" s="34"/>
      <c r="E33" s="18"/>
      <c r="F33" s="19"/>
      <c r="G33" s="17"/>
      <c r="H33" s="20"/>
    </row>
    <row r="34" spans="1:8" ht="20.25" customHeight="1" x14ac:dyDescent="0.2">
      <c r="A34" s="15"/>
      <c r="B34" s="16"/>
      <c r="C34" s="17"/>
      <c r="D34" s="34"/>
      <c r="E34" s="18"/>
      <c r="F34" s="19"/>
      <c r="G34" s="17"/>
      <c r="H34" s="20"/>
    </row>
    <row r="35" spans="1:8" ht="20.25" customHeight="1" x14ac:dyDescent="0.2">
      <c r="A35" s="15"/>
      <c r="B35" s="16"/>
      <c r="C35" s="17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17"/>
      <c r="D36" s="34"/>
      <c r="E36" s="18"/>
      <c r="F36" s="19"/>
      <c r="G36" s="17"/>
      <c r="H36" s="20"/>
    </row>
    <row r="37" spans="1:8" ht="20.25" customHeight="1" x14ac:dyDescent="0.2">
      <c r="A37" s="15"/>
      <c r="B37" s="16"/>
      <c r="C37" s="78"/>
      <c r="D37" s="34"/>
      <c r="E37" s="18"/>
      <c r="F37" s="19"/>
      <c r="G37" s="17"/>
      <c r="H37" s="20"/>
    </row>
    <row r="38" spans="1:8" ht="20.25" customHeight="1" x14ac:dyDescent="0.2">
      <c r="A38" s="15"/>
      <c r="B38" s="16"/>
      <c r="C38" s="17"/>
      <c r="D38" s="34"/>
      <c r="E38" s="18"/>
      <c r="F38" s="19"/>
      <c r="G38" s="17"/>
      <c r="H38" s="20"/>
    </row>
    <row r="39" spans="1:8" ht="20.25" customHeight="1" x14ac:dyDescent="0.2">
      <c r="A39" s="15"/>
      <c r="B39" s="16"/>
      <c r="C39" s="78"/>
      <c r="D39" s="34"/>
      <c r="E39" s="18"/>
      <c r="F39" s="19"/>
      <c r="G39" s="17"/>
      <c r="H39" s="20"/>
    </row>
    <row r="40" spans="1:8" ht="20.25" customHeight="1" x14ac:dyDescent="0.2">
      <c r="A40" s="15"/>
      <c r="B40" s="16"/>
      <c r="C40" s="78"/>
      <c r="D40" s="34"/>
      <c r="E40" s="18"/>
      <c r="F40" s="19"/>
      <c r="G40" s="17"/>
      <c r="H40" s="20"/>
    </row>
    <row r="41" spans="1:8" ht="20.25" customHeight="1" x14ac:dyDescent="0.2">
      <c r="A41" s="108"/>
      <c r="B41" s="16"/>
      <c r="C41" s="78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17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78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x14ac:dyDescent="0.2">
      <c r="A109" s="15"/>
      <c r="B109" s="16"/>
      <c r="C109" s="17"/>
      <c r="D109" s="34"/>
      <c r="E109" s="18"/>
      <c r="F109" s="19"/>
      <c r="G109" s="17"/>
      <c r="H109" s="20"/>
    </row>
  </sheetData>
  <sheetProtection selectLockedCells="1" selectUnlockedCells="1"/>
  <sortState ref="A16:E42">
    <sortCondition ref="B16:B42"/>
    <sortCondition ref="A16:A42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09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0"/>
  <sheetViews>
    <sheetView zoomScale="70" zoomScaleNormal="70" workbookViewId="0">
      <pane ySplit="14" topLeftCell="A15" activePane="bottomLeft" state="frozen"/>
      <selection activeCell="L37" sqref="L37"/>
      <selection pane="bottomLeft" activeCell="A16" sqref="A16"/>
    </sheetView>
  </sheetViews>
  <sheetFormatPr defaultColWidth="9.140625" defaultRowHeight="15" x14ac:dyDescent="0.2"/>
  <cols>
    <col min="1" max="1" width="47.42578125" style="1" customWidth="1"/>
    <col min="2" max="2" width="17.28515625" style="1" customWidth="1"/>
    <col min="3" max="3" width="35.1406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37.140625" style="1" customWidth="1"/>
    <col min="8" max="8" width="17.5703125" style="1" customWidth="1"/>
    <col min="9" max="9" width="19" style="1" customWidth="1"/>
    <col min="10" max="10" width="27.42578125" style="1" bestFit="1" customWidth="1"/>
    <col min="11" max="11" width="17.710937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'12.23'!C1+1</f>
        <v>45284</v>
      </c>
    </row>
    <row r="2" spans="1:11" ht="15.75" x14ac:dyDescent="0.25">
      <c r="A2" s="53" t="s">
        <v>12</v>
      </c>
      <c r="B2" s="41"/>
      <c r="C2" s="41"/>
      <c r="D2" s="131">
        <f>SUMIF(E$16:E110,E2,D$16:D110)</f>
        <v>0</v>
      </c>
      <c r="E2" s="49" t="s">
        <v>15</v>
      </c>
      <c r="F2" s="53" t="s">
        <v>18</v>
      </c>
      <c r="G2" s="41" t="s">
        <v>15</v>
      </c>
      <c r="H2" s="42">
        <f>SUM(H16:H110)-(H3+H4+H5)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SUMIF(E$16:E110,E3,D$16:D110)</f>
        <v>0</v>
      </c>
      <c r="E3" s="50" t="s">
        <v>24</v>
      </c>
      <c r="F3" s="54"/>
      <c r="G3" s="25" t="s">
        <v>24</v>
      </c>
      <c r="H3" s="44">
        <f>SUMIF(G16:G110,G3,H16:H110)</f>
        <v>0</v>
      </c>
      <c r="J3" s="65" t="s">
        <v>32</v>
      </c>
      <c r="K3" s="66">
        <f>'12.23'!K8</f>
        <v>142560</v>
      </c>
    </row>
    <row r="4" spans="1:11" ht="15.75" x14ac:dyDescent="0.25">
      <c r="A4" s="54"/>
      <c r="B4" s="25"/>
      <c r="C4" s="25"/>
      <c r="D4" s="32">
        <f>SUMIF(E$16:E110,E4,D$16:D110)</f>
        <v>0</v>
      </c>
      <c r="E4" s="50" t="s">
        <v>9</v>
      </c>
      <c r="F4" s="54"/>
      <c r="G4" s="1" t="s">
        <v>9</v>
      </c>
      <c r="H4" s="44">
        <f>SUMIF(G16:G110,G4,H16:H110)</f>
        <v>0</v>
      </c>
      <c r="J4" s="67" t="s">
        <v>33</v>
      </c>
      <c r="K4" s="68">
        <f>'12.23'!K9</f>
        <v>1000000</v>
      </c>
    </row>
    <row r="5" spans="1:11" x14ac:dyDescent="0.2">
      <c r="A5" s="43"/>
      <c r="B5" s="25"/>
      <c r="C5" s="25"/>
      <c r="D5" s="148">
        <f>SUMIF(E$16:E110,E5,D$16:D110)</f>
        <v>0</v>
      </c>
      <c r="E5" s="50" t="s">
        <v>16</v>
      </c>
      <c r="F5" s="43"/>
      <c r="G5" s="25" t="s">
        <v>37</v>
      </c>
      <c r="H5" s="44">
        <f>SUMIF(G16:G110,G5,H16:H110)</f>
        <v>0</v>
      </c>
      <c r="J5" s="25" t="s">
        <v>29</v>
      </c>
      <c r="K5" s="69">
        <f>'12.23'!K10</f>
        <v>209409</v>
      </c>
    </row>
    <row r="6" spans="1:11" x14ac:dyDescent="0.2">
      <c r="A6" s="43"/>
      <c r="B6" s="25"/>
      <c r="C6" s="25"/>
      <c r="D6" s="32">
        <f>SUMIF(E$16:E110,E6,D$16:D110)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SUMIF(E$16:E111,E7,D$16:D111)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SUMIF(E$16:E110,E8,D$16:D110)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142560</v>
      </c>
    </row>
    <row r="9" spans="1:11" ht="15.75" x14ac:dyDescent="0.25">
      <c r="A9" s="43"/>
      <c r="B9" s="25"/>
      <c r="C9" s="25"/>
      <c r="D9" s="32">
        <f>SUMIF(E$16:E110,E9,D$16:D110)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1000000</v>
      </c>
    </row>
    <row r="10" spans="1:11" x14ac:dyDescent="0.2">
      <c r="A10" s="43"/>
      <c r="B10" s="25"/>
      <c r="C10" s="25"/>
      <c r="D10" s="32">
        <f>SUMIF(E$16:E110,E10,D$16:D110)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SUMIF(E$16:E110,E11,D$16:D110)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0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SUM(D16:D110)</f>
        <v>0</v>
      </c>
      <c r="G13" s="71" t="s">
        <v>35</v>
      </c>
      <c r="H13" s="72">
        <f>SUM(H16:H110)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s="107" customFormat="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s="107" customFormat="1" ht="20.25" customHeight="1" x14ac:dyDescent="0.2">
      <c r="A16" s="108"/>
      <c r="B16" s="113"/>
      <c r="C16" s="109"/>
      <c r="D16" s="114"/>
      <c r="E16" s="115"/>
      <c r="F16" s="116"/>
      <c r="G16" s="109"/>
      <c r="H16" s="117"/>
    </row>
    <row r="17" spans="1:8" s="107" customFormat="1" ht="20.25" customHeight="1" x14ac:dyDescent="0.2">
      <c r="A17" s="108"/>
      <c r="B17" s="113"/>
      <c r="C17" s="109"/>
      <c r="D17" s="114"/>
      <c r="E17" s="115"/>
      <c r="F17" s="116"/>
      <c r="G17" s="109"/>
      <c r="H17" s="117"/>
    </row>
    <row r="18" spans="1:8" s="107" customFormat="1" ht="20.25" customHeight="1" x14ac:dyDescent="0.2">
      <c r="A18" s="15"/>
      <c r="B18" s="16"/>
      <c r="C18" s="17"/>
      <c r="D18" s="34"/>
      <c r="E18" s="18"/>
      <c r="F18" s="116"/>
      <c r="G18" s="109"/>
      <c r="H18" s="117"/>
    </row>
    <row r="19" spans="1:8" s="107" customFormat="1" ht="20.25" customHeight="1" x14ac:dyDescent="0.2">
      <c r="A19" s="108"/>
      <c r="B19" s="113"/>
      <c r="C19" s="109"/>
      <c r="D19" s="114"/>
      <c r="E19" s="115"/>
      <c r="F19" s="116"/>
      <c r="G19" s="109"/>
      <c r="H19" s="117"/>
    </row>
    <row r="20" spans="1:8" s="107" customFormat="1" ht="20.25" customHeight="1" x14ac:dyDescent="0.2">
      <c r="A20" s="108"/>
      <c r="B20" s="113"/>
      <c r="C20" s="109"/>
      <c r="D20" s="114"/>
      <c r="E20" s="115"/>
      <c r="F20" s="116"/>
      <c r="G20" s="109"/>
      <c r="H20" s="117"/>
    </row>
    <row r="21" spans="1:8" s="107" customFormat="1" ht="20.25" customHeight="1" x14ac:dyDescent="0.2">
      <c r="A21" s="108"/>
      <c r="B21" s="113"/>
      <c r="C21" s="109"/>
      <c r="D21" s="114"/>
      <c r="E21" s="115"/>
      <c r="F21" s="116"/>
      <c r="G21" s="109"/>
      <c r="H21" s="117"/>
    </row>
    <row r="22" spans="1:8" s="107" customFormat="1" ht="20.25" customHeight="1" x14ac:dyDescent="0.2">
      <c r="A22" s="15"/>
      <c r="B22" s="16"/>
      <c r="C22" s="17"/>
      <c r="D22" s="34"/>
      <c r="E22" s="18"/>
      <c r="F22" s="116"/>
      <c r="G22" s="109"/>
      <c r="H22" s="117"/>
    </row>
    <row r="23" spans="1:8" s="107" customFormat="1" ht="20.25" customHeight="1" x14ac:dyDescent="0.2">
      <c r="A23" s="108"/>
      <c r="B23" s="113"/>
      <c r="C23" s="109"/>
      <c r="D23" s="114"/>
      <c r="E23" s="115"/>
      <c r="F23" s="116"/>
      <c r="G23" s="109"/>
      <c r="H23" s="117"/>
    </row>
    <row r="24" spans="1:8" s="107" customFormat="1" ht="20.25" customHeight="1" x14ac:dyDescent="0.2">
      <c r="A24" s="108"/>
      <c r="B24" s="113"/>
      <c r="C24" s="109"/>
      <c r="D24" s="114"/>
      <c r="E24" s="115"/>
      <c r="F24" s="116"/>
      <c r="G24" s="109"/>
      <c r="H24" s="117"/>
    </row>
    <row r="25" spans="1:8" s="107" customFormat="1" ht="20.25" customHeight="1" x14ac:dyDescent="0.2">
      <c r="A25" s="108"/>
      <c r="B25" s="113"/>
      <c r="C25" s="109"/>
      <c r="D25" s="114"/>
      <c r="E25" s="115"/>
      <c r="F25" s="116"/>
      <c r="G25" s="109"/>
      <c r="H25" s="117"/>
    </row>
    <row r="26" spans="1:8" s="107" customFormat="1" ht="20.25" customHeight="1" x14ac:dyDescent="0.2">
      <c r="A26" s="108"/>
      <c r="B26" s="113"/>
      <c r="C26" s="109"/>
      <c r="D26" s="114"/>
      <c r="E26" s="115"/>
      <c r="F26" s="116"/>
      <c r="G26" s="109"/>
      <c r="H26" s="117"/>
    </row>
    <row r="27" spans="1:8" s="107" customFormat="1" ht="20.25" customHeight="1" x14ac:dyDescent="0.2">
      <c r="A27" s="15"/>
      <c r="B27" s="16"/>
      <c r="C27" s="17"/>
      <c r="D27" s="34"/>
      <c r="E27" s="18"/>
      <c r="F27" s="116"/>
      <c r="G27" s="109"/>
      <c r="H27" s="117"/>
    </row>
    <row r="28" spans="1:8" s="107" customFormat="1" ht="20.25" customHeight="1" x14ac:dyDescent="0.2">
      <c r="A28" s="108"/>
      <c r="B28" s="113"/>
      <c r="C28" s="109"/>
      <c r="D28" s="114"/>
      <c r="E28" s="115"/>
      <c r="F28" s="116"/>
      <c r="G28" s="109"/>
      <c r="H28" s="117"/>
    </row>
    <row r="29" spans="1:8" s="107" customFormat="1" ht="20.25" customHeight="1" x14ac:dyDescent="0.2">
      <c r="A29" s="15"/>
      <c r="B29" s="16"/>
      <c r="C29" s="17"/>
      <c r="D29" s="34"/>
      <c r="E29" s="18"/>
      <c r="F29" s="116"/>
      <c r="G29" s="109"/>
      <c r="H29" s="117"/>
    </row>
    <row r="30" spans="1:8" s="107" customFormat="1" ht="20.25" customHeight="1" x14ac:dyDescent="0.2">
      <c r="A30" s="108"/>
      <c r="B30" s="113"/>
      <c r="C30" s="109"/>
      <c r="D30" s="114"/>
      <c r="E30" s="115"/>
      <c r="F30" s="116"/>
      <c r="G30" s="109"/>
      <c r="H30" s="117"/>
    </row>
    <row r="31" spans="1:8" s="107" customFormat="1" ht="20.25" customHeight="1" x14ac:dyDescent="0.2">
      <c r="A31" s="108"/>
      <c r="B31" s="113"/>
      <c r="C31" s="109"/>
      <c r="D31" s="114"/>
      <c r="E31" s="115"/>
      <c r="F31" s="116"/>
      <c r="G31" s="109"/>
      <c r="H31" s="117"/>
    </row>
    <row r="32" spans="1:8" s="107" customFormat="1" ht="20.25" customHeight="1" x14ac:dyDescent="0.2">
      <c r="A32" s="108"/>
      <c r="B32" s="113"/>
      <c r="C32" s="109"/>
      <c r="D32" s="114"/>
      <c r="E32" s="115"/>
      <c r="F32" s="116"/>
      <c r="G32" s="109"/>
      <c r="H32" s="117"/>
    </row>
    <row r="33" spans="1:8" s="107" customFormat="1" ht="20.25" customHeight="1" x14ac:dyDescent="0.2">
      <c r="A33" s="108"/>
      <c r="B33" s="113"/>
      <c r="C33" s="109"/>
      <c r="D33" s="114"/>
      <c r="E33" s="115"/>
      <c r="F33" s="116"/>
      <c r="G33" s="109"/>
      <c r="H33" s="117"/>
    </row>
    <row r="34" spans="1:8" s="107" customFormat="1" ht="20.25" customHeight="1" x14ac:dyDescent="0.2">
      <c r="A34" s="15"/>
      <c r="B34" s="16"/>
      <c r="C34" s="17"/>
      <c r="D34" s="34"/>
      <c r="E34" s="18"/>
      <c r="F34" s="116"/>
      <c r="G34" s="109"/>
      <c r="H34" s="117"/>
    </row>
    <row r="35" spans="1:8" s="107" customFormat="1" ht="20.25" customHeight="1" x14ac:dyDescent="0.2">
      <c r="A35" s="108"/>
      <c r="B35" s="113"/>
      <c r="C35" s="109"/>
      <c r="D35" s="114"/>
      <c r="E35" s="115"/>
      <c r="F35" s="116"/>
      <c r="G35" s="109"/>
      <c r="H35" s="117"/>
    </row>
    <row r="36" spans="1:8" s="107" customFormat="1" ht="20.25" customHeight="1" x14ac:dyDescent="0.2">
      <c r="A36" s="108"/>
      <c r="B36" s="113"/>
      <c r="C36" s="109"/>
      <c r="D36" s="114"/>
      <c r="E36" s="115"/>
      <c r="F36" s="116"/>
      <c r="G36" s="109"/>
      <c r="H36" s="117"/>
    </row>
    <row r="37" spans="1:8" s="107" customFormat="1" ht="20.25" customHeight="1" x14ac:dyDescent="0.2">
      <c r="A37" s="15"/>
      <c r="B37" s="31"/>
      <c r="C37" s="17"/>
      <c r="D37" s="34"/>
      <c r="E37" s="18"/>
      <c r="F37" s="116"/>
      <c r="G37" s="109"/>
      <c r="H37" s="117"/>
    </row>
    <row r="38" spans="1:8" s="107" customFormat="1" ht="20.25" customHeight="1" x14ac:dyDescent="0.2">
      <c r="A38" s="108"/>
      <c r="B38" s="113"/>
      <c r="C38" s="109"/>
      <c r="D38" s="114"/>
      <c r="E38" s="115"/>
      <c r="F38" s="116"/>
      <c r="G38" s="109"/>
      <c r="H38" s="117"/>
    </row>
    <row r="39" spans="1:8" s="107" customFormat="1" ht="20.25" customHeight="1" x14ac:dyDescent="0.2">
      <c r="A39" s="108"/>
      <c r="B39" s="113"/>
      <c r="C39" s="109"/>
      <c r="D39" s="114"/>
      <c r="E39" s="115"/>
      <c r="F39" s="116"/>
      <c r="G39" s="109"/>
      <c r="H39" s="117"/>
    </row>
    <row r="40" spans="1:8" s="107" customFormat="1" ht="20.25" customHeight="1" x14ac:dyDescent="0.2">
      <c r="A40" s="108"/>
      <c r="B40" s="113"/>
      <c r="C40" s="109"/>
      <c r="D40" s="114"/>
      <c r="E40" s="115"/>
      <c r="F40" s="116"/>
      <c r="G40" s="109"/>
      <c r="H40" s="117"/>
    </row>
    <row r="41" spans="1:8" ht="20.25" customHeight="1" x14ac:dyDescent="0.2">
      <c r="A41" s="108"/>
      <c r="B41" s="113"/>
      <c r="C41" s="109"/>
      <c r="D41" s="114"/>
      <c r="E41" s="115"/>
      <c r="F41" s="116"/>
      <c r="G41" s="109"/>
      <c r="H41" s="117"/>
    </row>
    <row r="42" spans="1:8" ht="20.25" customHeight="1" x14ac:dyDescent="0.2">
      <c r="A42" s="108"/>
      <c r="B42" s="113"/>
      <c r="C42" s="109"/>
      <c r="D42" s="114"/>
      <c r="E42" s="115"/>
      <c r="F42" s="19"/>
      <c r="G42" s="17"/>
      <c r="H42" s="20"/>
    </row>
    <row r="43" spans="1:8" ht="20.25" customHeight="1" x14ac:dyDescent="0.2">
      <c r="A43" s="108"/>
      <c r="B43" s="113"/>
      <c r="C43" s="109"/>
      <c r="D43" s="114"/>
      <c r="E43" s="115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8" ht="20.25" customHeight="1" x14ac:dyDescent="0.2">
      <c r="A45" s="108"/>
      <c r="B45" s="113"/>
      <c r="C45" s="109"/>
      <c r="D45" s="114"/>
      <c r="E45" s="115"/>
      <c r="F45" s="19"/>
      <c r="G45" s="17"/>
      <c r="H45" s="20"/>
    </row>
    <row r="46" spans="1:8" ht="20.25" customHeight="1" x14ac:dyDescent="0.2">
      <c r="A46" s="108"/>
      <c r="B46" s="113"/>
      <c r="C46" s="109"/>
      <c r="D46" s="114"/>
      <c r="E46" s="115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08"/>
      <c r="B49" s="113"/>
      <c r="C49" s="109"/>
      <c r="D49" s="114"/>
      <c r="E49" s="115"/>
      <c r="F49" s="19"/>
      <c r="G49" s="17"/>
      <c r="H49" s="20"/>
    </row>
    <row r="50" spans="1:8" ht="20.25" customHeight="1" x14ac:dyDescent="0.2">
      <c r="A50" s="108"/>
      <c r="B50" s="113"/>
      <c r="C50" s="109"/>
      <c r="D50" s="114"/>
      <c r="E50" s="115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x14ac:dyDescent="0.2">
      <c r="A110" s="15"/>
      <c r="B110" s="16"/>
      <c r="C110" s="17"/>
      <c r="D110" s="34"/>
      <c r="E110" s="18"/>
      <c r="F110" s="19"/>
      <c r="G110" s="17"/>
      <c r="H110" s="20"/>
    </row>
  </sheetData>
  <sheetProtection selectLockedCells="1" selectUnlockedCells="1"/>
  <sortState ref="A16:E43">
    <sortCondition ref="E16:E43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0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1"/>
  <sheetViews>
    <sheetView zoomScale="70" zoomScaleNormal="70" workbookViewId="0">
      <pane ySplit="14" topLeftCell="A15" activePane="bottomLeft" state="frozen"/>
      <selection activeCell="L37" sqref="L37"/>
      <selection pane="bottomLeft" activeCell="A16" sqref="A16"/>
    </sheetView>
  </sheetViews>
  <sheetFormatPr defaultColWidth="9.140625" defaultRowHeight="15" x14ac:dyDescent="0.2"/>
  <cols>
    <col min="1" max="1" width="33" style="1" customWidth="1"/>
    <col min="2" max="2" width="19.7109375" style="1" customWidth="1"/>
    <col min="3" max="3" width="44.42578125" style="1" customWidth="1"/>
    <col min="4" max="4" width="18.42578125" style="2" customWidth="1"/>
    <col min="5" max="5" width="22.140625" style="2" bestFit="1" customWidth="1"/>
    <col min="6" max="6" width="25.5703125" style="1" customWidth="1"/>
    <col min="7" max="7" width="80.5703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8.425781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'12.24'!C1+1</f>
        <v>45285</v>
      </c>
    </row>
    <row r="2" spans="1:11" ht="15.75" x14ac:dyDescent="0.25">
      <c r="A2" s="53" t="s">
        <v>12</v>
      </c>
      <c r="B2" s="41"/>
      <c r="C2" s="41"/>
      <c r="D2" s="131">
        <f>SUMIF(E$16:E111,E2,D$16:D111)</f>
        <v>0</v>
      </c>
      <c r="E2" s="49" t="s">
        <v>15</v>
      </c>
      <c r="F2" s="53" t="s">
        <v>18</v>
      </c>
      <c r="G2" s="41" t="s">
        <v>15</v>
      </c>
      <c r="H2" s="42">
        <f>SUM(H16:H111)-(H3+H4+H5)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9">
        <f>SUMIF(E$16:E111,E3,D$16:D111)</f>
        <v>0</v>
      </c>
      <c r="E3" s="50" t="s">
        <v>24</v>
      </c>
      <c r="F3" s="54"/>
      <c r="G3" s="25" t="s">
        <v>24</v>
      </c>
      <c r="H3" s="44">
        <f>SUMIF(G16:G111,G3,H16:H111)</f>
        <v>0</v>
      </c>
      <c r="J3" s="65" t="s">
        <v>32</v>
      </c>
      <c r="K3" s="66">
        <f>'12.24'!K8</f>
        <v>142560</v>
      </c>
    </row>
    <row r="4" spans="1:11" ht="15.75" x14ac:dyDescent="0.25">
      <c r="A4" s="54"/>
      <c r="B4" s="25"/>
      <c r="C4" s="25"/>
      <c r="D4" s="39">
        <f>SUMIF(E$16:E111,E4,D$16:D111)</f>
        <v>0</v>
      </c>
      <c r="E4" s="50" t="s">
        <v>9</v>
      </c>
      <c r="F4" s="54"/>
      <c r="G4" s="1" t="s">
        <v>9</v>
      </c>
      <c r="H4" s="44">
        <f>SUMIF(G16:G111,G4,H16:H111)</f>
        <v>0</v>
      </c>
      <c r="J4" s="67" t="s">
        <v>33</v>
      </c>
      <c r="K4" s="68">
        <f>'12.24'!K9</f>
        <v>1000000</v>
      </c>
    </row>
    <row r="5" spans="1:11" x14ac:dyDescent="0.2">
      <c r="A5" s="43"/>
      <c r="B5" s="25"/>
      <c r="C5" s="25"/>
      <c r="D5" s="39">
        <f>SUMIF(E$16:E111,E5,D$16:D111)</f>
        <v>0</v>
      </c>
      <c r="E5" s="50" t="s">
        <v>16</v>
      </c>
      <c r="F5" s="43"/>
      <c r="G5" s="25" t="s">
        <v>37</v>
      </c>
      <c r="H5" s="44">
        <f>SUMIF(G16:G111,G5,H16:H111)</f>
        <v>0</v>
      </c>
      <c r="J5" s="25" t="s">
        <v>29</v>
      </c>
      <c r="K5" s="69">
        <f>'12.24'!K10</f>
        <v>209409</v>
      </c>
    </row>
    <row r="6" spans="1:11" x14ac:dyDescent="0.2">
      <c r="A6" s="43"/>
      <c r="B6" s="25"/>
      <c r="C6" s="25"/>
      <c r="D6" s="39">
        <f>SUMIF(E$16:E111,E6,D$16:D111)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9">
        <f>SUMIF(E$16:E111,E7,D$16:D111)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SUMIF(E$16:E111,E8,D$16:D111)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142560</v>
      </c>
    </row>
    <row r="9" spans="1:11" ht="15.75" x14ac:dyDescent="0.25">
      <c r="A9" s="43"/>
      <c r="B9" s="25"/>
      <c r="C9" s="25"/>
      <c r="D9" s="32">
        <f>SUMIF(E$16:E111,E9,D$16:D111)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1000000</v>
      </c>
    </row>
    <row r="10" spans="1:11" x14ac:dyDescent="0.2">
      <c r="A10" s="43"/>
      <c r="B10" s="25"/>
      <c r="C10" s="25"/>
      <c r="D10" s="32">
        <f>SUMIF(E$16:E111,E10,D$16:D111)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SUMIF(E$16:E111,E11,D$16:D111)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0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SUM(D16:D111)</f>
        <v>0</v>
      </c>
      <c r="G13" s="71" t="s">
        <v>35</v>
      </c>
      <c r="H13" s="72">
        <f>SUM(H16:H111)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120" t="s">
        <v>4</v>
      </c>
      <c r="B15" s="121" t="s">
        <v>5</v>
      </c>
      <c r="C15" s="122" t="s">
        <v>6</v>
      </c>
      <c r="D15" s="123" t="s">
        <v>14</v>
      </c>
      <c r="E15" s="124" t="s">
        <v>13</v>
      </c>
      <c r="F15" s="144" t="s">
        <v>8</v>
      </c>
      <c r="G15" s="9" t="s">
        <v>6</v>
      </c>
      <c r="H15" s="10" t="s">
        <v>7</v>
      </c>
    </row>
    <row r="16" spans="1:11" ht="20.25" customHeight="1" x14ac:dyDescent="0.2">
      <c r="A16" s="26"/>
      <c r="B16" s="27"/>
      <c r="C16" s="28"/>
      <c r="D16" s="37"/>
      <c r="E16" s="29"/>
      <c r="F16" s="27"/>
      <c r="G16" s="28"/>
      <c r="H16" s="36"/>
    </row>
    <row r="17" spans="1:8" ht="20.25" customHeight="1" x14ac:dyDescent="0.2">
      <c r="A17" s="15"/>
      <c r="B17" s="16"/>
      <c r="C17" s="78"/>
      <c r="D17" s="34"/>
      <c r="E17" s="18"/>
      <c r="F17" s="16"/>
      <c r="G17" s="17"/>
      <c r="H17" s="20"/>
    </row>
    <row r="18" spans="1:8" ht="20.25" customHeight="1" x14ac:dyDescent="0.2">
      <c r="A18" s="15"/>
      <c r="B18" s="16"/>
      <c r="C18" s="17"/>
      <c r="D18" s="34"/>
      <c r="E18" s="18"/>
      <c r="F18" s="16"/>
      <c r="G18" s="17"/>
      <c r="H18" s="20"/>
    </row>
    <row r="19" spans="1:8" ht="20.25" customHeight="1" x14ac:dyDescent="0.2">
      <c r="A19" s="15"/>
      <c r="B19" s="16"/>
      <c r="C19" s="17"/>
      <c r="D19" s="34"/>
      <c r="E19" s="18"/>
      <c r="F19" s="16"/>
      <c r="G19" s="17"/>
      <c r="H19" s="20"/>
    </row>
    <row r="20" spans="1:8" ht="20.25" customHeight="1" x14ac:dyDescent="0.2">
      <c r="A20" s="15"/>
      <c r="B20" s="16"/>
      <c r="C20" s="78"/>
      <c r="D20" s="34"/>
      <c r="E20" s="18"/>
      <c r="F20" s="16"/>
      <c r="G20" s="17"/>
      <c r="H20" s="20"/>
    </row>
    <row r="21" spans="1:8" ht="20.25" customHeight="1" x14ac:dyDescent="0.2">
      <c r="A21" s="15"/>
      <c r="B21" s="16"/>
      <c r="C21" s="17"/>
      <c r="D21" s="34"/>
      <c r="E21" s="18"/>
      <c r="F21" s="16"/>
      <c r="G21" s="17"/>
      <c r="H21" s="20"/>
    </row>
    <row r="22" spans="1:8" ht="20.25" customHeight="1" x14ac:dyDescent="0.2">
      <c r="A22" s="15"/>
      <c r="B22" s="16"/>
      <c r="C22" s="78"/>
      <c r="D22" s="34"/>
      <c r="E22" s="18"/>
      <c r="F22" s="16"/>
      <c r="G22" s="17"/>
      <c r="H22" s="20"/>
    </row>
    <row r="23" spans="1:8" ht="20.25" customHeight="1" x14ac:dyDescent="0.2">
      <c r="A23" s="15"/>
      <c r="B23" s="16"/>
      <c r="C23" s="17"/>
      <c r="D23" s="34"/>
      <c r="E23" s="18"/>
      <c r="F23" s="16"/>
      <c r="G23" s="17"/>
      <c r="H23" s="20"/>
    </row>
    <row r="24" spans="1:8" ht="20.25" customHeight="1" x14ac:dyDescent="0.2">
      <c r="A24" s="15"/>
      <c r="B24" s="16"/>
      <c r="C24" s="17"/>
      <c r="D24" s="34"/>
      <c r="E24" s="18"/>
      <c r="F24" s="16"/>
      <c r="G24" s="17"/>
      <c r="H24" s="20"/>
    </row>
    <row r="25" spans="1:8" ht="20.25" customHeight="1" x14ac:dyDescent="0.2">
      <c r="A25" s="15"/>
      <c r="B25" s="16"/>
      <c r="C25" s="78"/>
      <c r="D25" s="34"/>
      <c r="E25" s="18"/>
      <c r="F25" s="16"/>
      <c r="G25" s="17"/>
      <c r="H25" s="20"/>
    </row>
    <row r="26" spans="1:8" ht="20.25" customHeight="1" x14ac:dyDescent="0.2">
      <c r="A26" s="15"/>
      <c r="B26" s="16"/>
      <c r="C26" s="78"/>
      <c r="D26" s="34"/>
      <c r="E26" s="18"/>
      <c r="F26" s="16"/>
      <c r="G26" s="17"/>
      <c r="H26" s="20"/>
    </row>
    <row r="27" spans="1:8" ht="20.25" customHeight="1" x14ac:dyDescent="0.2">
      <c r="A27" s="15"/>
      <c r="B27" s="16"/>
      <c r="C27" s="17"/>
      <c r="D27" s="34"/>
      <c r="E27" s="18"/>
      <c r="F27" s="16"/>
      <c r="G27" s="17"/>
      <c r="H27" s="20"/>
    </row>
    <row r="28" spans="1:8" ht="20.25" customHeight="1" x14ac:dyDescent="0.2">
      <c r="A28" s="15"/>
      <c r="B28" s="16"/>
      <c r="C28" s="17"/>
      <c r="D28" s="34"/>
      <c r="E28" s="18"/>
      <c r="F28" s="16"/>
      <c r="G28" s="17"/>
      <c r="H28" s="20"/>
    </row>
    <row r="29" spans="1:8" ht="20.25" customHeight="1" x14ac:dyDescent="0.2">
      <c r="A29" s="15"/>
      <c r="B29" s="16"/>
      <c r="C29" s="78"/>
      <c r="D29" s="34"/>
      <c r="E29" s="18"/>
      <c r="F29" s="16"/>
      <c r="G29" s="17"/>
      <c r="H29" s="20"/>
    </row>
    <row r="30" spans="1:8" ht="20.25" customHeight="1" x14ac:dyDescent="0.2">
      <c r="A30" s="15"/>
      <c r="B30" s="16"/>
      <c r="C30" s="78"/>
      <c r="D30" s="34"/>
      <c r="E30" s="18"/>
      <c r="F30" s="16"/>
      <c r="G30" s="17"/>
      <c r="H30" s="20"/>
    </row>
    <row r="31" spans="1:8" ht="20.25" customHeight="1" x14ac:dyDescent="0.2">
      <c r="A31" s="15"/>
      <c r="B31" s="16"/>
      <c r="C31" s="17"/>
      <c r="D31" s="34"/>
      <c r="E31" s="18"/>
      <c r="F31" s="16"/>
      <c r="G31" s="17"/>
      <c r="H31" s="20"/>
    </row>
    <row r="32" spans="1:8" ht="20.25" customHeight="1" x14ac:dyDescent="0.2">
      <c r="A32" s="15"/>
      <c r="B32" s="16"/>
      <c r="C32" s="17"/>
      <c r="D32" s="34"/>
      <c r="E32" s="18"/>
      <c r="F32" s="16"/>
      <c r="G32" s="17"/>
      <c r="H32" s="20"/>
    </row>
    <row r="33" spans="1:8" ht="20.25" customHeight="1" x14ac:dyDescent="0.2">
      <c r="A33" s="15"/>
      <c r="B33" s="16"/>
      <c r="C33" s="17"/>
      <c r="D33" s="34"/>
      <c r="E33" s="18"/>
      <c r="F33" s="16"/>
      <c r="G33" s="17"/>
      <c r="H33" s="20"/>
    </row>
    <row r="34" spans="1:8" ht="20.25" customHeight="1" x14ac:dyDescent="0.2">
      <c r="A34" s="15"/>
      <c r="B34" s="16"/>
      <c r="C34" s="17"/>
      <c r="D34" s="34"/>
      <c r="E34" s="18"/>
      <c r="F34" s="16"/>
      <c r="G34" s="17"/>
      <c r="H34" s="20"/>
    </row>
    <row r="35" spans="1:8" ht="20.25" customHeight="1" x14ac:dyDescent="0.2">
      <c r="A35" s="15"/>
      <c r="B35" s="16"/>
      <c r="C35" s="17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17"/>
      <c r="D36" s="34"/>
      <c r="E36" s="18"/>
      <c r="F36" s="19"/>
      <c r="G36" s="17"/>
      <c r="H36" s="20"/>
    </row>
    <row r="37" spans="1:8" ht="20.25" customHeight="1" x14ac:dyDescent="0.2">
      <c r="A37" s="15"/>
      <c r="B37" s="16"/>
      <c r="C37" s="78"/>
      <c r="D37" s="34"/>
      <c r="E37" s="18"/>
      <c r="F37" s="19"/>
      <c r="G37" s="17"/>
      <c r="H37" s="20"/>
    </row>
    <row r="38" spans="1:8" ht="20.25" customHeight="1" x14ac:dyDescent="0.2">
      <c r="A38" s="15"/>
      <c r="B38" s="16"/>
      <c r="C38" s="17"/>
      <c r="D38" s="34"/>
      <c r="E38" s="18"/>
      <c r="F38" s="19"/>
      <c r="G38" s="17"/>
      <c r="H38" s="20"/>
    </row>
    <row r="39" spans="1:8" ht="20.25" customHeight="1" x14ac:dyDescent="0.2">
      <c r="A39" s="15"/>
      <c r="B39" s="16"/>
      <c r="C39" s="78"/>
      <c r="D39" s="34"/>
      <c r="E39" s="18"/>
      <c r="F39" s="19"/>
      <c r="G39" s="17"/>
      <c r="H39" s="20"/>
    </row>
    <row r="40" spans="1:8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78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78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78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78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78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78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78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78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78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78"/>
      <c r="D59" s="34"/>
      <c r="E59" s="18"/>
      <c r="F59" s="19"/>
      <c r="G59" s="17"/>
      <c r="H59" s="20"/>
    </row>
    <row r="60" spans="1:8" ht="20.25" customHeight="1" x14ac:dyDescent="0.2">
      <c r="A60" s="15"/>
      <c r="B60" s="31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x14ac:dyDescent="0.2">
      <c r="A111" s="15"/>
      <c r="B111" s="16"/>
      <c r="C111" s="17"/>
      <c r="D111" s="34"/>
      <c r="E111" s="18"/>
      <c r="F111" s="19"/>
      <c r="G111" s="17"/>
      <c r="H111" s="20"/>
    </row>
  </sheetData>
  <sheetProtection selectLockedCells="1" selectUnlockedCells="1"/>
  <sortState ref="A16:E26">
    <sortCondition ref="B16:B26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1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12"/>
  <sheetViews>
    <sheetView zoomScale="70" zoomScaleNormal="70" workbookViewId="0">
      <pane ySplit="14" topLeftCell="A15" activePane="bottomLeft" state="frozen"/>
      <selection activeCell="L37" sqref="L37"/>
      <selection pane="bottomLeft" activeCell="A16" sqref="A1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46" style="1" customWidth="1"/>
    <col min="7" max="7" width="41.570312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9.140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'12.25'!C1+1</f>
        <v>45286</v>
      </c>
    </row>
    <row r="2" spans="1:11" ht="15.75" x14ac:dyDescent="0.25">
      <c r="A2" s="53" t="s">
        <v>12</v>
      </c>
      <c r="B2" s="41"/>
      <c r="C2" s="41"/>
      <c r="D2" s="131">
        <f>SUMIF(E$16:E112,E2,D$16:D112)</f>
        <v>0</v>
      </c>
      <c r="E2" s="49" t="s">
        <v>15</v>
      </c>
      <c r="F2" s="53" t="s">
        <v>18</v>
      </c>
      <c r="G2" s="41" t="s">
        <v>15</v>
      </c>
      <c r="H2" s="42">
        <f>SUM(H16:H112)-(H3+H4+H5)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SUMIF(E$16:E112,E3,D$16:D112)</f>
        <v>0</v>
      </c>
      <c r="E3" s="50" t="s">
        <v>24</v>
      </c>
      <c r="F3" s="54"/>
      <c r="G3" s="25" t="s">
        <v>24</v>
      </c>
      <c r="H3" s="44">
        <f>SUMIF(G16:G112,G3,H16:H112)</f>
        <v>0</v>
      </c>
      <c r="J3" s="65" t="s">
        <v>32</v>
      </c>
      <c r="K3" s="66">
        <f>'12.25'!K8</f>
        <v>142560</v>
      </c>
    </row>
    <row r="4" spans="1:11" ht="15.75" x14ac:dyDescent="0.25">
      <c r="A4" s="54"/>
      <c r="B4" s="25"/>
      <c r="C4" s="25"/>
      <c r="D4" s="32">
        <f>SUMIF(E$16:E112,E4,D$16:D112)</f>
        <v>0</v>
      </c>
      <c r="E4" s="50" t="s">
        <v>9</v>
      </c>
      <c r="F4" s="54"/>
      <c r="G4" s="1" t="s">
        <v>9</v>
      </c>
      <c r="H4" s="44">
        <f>SUMIF(G16:G112,G4,H16:H112)</f>
        <v>0</v>
      </c>
      <c r="J4" s="67" t="s">
        <v>33</v>
      </c>
      <c r="K4" s="68">
        <f>'12.25'!K9</f>
        <v>1000000</v>
      </c>
    </row>
    <row r="5" spans="1:11" x14ac:dyDescent="0.2">
      <c r="A5" s="43"/>
      <c r="B5" s="25"/>
      <c r="C5" s="25"/>
      <c r="D5" s="39">
        <f>SUMIF(E$16:E112,E5,D$16:D112)</f>
        <v>0</v>
      </c>
      <c r="E5" s="50" t="s">
        <v>16</v>
      </c>
      <c r="F5" s="43"/>
      <c r="G5" s="25" t="s">
        <v>37</v>
      </c>
      <c r="H5" s="44">
        <f>SUMIF(G16:G112,G5,H16:H112)</f>
        <v>0</v>
      </c>
      <c r="J5" s="25" t="s">
        <v>29</v>
      </c>
      <c r="K5" s="69">
        <f>'12.25'!K10</f>
        <v>209409</v>
      </c>
    </row>
    <row r="6" spans="1:11" x14ac:dyDescent="0.2">
      <c r="A6" s="43"/>
      <c r="B6" s="25"/>
      <c r="C6" s="25"/>
      <c r="D6" s="32">
        <f>SUMIF(E$16:E112,E6,D$16:D112)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SUMIF(E$16:E112,E7,D$16:D112)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SUMIF(E$16:E112,E8,D$16:D112)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142560</v>
      </c>
    </row>
    <row r="9" spans="1:11" ht="15.75" x14ac:dyDescent="0.25">
      <c r="A9" s="43"/>
      <c r="B9" s="25"/>
      <c r="C9" s="25"/>
      <c r="D9" s="32">
        <f>SUMIF(E$16:E112,E9,D$16:D112)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1000000</v>
      </c>
    </row>
    <row r="10" spans="1:11" x14ac:dyDescent="0.2">
      <c r="A10" s="43"/>
      <c r="B10" s="25"/>
      <c r="C10" s="25"/>
      <c r="D10" s="32">
        <f>SUMIF(E$16:E112,E10,D$16:D112)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SUMIF(E$16:E112,E11,D$16:D112)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0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SUM(D16:D112)</f>
        <v>0</v>
      </c>
      <c r="G13" s="71" t="s">
        <v>35</v>
      </c>
      <c r="H13" s="72">
        <f>SUM(H16:H112)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6"/>
      <c r="B16" s="27"/>
      <c r="C16" s="28"/>
      <c r="D16" s="37"/>
      <c r="E16" s="29"/>
      <c r="F16" s="30"/>
      <c r="G16" s="28"/>
      <c r="H16" s="36"/>
    </row>
    <row r="17" spans="1:8" ht="20.25" customHeight="1" x14ac:dyDescent="0.2">
      <c r="A17" s="15"/>
      <c r="B17" s="16"/>
      <c r="C17" s="17"/>
      <c r="D17" s="101"/>
      <c r="E17" s="18"/>
      <c r="F17" s="19"/>
      <c r="G17" s="17"/>
      <c r="H17" s="20"/>
    </row>
    <row r="18" spans="1:8" ht="20.25" customHeight="1" x14ac:dyDescent="0.2">
      <c r="A18" s="15"/>
      <c r="B18" s="16"/>
      <c r="C18" s="17"/>
      <c r="D18" s="34"/>
      <c r="E18" s="18"/>
      <c r="F18" s="19"/>
      <c r="G18" s="17"/>
      <c r="H18" s="20"/>
    </row>
    <row r="19" spans="1:8" ht="20.25" customHeight="1" x14ac:dyDescent="0.2">
      <c r="A19" s="15"/>
      <c r="B19" s="16"/>
      <c r="C19" s="17"/>
      <c r="D19" s="34"/>
      <c r="E19" s="18"/>
      <c r="F19" s="19"/>
      <c r="G19" s="17"/>
      <c r="H19" s="20"/>
    </row>
    <row r="20" spans="1:8" ht="20.25" customHeight="1" x14ac:dyDescent="0.2">
      <c r="A20" s="15"/>
      <c r="B20" s="16"/>
      <c r="C20" s="17"/>
      <c r="D20" s="34"/>
      <c r="E20" s="18"/>
      <c r="F20" s="19"/>
      <c r="G20" s="17"/>
      <c r="H20" s="20"/>
    </row>
    <row r="21" spans="1:8" ht="20.25" customHeight="1" x14ac:dyDescent="0.2">
      <c r="A21" s="15"/>
      <c r="B21" s="16"/>
      <c r="C21" s="17"/>
      <c r="D21" s="34"/>
      <c r="E21" s="18"/>
      <c r="F21" s="19"/>
      <c r="G21" s="17"/>
      <c r="H21" s="20"/>
    </row>
    <row r="22" spans="1:8" ht="20.25" customHeight="1" x14ac:dyDescent="0.2">
      <c r="A22" s="15"/>
      <c r="B22" s="16"/>
      <c r="C22" s="17"/>
      <c r="D22" s="34"/>
      <c r="E22" s="18"/>
      <c r="F22" s="19"/>
      <c r="G22" s="17"/>
      <c r="H22" s="20"/>
    </row>
    <row r="23" spans="1:8" ht="20.25" customHeight="1" x14ac:dyDescent="0.2">
      <c r="A23" s="15"/>
      <c r="B23" s="16"/>
      <c r="C23" s="17"/>
      <c r="D23" s="34"/>
      <c r="E23" s="18"/>
      <c r="F23" s="19"/>
      <c r="G23" s="17"/>
      <c r="H23" s="20"/>
    </row>
    <row r="24" spans="1:8" ht="20.25" customHeight="1" x14ac:dyDescent="0.2">
      <c r="A24" s="15"/>
      <c r="B24" s="16"/>
      <c r="C24" s="17"/>
      <c r="D24" s="34"/>
      <c r="E24" s="18"/>
      <c r="F24" s="19"/>
      <c r="G24" s="17"/>
      <c r="H24" s="20"/>
    </row>
    <row r="25" spans="1:8" ht="20.25" customHeight="1" x14ac:dyDescent="0.2">
      <c r="A25" s="15"/>
      <c r="B25" s="16"/>
      <c r="C25" s="17"/>
      <c r="D25" s="34"/>
      <c r="E25" s="18"/>
      <c r="F25" s="19"/>
      <c r="G25" s="17"/>
      <c r="H25" s="20"/>
    </row>
    <row r="26" spans="1:8" ht="20.25" customHeight="1" x14ac:dyDescent="0.2">
      <c r="A26" s="15"/>
      <c r="B26" s="16"/>
      <c r="C26" s="17"/>
      <c r="D26" s="34"/>
      <c r="E26" s="18"/>
      <c r="F26" s="19"/>
      <c r="G26" s="17"/>
      <c r="H26" s="20"/>
    </row>
    <row r="27" spans="1:8" ht="20.25" customHeight="1" x14ac:dyDescent="0.2">
      <c r="A27" s="15"/>
      <c r="B27" s="16"/>
      <c r="C27" s="17"/>
      <c r="D27" s="34"/>
      <c r="E27" s="18"/>
      <c r="F27" s="19"/>
      <c r="G27" s="17"/>
      <c r="H27" s="20"/>
    </row>
    <row r="28" spans="1:8" ht="20.25" customHeight="1" x14ac:dyDescent="0.2">
      <c r="A28" s="15"/>
      <c r="B28" s="16"/>
      <c r="C28" s="17"/>
      <c r="D28" s="34"/>
      <c r="E28" s="18"/>
      <c r="F28" s="19"/>
      <c r="G28" s="17"/>
      <c r="H28" s="20"/>
    </row>
    <row r="29" spans="1:8" ht="20.25" customHeight="1" x14ac:dyDescent="0.2">
      <c r="A29" s="15"/>
      <c r="B29" s="16"/>
      <c r="C29" s="17"/>
      <c r="D29" s="34"/>
      <c r="E29" s="18"/>
      <c r="F29" s="19"/>
      <c r="G29" s="17"/>
      <c r="H29" s="20"/>
    </row>
    <row r="30" spans="1:8" ht="20.25" customHeight="1" x14ac:dyDescent="0.2">
      <c r="A30" s="15"/>
      <c r="B30" s="16"/>
      <c r="C30" s="17"/>
      <c r="D30" s="34"/>
      <c r="E30" s="18"/>
      <c r="F30" s="19"/>
      <c r="G30" s="17"/>
      <c r="H30" s="20"/>
    </row>
    <row r="31" spans="1:8" ht="20.25" customHeight="1" x14ac:dyDescent="0.2">
      <c r="A31" s="15"/>
      <c r="B31" s="16"/>
      <c r="C31" s="17"/>
      <c r="D31" s="34"/>
      <c r="E31" s="18"/>
      <c r="F31" s="19"/>
      <c r="G31" s="17"/>
      <c r="H31" s="20"/>
    </row>
    <row r="32" spans="1:8" ht="20.25" customHeight="1" x14ac:dyDescent="0.2">
      <c r="A32" s="15"/>
      <c r="B32" s="16"/>
      <c r="C32" s="17"/>
      <c r="D32" s="34"/>
      <c r="E32" s="18"/>
      <c r="F32" s="19"/>
      <c r="G32" s="17"/>
      <c r="H32" s="20"/>
    </row>
    <row r="33" spans="1:8" ht="20.25" customHeight="1" x14ac:dyDescent="0.2">
      <c r="A33" s="15"/>
      <c r="B33" s="16"/>
      <c r="C33" s="17"/>
      <c r="D33" s="34"/>
      <c r="E33" s="18"/>
      <c r="F33" s="19"/>
      <c r="G33" s="17"/>
      <c r="H33" s="20"/>
    </row>
    <row r="34" spans="1:8" ht="20.25" customHeight="1" x14ac:dyDescent="0.2">
      <c r="A34" s="15"/>
      <c r="B34" s="16"/>
      <c r="C34" s="17"/>
      <c r="D34" s="34"/>
      <c r="E34" s="18"/>
      <c r="F34" s="19"/>
      <c r="G34" s="17"/>
      <c r="H34" s="20"/>
    </row>
    <row r="35" spans="1:8" ht="20.25" customHeight="1" x14ac:dyDescent="0.2">
      <c r="A35" s="15"/>
      <c r="B35" s="16"/>
      <c r="C35" s="17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17"/>
      <c r="D36" s="34"/>
      <c r="E36" s="18"/>
      <c r="F36" s="19"/>
      <c r="G36" s="17"/>
      <c r="H36" s="20"/>
    </row>
    <row r="37" spans="1:8" ht="20.25" customHeight="1" x14ac:dyDescent="0.2">
      <c r="A37" s="15"/>
      <c r="B37" s="16"/>
      <c r="C37" s="17"/>
      <c r="D37" s="34"/>
      <c r="E37" s="18"/>
      <c r="F37" s="19"/>
      <c r="G37" s="17"/>
      <c r="H37" s="20"/>
    </row>
    <row r="38" spans="1:8" ht="20.25" customHeight="1" x14ac:dyDescent="0.2">
      <c r="A38" s="15"/>
      <c r="B38" s="16"/>
      <c r="C38" s="17"/>
      <c r="D38" s="34"/>
      <c r="E38" s="18"/>
      <c r="F38" s="19"/>
      <c r="G38" s="17"/>
      <c r="H38" s="20"/>
    </row>
    <row r="39" spans="1:8" ht="20.25" customHeight="1" x14ac:dyDescent="0.2">
      <c r="A39" s="15"/>
      <c r="B39" s="16"/>
      <c r="C39" s="17"/>
      <c r="D39" s="34"/>
      <c r="E39" s="18"/>
      <c r="F39" s="19"/>
      <c r="G39" s="17"/>
      <c r="H39" s="20"/>
    </row>
    <row r="40" spans="1:8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17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31"/>
      <c r="C52" s="17"/>
      <c r="D52" s="34"/>
      <c r="E52" s="18"/>
      <c r="F52" s="19"/>
      <c r="G52" s="17"/>
      <c r="H52" s="20"/>
    </row>
    <row r="53" spans="1:8" ht="20.25" customHeight="1" x14ac:dyDescent="0.25">
      <c r="A53" s="152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ht="20.25" customHeight="1" x14ac:dyDescent="0.2">
      <c r="A110" s="15"/>
      <c r="B110" s="16"/>
      <c r="C110" s="17"/>
      <c r="D110" s="34"/>
      <c r="E110" s="18"/>
      <c r="F110" s="19"/>
      <c r="G110" s="17"/>
      <c r="H110" s="20"/>
    </row>
    <row r="111" spans="1:8" ht="20.25" customHeight="1" x14ac:dyDescent="0.2">
      <c r="A111" s="15"/>
      <c r="B111" s="16"/>
      <c r="C111" s="17"/>
      <c r="D111" s="34"/>
      <c r="E111" s="18"/>
      <c r="F111" s="19"/>
      <c r="G111" s="17"/>
      <c r="H111" s="20"/>
    </row>
    <row r="112" spans="1:8" x14ac:dyDescent="0.2">
      <c r="A112" s="15"/>
      <c r="B112" s="16"/>
      <c r="C112" s="17"/>
      <c r="D112" s="34"/>
      <c r="E112" s="18"/>
      <c r="F112" s="19"/>
      <c r="G112" s="17"/>
      <c r="H112" s="20"/>
    </row>
  </sheetData>
  <sheetProtection selectLockedCells="1" selectUnlockedCells="1"/>
  <sortState ref="A16:E41">
    <sortCondition descending="1" ref="B16:B41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2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0"/>
  <sheetViews>
    <sheetView zoomScale="70" zoomScaleNormal="70" workbookViewId="0">
      <pane ySplit="14" topLeftCell="A15" activePane="bottomLeft" state="frozen"/>
      <selection activeCell="L37" sqref="L37"/>
      <selection pane="bottomLeft" activeCell="C16" sqref="C1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41.85546875" style="1" customWidth="1"/>
    <col min="4" max="4" width="18.42578125" style="2" customWidth="1"/>
    <col min="5" max="5" width="22.140625" style="2" bestFit="1" customWidth="1"/>
    <col min="6" max="6" width="35.140625" style="1" customWidth="1"/>
    <col min="7" max="7" width="24.28515625" style="1" customWidth="1"/>
    <col min="8" max="8" width="17" style="1" customWidth="1"/>
    <col min="9" max="9" width="20.7109375" style="1" customWidth="1"/>
    <col min="10" max="10" width="27.42578125" style="1" bestFit="1" customWidth="1"/>
    <col min="11" max="11" width="17.28515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'12.26'!C1+1</f>
        <v>45287</v>
      </c>
    </row>
    <row r="2" spans="1:11" ht="15.75" x14ac:dyDescent="0.25">
      <c r="A2" s="53" t="s">
        <v>12</v>
      </c>
      <c r="B2" s="41"/>
      <c r="C2" s="41"/>
      <c r="D2" s="131">
        <f>SUMIF(E$16:E110,E2,D$16:D110)</f>
        <v>0</v>
      </c>
      <c r="E2" s="49" t="s">
        <v>15</v>
      </c>
      <c r="F2" s="53" t="s">
        <v>18</v>
      </c>
      <c r="G2" s="41" t="s">
        <v>15</v>
      </c>
      <c r="H2" s="42">
        <f>SUM(H16:H110)-(H3+H4+H5)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SUMIF(E$16:E110,E3,D$16:D110)</f>
        <v>0</v>
      </c>
      <c r="E3" s="50" t="s">
        <v>24</v>
      </c>
      <c r="F3" s="54"/>
      <c r="G3" s="25" t="s">
        <v>24</v>
      </c>
      <c r="H3" s="44">
        <f>SUMIF(G16:G110,G3,H16:H110)</f>
        <v>0</v>
      </c>
      <c r="J3" s="65" t="s">
        <v>32</v>
      </c>
      <c r="K3" s="66">
        <f>'12.26'!K8</f>
        <v>142560</v>
      </c>
    </row>
    <row r="4" spans="1:11" ht="15.75" x14ac:dyDescent="0.25">
      <c r="A4" s="54"/>
      <c r="B4" s="25"/>
      <c r="C4" s="25"/>
      <c r="D4" s="32">
        <f>SUMIF(E$16:E110,E4,D$16:D110)</f>
        <v>0</v>
      </c>
      <c r="E4" s="50" t="s">
        <v>9</v>
      </c>
      <c r="F4" s="54"/>
      <c r="G4" s="1" t="s">
        <v>9</v>
      </c>
      <c r="H4" s="44">
        <f>SUMIF(G16:G110,G4,H16:H110)</f>
        <v>0</v>
      </c>
      <c r="J4" s="67" t="s">
        <v>33</v>
      </c>
      <c r="K4" s="68">
        <f>'12.26'!K9</f>
        <v>1000000</v>
      </c>
    </row>
    <row r="5" spans="1:11" x14ac:dyDescent="0.2">
      <c r="A5" s="43"/>
      <c r="B5" s="25"/>
      <c r="C5" s="25"/>
      <c r="D5" s="39">
        <f>SUMIF(E$16:E110,E5,D$16:D110)</f>
        <v>343893</v>
      </c>
      <c r="E5" s="50" t="s">
        <v>16</v>
      </c>
      <c r="F5" s="43"/>
      <c r="G5" s="25" t="s">
        <v>37</v>
      </c>
      <c r="H5" s="44">
        <f>SUMIF(G16:G110,G5,H16:H110)</f>
        <v>0</v>
      </c>
      <c r="J5" s="25" t="s">
        <v>29</v>
      </c>
      <c r="K5" s="69">
        <f>'12.26'!K10</f>
        <v>209409</v>
      </c>
    </row>
    <row r="6" spans="1:11" x14ac:dyDescent="0.2">
      <c r="A6" s="43"/>
      <c r="B6" s="25"/>
      <c r="C6" s="25"/>
      <c r="D6" s="32">
        <f>SUMIF(E$16:E110,E6,D$16:D110)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SUMIF(E$16:E112,E7,D$16:D112)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SUMIF(E$16:E110,E8,D$16:D110)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142560</v>
      </c>
    </row>
    <row r="9" spans="1:11" ht="15.75" x14ac:dyDescent="0.25">
      <c r="A9" s="43"/>
      <c r="B9" s="25"/>
      <c r="C9" s="25"/>
      <c r="D9" s="32">
        <f>SUMIF(E$16:E110,E9,D$16:D110)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1000000</v>
      </c>
    </row>
    <row r="10" spans="1:11" x14ac:dyDescent="0.2">
      <c r="A10" s="43"/>
      <c r="B10" s="25"/>
      <c r="C10" s="25"/>
      <c r="D10" s="32">
        <f>SUMIF(E$16:E110,E10,D$16:D110)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SUMIF(E$16:E110,E11,D$16:D110)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343893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SUM(D16:D110)</f>
        <v>343893</v>
      </c>
      <c r="G13" s="71" t="s">
        <v>35</v>
      </c>
      <c r="H13" s="72">
        <f>SUM(H16:H110)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15" t="s">
        <v>346</v>
      </c>
      <c r="B16" s="16" t="s">
        <v>348</v>
      </c>
      <c r="C16" s="17" t="s">
        <v>367</v>
      </c>
      <c r="D16" s="34">
        <v>48500</v>
      </c>
      <c r="E16" s="106" t="s">
        <v>16</v>
      </c>
      <c r="F16" s="19"/>
      <c r="G16" s="17"/>
      <c r="H16" s="17"/>
    </row>
    <row r="17" spans="1:16" ht="20.25" customHeight="1" x14ac:dyDescent="0.2">
      <c r="A17" s="15" t="s">
        <v>346</v>
      </c>
      <c r="B17" s="16" t="s">
        <v>348</v>
      </c>
      <c r="C17" s="17" t="s">
        <v>56</v>
      </c>
      <c r="D17" s="34">
        <v>86300</v>
      </c>
      <c r="E17" s="18" t="s">
        <v>16</v>
      </c>
      <c r="F17" s="19"/>
      <c r="G17" s="17"/>
      <c r="H17" s="20"/>
    </row>
    <row r="18" spans="1:16" ht="20.25" customHeight="1" x14ac:dyDescent="0.2">
      <c r="A18" s="15" t="s">
        <v>344</v>
      </c>
      <c r="B18" s="16" t="s">
        <v>94</v>
      </c>
      <c r="C18" s="17" t="s">
        <v>56</v>
      </c>
      <c r="D18" s="34">
        <v>41910</v>
      </c>
      <c r="E18" s="18" t="s">
        <v>16</v>
      </c>
      <c r="F18" s="19"/>
      <c r="G18" s="17"/>
      <c r="H18" s="20"/>
    </row>
    <row r="19" spans="1:16" ht="20.25" customHeight="1" x14ac:dyDescent="0.2">
      <c r="A19" s="15" t="s">
        <v>347</v>
      </c>
      <c r="B19" s="16" t="s">
        <v>348</v>
      </c>
      <c r="C19" s="78" t="s">
        <v>56</v>
      </c>
      <c r="D19" s="34">
        <v>23015</v>
      </c>
      <c r="E19" s="106" t="s">
        <v>16</v>
      </c>
      <c r="F19" s="19"/>
      <c r="G19" s="17"/>
      <c r="H19" s="20"/>
    </row>
    <row r="20" spans="1:16" ht="20.25" customHeight="1" x14ac:dyDescent="0.2">
      <c r="A20" s="15" t="s">
        <v>349</v>
      </c>
      <c r="B20" s="16" t="s">
        <v>94</v>
      </c>
      <c r="C20" s="17" t="s">
        <v>56</v>
      </c>
      <c r="D20" s="34">
        <v>30769</v>
      </c>
      <c r="E20" s="106" t="s">
        <v>16</v>
      </c>
      <c r="F20" s="19"/>
      <c r="G20" s="17"/>
      <c r="H20" s="20"/>
    </row>
    <row r="21" spans="1:16" ht="20.25" customHeight="1" x14ac:dyDescent="0.2">
      <c r="A21" s="15" t="s">
        <v>350</v>
      </c>
      <c r="B21" s="16" t="s">
        <v>348</v>
      </c>
      <c r="C21" s="17" t="s">
        <v>56</v>
      </c>
      <c r="D21" s="34">
        <v>30999</v>
      </c>
      <c r="E21" s="106" t="s">
        <v>16</v>
      </c>
      <c r="F21" s="19"/>
      <c r="G21" s="17"/>
      <c r="H21" s="20"/>
    </row>
    <row r="22" spans="1:16" ht="20.25" customHeight="1" x14ac:dyDescent="0.2">
      <c r="A22" s="15" t="s">
        <v>351</v>
      </c>
      <c r="B22" s="16" t="s">
        <v>348</v>
      </c>
      <c r="C22" s="17" t="s">
        <v>56</v>
      </c>
      <c r="D22" s="34">
        <v>82400</v>
      </c>
      <c r="E22" s="18" t="s">
        <v>16</v>
      </c>
      <c r="F22" s="19"/>
      <c r="G22" s="17"/>
      <c r="H22" s="20"/>
    </row>
    <row r="23" spans="1:16" ht="20.25" customHeight="1" x14ac:dyDescent="0.2">
      <c r="A23" s="15"/>
      <c r="B23" s="16"/>
      <c r="C23" s="17"/>
      <c r="D23" s="34"/>
      <c r="E23" s="18"/>
      <c r="F23" s="19"/>
      <c r="G23" s="17"/>
      <c r="H23" s="20"/>
    </row>
    <row r="24" spans="1:16" ht="20.25" customHeight="1" x14ac:dyDescent="0.2">
      <c r="A24" s="15"/>
      <c r="B24" s="16"/>
      <c r="C24" s="17"/>
      <c r="D24" s="34"/>
      <c r="E24" s="106"/>
      <c r="F24" s="19"/>
      <c r="G24" s="17"/>
      <c r="H24" s="20"/>
    </row>
    <row r="25" spans="1:16" ht="20.25" customHeight="1" x14ac:dyDescent="0.2">
      <c r="A25" s="15"/>
      <c r="B25" s="16"/>
      <c r="C25" s="17"/>
      <c r="D25" s="34"/>
      <c r="E25" s="106"/>
      <c r="F25" s="19"/>
      <c r="G25" s="17"/>
      <c r="H25" s="20"/>
    </row>
    <row r="26" spans="1:16" ht="20.25" customHeight="1" x14ac:dyDescent="0.2">
      <c r="A26" s="15"/>
      <c r="B26" s="16"/>
      <c r="C26" s="17"/>
      <c r="D26" s="34"/>
      <c r="E26" s="18"/>
      <c r="F26" s="19"/>
      <c r="G26" s="17"/>
      <c r="H26" s="20"/>
    </row>
    <row r="27" spans="1:16" ht="20.25" customHeight="1" x14ac:dyDescent="0.2">
      <c r="A27" s="15"/>
      <c r="B27" s="16"/>
      <c r="C27" s="17"/>
      <c r="D27" s="34"/>
      <c r="E27" s="106"/>
      <c r="F27" s="19"/>
      <c r="G27" s="17"/>
      <c r="H27" s="20"/>
    </row>
    <row r="28" spans="1:16" ht="20.25" customHeight="1" x14ac:dyDescent="0.2">
      <c r="A28" s="15"/>
      <c r="B28" s="16"/>
      <c r="C28" s="78"/>
      <c r="D28" s="34"/>
      <c r="E28" s="18"/>
      <c r="F28" s="19"/>
      <c r="G28" s="17"/>
      <c r="H28" s="20"/>
    </row>
    <row r="29" spans="1:16" ht="20.25" customHeight="1" x14ac:dyDescent="0.2">
      <c r="A29" s="15"/>
      <c r="B29" s="16"/>
      <c r="C29" s="78"/>
      <c r="D29" s="34"/>
      <c r="E29" s="18"/>
      <c r="F29" s="19"/>
      <c r="G29" s="17"/>
      <c r="H29" s="20"/>
    </row>
    <row r="30" spans="1:16" ht="20.25" customHeight="1" x14ac:dyDescent="0.2">
      <c r="A30" s="15"/>
      <c r="B30" s="16"/>
      <c r="C30" s="78"/>
      <c r="D30" s="34"/>
      <c r="E30" s="106"/>
      <c r="F30" s="19"/>
      <c r="G30" s="17"/>
      <c r="H30" s="20"/>
      <c r="P30" s="1" t="s">
        <v>39</v>
      </c>
    </row>
    <row r="31" spans="1:16" ht="20.25" customHeight="1" x14ac:dyDescent="0.2">
      <c r="A31" s="15"/>
      <c r="B31" s="16"/>
      <c r="C31" s="17"/>
      <c r="D31" s="34"/>
      <c r="E31" s="18"/>
      <c r="F31" s="19"/>
      <c r="G31" s="17"/>
      <c r="H31" s="20"/>
    </row>
    <row r="32" spans="1:16" ht="20.25" customHeight="1" x14ac:dyDescent="0.2">
      <c r="A32" s="15"/>
      <c r="B32" s="16"/>
      <c r="C32" s="17"/>
      <c r="D32" s="34"/>
      <c r="E32" s="18"/>
      <c r="F32" s="19"/>
      <c r="G32" s="17"/>
      <c r="H32" s="20"/>
    </row>
    <row r="33" spans="1:8" ht="20.25" customHeight="1" x14ac:dyDescent="0.2">
      <c r="A33" s="15"/>
      <c r="B33" s="16"/>
      <c r="C33" s="17"/>
      <c r="D33" s="34"/>
      <c r="E33" s="18"/>
      <c r="F33" s="19"/>
      <c r="G33" s="17"/>
      <c r="H33" s="20"/>
    </row>
    <row r="34" spans="1:8" ht="20.25" customHeight="1" x14ac:dyDescent="0.2">
      <c r="A34" s="15"/>
      <c r="B34" s="16"/>
      <c r="C34" s="17"/>
      <c r="D34" s="34"/>
      <c r="E34" s="18"/>
      <c r="F34" s="19"/>
      <c r="G34" s="17"/>
      <c r="H34" s="20"/>
    </row>
    <row r="35" spans="1:8" ht="20.25" customHeight="1" x14ac:dyDescent="0.2">
      <c r="A35" s="15"/>
      <c r="B35" s="16"/>
      <c r="C35" s="17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17"/>
      <c r="D36" s="34"/>
      <c r="E36" s="18"/>
      <c r="F36" s="19"/>
      <c r="G36" s="17"/>
      <c r="H36" s="20"/>
    </row>
    <row r="37" spans="1:8" ht="20.25" customHeight="1" x14ac:dyDescent="0.2">
      <c r="A37" s="15"/>
      <c r="B37" s="16"/>
      <c r="C37" s="17"/>
      <c r="D37" s="34"/>
      <c r="E37" s="18"/>
      <c r="F37" s="19"/>
      <c r="G37" s="17"/>
      <c r="H37" s="20"/>
    </row>
    <row r="38" spans="1:8" ht="20.25" customHeight="1" x14ac:dyDescent="0.2">
      <c r="A38" s="15"/>
      <c r="B38" s="16"/>
      <c r="C38" s="17"/>
      <c r="D38" s="34"/>
      <c r="E38" s="106"/>
      <c r="F38" s="19"/>
      <c r="G38" s="17"/>
      <c r="H38" s="20"/>
    </row>
    <row r="39" spans="1:8" ht="20.25" customHeight="1" x14ac:dyDescent="0.2">
      <c r="A39" s="15"/>
      <c r="B39" s="16"/>
      <c r="C39" s="17"/>
      <c r="D39" s="34"/>
      <c r="E39" s="106"/>
      <c r="F39" s="19"/>
      <c r="G39" s="17"/>
      <c r="H39" s="20"/>
    </row>
    <row r="40" spans="1:8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78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34"/>
      <c r="E43" s="106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06"/>
      <c r="F44" s="19"/>
      <c r="G44" s="17"/>
      <c r="H44" s="20"/>
    </row>
    <row r="45" spans="1:8" ht="20.25" customHeight="1" x14ac:dyDescent="0.2">
      <c r="A45" s="15"/>
      <c r="B45" s="16"/>
      <c r="C45" s="78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78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78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06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06"/>
      <c r="F49" s="19"/>
      <c r="G49" s="17"/>
      <c r="H49" s="20"/>
    </row>
    <row r="50" spans="1:8" ht="20.25" customHeight="1" x14ac:dyDescent="0.2">
      <c r="A50" s="15"/>
      <c r="B50" s="31"/>
      <c r="C50" s="17"/>
      <c r="D50" s="34"/>
      <c r="E50" s="106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06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06"/>
      <c r="F52" s="19"/>
      <c r="G52" s="17"/>
      <c r="H52" s="20"/>
    </row>
    <row r="53" spans="1:8" ht="20.25" customHeight="1" x14ac:dyDescent="0.2">
      <c r="A53" s="15"/>
      <c r="B53" s="16"/>
      <c r="C53" s="78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06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06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06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06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06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06"/>
      <c r="F63" s="19"/>
      <c r="G63" s="17"/>
      <c r="H63" s="20"/>
    </row>
    <row r="64" spans="1:8" ht="20.25" customHeight="1" x14ac:dyDescent="0.2">
      <c r="A64" s="15"/>
      <c r="B64" s="16"/>
      <c r="C64" s="78"/>
      <c r="D64" s="34"/>
      <c r="E64" s="106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06"/>
      <c r="F65" s="19"/>
      <c r="G65" s="17"/>
      <c r="H65" s="20"/>
    </row>
    <row r="66" spans="1:8" ht="20.25" customHeight="1" x14ac:dyDescent="0.2">
      <c r="A66" s="15"/>
      <c r="B66" s="16"/>
      <c r="C66" s="78"/>
      <c r="D66" s="34"/>
      <c r="E66" s="106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06"/>
      <c r="F67" s="19"/>
      <c r="G67" s="17"/>
      <c r="H67" s="20"/>
    </row>
    <row r="68" spans="1:8" ht="20.25" customHeight="1" x14ac:dyDescent="0.2">
      <c r="A68" s="15"/>
      <c r="B68" s="16"/>
      <c r="C68" s="78"/>
      <c r="D68" s="34"/>
      <c r="E68" s="106"/>
      <c r="F68" s="19"/>
      <c r="G68" s="17"/>
      <c r="H68" s="20"/>
    </row>
    <row r="69" spans="1:8" ht="20.25" customHeight="1" x14ac:dyDescent="0.2">
      <c r="A69" s="15"/>
      <c r="B69" s="16"/>
      <c r="C69" s="78"/>
      <c r="D69" s="34"/>
      <c r="E69" s="106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06"/>
      <c r="F70" s="19"/>
      <c r="G70" s="17"/>
      <c r="H70" s="20"/>
    </row>
    <row r="71" spans="1:8" ht="20.25" customHeight="1" x14ac:dyDescent="0.2">
      <c r="A71" s="15"/>
      <c r="B71" s="16"/>
      <c r="C71" s="78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ht="20.25" customHeight="1" x14ac:dyDescent="0.2">
      <c r="A109" s="15"/>
      <c r="B109" s="16"/>
      <c r="C109" s="17"/>
      <c r="D109" s="34"/>
      <c r="E109" s="18"/>
      <c r="F109" s="19"/>
      <c r="G109" s="17"/>
      <c r="H109" s="20"/>
    </row>
    <row r="110" spans="1:8" x14ac:dyDescent="0.2">
      <c r="A110" s="15"/>
      <c r="B110" s="16"/>
      <c r="C110" s="17"/>
      <c r="D110" s="34"/>
      <c r="E110" s="18"/>
      <c r="F110" s="19"/>
      <c r="G110" s="17"/>
      <c r="H110" s="20"/>
    </row>
  </sheetData>
  <sheetProtection selectLockedCells="1" selectUnlockedCells="1"/>
  <sortState ref="A16:E42">
    <sortCondition ref="B16:B42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10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tabSelected="1" zoomScale="70" zoomScaleNormal="70" workbookViewId="0">
      <pane ySplit="14" topLeftCell="A15" activePane="bottomLeft" state="frozen"/>
      <selection activeCell="L37" sqref="L37"/>
      <selection pane="bottomLeft" activeCell="G23" sqref="G23"/>
    </sheetView>
  </sheetViews>
  <sheetFormatPr defaultColWidth="9.140625" defaultRowHeight="15" x14ac:dyDescent="0.2"/>
  <cols>
    <col min="1" max="1" width="33" style="1" customWidth="1"/>
    <col min="2" max="2" width="22.5703125" style="1" bestFit="1" customWidth="1"/>
    <col min="3" max="3" width="35.42578125" style="1" customWidth="1"/>
    <col min="4" max="4" width="18.42578125" style="2" customWidth="1"/>
    <col min="5" max="5" width="22.140625" style="2" bestFit="1" customWidth="1"/>
    <col min="6" max="6" width="27.42578125" style="1" customWidth="1"/>
    <col min="7" max="7" width="33.85546875" style="1" customWidth="1"/>
    <col min="8" max="8" width="17.42578125" style="1" customWidth="1"/>
    <col min="9" max="9" width="9.140625" style="1"/>
    <col min="10" max="10" width="27.42578125" style="1" bestFit="1" customWidth="1"/>
    <col min="11" max="11" width="18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'12.27'!C1+1</f>
        <v>45288</v>
      </c>
    </row>
    <row r="2" spans="1:11" ht="15.75" x14ac:dyDescent="0.25">
      <c r="A2" s="53" t="s">
        <v>12</v>
      </c>
      <c r="B2" s="41"/>
      <c r="C2" s="41"/>
      <c r="D2" s="131">
        <f>SUMIF(E$16:E109,E2,D$16:D109)</f>
        <v>289807</v>
      </c>
      <c r="E2" s="49" t="s">
        <v>15</v>
      </c>
      <c r="F2" s="53" t="s">
        <v>18</v>
      </c>
      <c r="G2" s="41" t="s">
        <v>15</v>
      </c>
      <c r="H2" s="42">
        <f>SUM(H16:H109)-(H3+H4+H5)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SUMIF(E$16:E109,E3,D$16:D109)</f>
        <v>0</v>
      </c>
      <c r="E3" s="50" t="s">
        <v>24</v>
      </c>
      <c r="F3" s="54"/>
      <c r="G3" s="25" t="s">
        <v>24</v>
      </c>
      <c r="H3" s="44">
        <f>SUMIF(G16:G109,G3,H16:H109)</f>
        <v>0</v>
      </c>
      <c r="J3" s="65" t="s">
        <v>32</v>
      </c>
      <c r="K3" s="66">
        <f>'12.27'!K8</f>
        <v>142560</v>
      </c>
    </row>
    <row r="4" spans="1:11" ht="15.75" x14ac:dyDescent="0.25">
      <c r="A4" s="54"/>
      <c r="B4" s="25"/>
      <c r="C4" s="25"/>
      <c r="D4" s="32">
        <f>SUMIF(E$16:E109,E4,D$16:D109)</f>
        <v>0</v>
      </c>
      <c r="E4" s="50" t="s">
        <v>9</v>
      </c>
      <c r="F4" s="54"/>
      <c r="G4" s="1" t="s">
        <v>9</v>
      </c>
      <c r="H4" s="44">
        <f>SUMIF(G16:G109,G4,H16:H109)</f>
        <v>0</v>
      </c>
      <c r="J4" s="67" t="s">
        <v>33</v>
      </c>
      <c r="K4" s="68">
        <f>'12.27'!K9</f>
        <v>1000000</v>
      </c>
    </row>
    <row r="5" spans="1:11" x14ac:dyDescent="0.2">
      <c r="A5" s="43"/>
      <c r="B5" s="25"/>
      <c r="C5" s="25"/>
      <c r="D5" s="39">
        <f>SUMIF(E$16:E109,E5,D$16:D109)</f>
        <v>677569</v>
      </c>
      <c r="E5" s="50" t="s">
        <v>16</v>
      </c>
      <c r="F5" s="43"/>
      <c r="G5" s="25" t="s">
        <v>37</v>
      </c>
      <c r="H5" s="44">
        <f>SUMIF(G16:G109,G5,H16:H109)</f>
        <v>0</v>
      </c>
      <c r="J5" s="25" t="s">
        <v>29</v>
      </c>
      <c r="K5" s="69">
        <f>'12.27'!K10</f>
        <v>209409</v>
      </c>
    </row>
    <row r="6" spans="1:11" x14ac:dyDescent="0.2">
      <c r="A6" s="43"/>
      <c r="B6" s="25"/>
      <c r="C6" s="25"/>
      <c r="D6" s="32">
        <f>SUMIF(E$16:E109,E6,D$16:D109)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SUMIF(E$16:E112,E7,D$16:D112)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SUMIF(E$16:E109,E8,D$16:D109)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432367</v>
      </c>
    </row>
    <row r="9" spans="1:11" ht="15.75" x14ac:dyDescent="0.25">
      <c r="A9" s="43"/>
      <c r="B9" s="25"/>
      <c r="C9" s="25"/>
      <c r="D9" s="32">
        <f>SUMIF(E$16:E109,E9,D$16:D109)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1000000</v>
      </c>
    </row>
    <row r="10" spans="1:11" x14ac:dyDescent="0.2">
      <c r="A10" s="43"/>
      <c r="B10" s="25"/>
      <c r="C10" s="25"/>
      <c r="D10" s="32">
        <f>SUMIF(E$16:E109,E10,D$16:D109)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SUMIF(E$16:E109,E11,D$16:D109)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967376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SUM(D16:D109)</f>
        <v>967376</v>
      </c>
      <c r="G13" s="71" t="s">
        <v>35</v>
      </c>
      <c r="H13" s="72">
        <f>SUM(H16:H109)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6" t="s">
        <v>352</v>
      </c>
      <c r="B16" s="27" t="s">
        <v>94</v>
      </c>
      <c r="C16" s="28" t="s">
        <v>68</v>
      </c>
      <c r="D16" s="37">
        <v>43000</v>
      </c>
      <c r="E16" s="29" t="s">
        <v>15</v>
      </c>
      <c r="F16" s="30"/>
      <c r="G16" s="28"/>
      <c r="H16" s="36"/>
    </row>
    <row r="17" spans="1:8" ht="20.25" customHeight="1" x14ac:dyDescent="0.2">
      <c r="A17" s="15" t="s">
        <v>353</v>
      </c>
      <c r="B17" s="16" t="s">
        <v>94</v>
      </c>
      <c r="C17" s="17" t="s">
        <v>68</v>
      </c>
      <c r="D17" s="34">
        <v>43000</v>
      </c>
      <c r="E17" s="18" t="s">
        <v>15</v>
      </c>
      <c r="F17" s="19"/>
      <c r="G17" s="17"/>
      <c r="H17" s="20"/>
    </row>
    <row r="18" spans="1:8" ht="20.25" customHeight="1" x14ac:dyDescent="0.2">
      <c r="A18" s="15" t="s">
        <v>354</v>
      </c>
      <c r="B18" s="16" t="s">
        <v>94</v>
      </c>
      <c r="C18" s="17" t="s">
        <v>68</v>
      </c>
      <c r="D18" s="34">
        <v>43000</v>
      </c>
      <c r="E18" s="18" t="s">
        <v>15</v>
      </c>
      <c r="F18" s="19"/>
      <c r="G18" s="17"/>
      <c r="H18" s="20"/>
    </row>
    <row r="19" spans="1:8" ht="20.25" customHeight="1" x14ac:dyDescent="0.2">
      <c r="A19" s="15" t="s">
        <v>355</v>
      </c>
      <c r="B19" s="16" t="s">
        <v>94</v>
      </c>
      <c r="C19" s="17" t="s">
        <v>56</v>
      </c>
      <c r="D19" s="34">
        <v>38224</v>
      </c>
      <c r="E19" s="18" t="s">
        <v>16</v>
      </c>
      <c r="F19" s="19"/>
      <c r="G19" s="17"/>
      <c r="H19" s="20"/>
    </row>
    <row r="20" spans="1:8" ht="20.25" customHeight="1" x14ac:dyDescent="0.2">
      <c r="A20" s="15" t="s">
        <v>327</v>
      </c>
      <c r="B20" s="16" t="s">
        <v>94</v>
      </c>
      <c r="C20" s="17" t="s">
        <v>68</v>
      </c>
      <c r="D20" s="34">
        <v>43000</v>
      </c>
      <c r="E20" s="18" t="s">
        <v>16</v>
      </c>
      <c r="F20" s="19"/>
      <c r="G20" s="17"/>
      <c r="H20" s="20"/>
    </row>
    <row r="21" spans="1:8" ht="20.25" customHeight="1" x14ac:dyDescent="0.2">
      <c r="A21" s="15" t="s">
        <v>336</v>
      </c>
      <c r="B21" s="16" t="s">
        <v>348</v>
      </c>
      <c r="C21" s="17" t="s">
        <v>56</v>
      </c>
      <c r="D21" s="34">
        <v>12400</v>
      </c>
      <c r="E21" s="18" t="s">
        <v>16</v>
      </c>
      <c r="F21" s="19"/>
      <c r="G21" s="17"/>
      <c r="H21" s="20"/>
    </row>
    <row r="22" spans="1:8" ht="20.25" customHeight="1" x14ac:dyDescent="0.2">
      <c r="A22" s="15" t="s">
        <v>287</v>
      </c>
      <c r="B22" s="16" t="s">
        <v>94</v>
      </c>
      <c r="C22" s="17" t="s">
        <v>56</v>
      </c>
      <c r="D22" s="34">
        <v>27807</v>
      </c>
      <c r="E22" s="18" t="s">
        <v>15</v>
      </c>
      <c r="F22" s="19"/>
      <c r="G22" s="17"/>
      <c r="H22" s="20"/>
    </row>
    <row r="23" spans="1:8" ht="20.25" customHeight="1" x14ac:dyDescent="0.2">
      <c r="A23" s="15" t="s">
        <v>50</v>
      </c>
      <c r="B23" s="16" t="s">
        <v>94</v>
      </c>
      <c r="C23" s="17" t="s">
        <v>68</v>
      </c>
      <c r="D23" s="34">
        <v>43000</v>
      </c>
      <c r="E23" s="18" t="s">
        <v>16</v>
      </c>
      <c r="F23" s="19"/>
      <c r="G23" s="17"/>
      <c r="H23" s="20"/>
    </row>
    <row r="24" spans="1:8" ht="20.25" customHeight="1" x14ac:dyDescent="0.2">
      <c r="A24" s="15" t="s">
        <v>356</v>
      </c>
      <c r="B24" s="16" t="s">
        <v>348</v>
      </c>
      <c r="C24" s="17" t="s">
        <v>56</v>
      </c>
      <c r="D24" s="34">
        <v>32179</v>
      </c>
      <c r="E24" s="18" t="s">
        <v>16</v>
      </c>
      <c r="F24" s="19"/>
      <c r="G24" s="17"/>
      <c r="H24" s="20"/>
    </row>
    <row r="25" spans="1:8" ht="20.25" customHeight="1" x14ac:dyDescent="0.2">
      <c r="A25" s="15" t="s">
        <v>357</v>
      </c>
      <c r="B25" s="16" t="s">
        <v>94</v>
      </c>
      <c r="C25" s="17" t="s">
        <v>63</v>
      </c>
      <c r="D25" s="34">
        <v>45000</v>
      </c>
      <c r="E25" s="18" t="s">
        <v>15</v>
      </c>
      <c r="F25" s="19"/>
      <c r="G25" s="17"/>
      <c r="H25" s="20"/>
    </row>
    <row r="26" spans="1:8" ht="20.25" customHeight="1" x14ac:dyDescent="0.2">
      <c r="A26" s="15" t="s">
        <v>358</v>
      </c>
      <c r="B26" s="16" t="s">
        <v>94</v>
      </c>
      <c r="C26" s="17" t="s">
        <v>359</v>
      </c>
      <c r="D26" s="34">
        <v>111766</v>
      </c>
      <c r="E26" s="18" t="s">
        <v>16</v>
      </c>
      <c r="F26" s="19"/>
      <c r="G26" s="17"/>
      <c r="H26" s="20"/>
    </row>
    <row r="27" spans="1:8" ht="20.25" customHeight="1" x14ac:dyDescent="0.2">
      <c r="A27" s="15" t="s">
        <v>360</v>
      </c>
      <c r="B27" s="16" t="s">
        <v>94</v>
      </c>
      <c r="C27" s="17" t="s">
        <v>63</v>
      </c>
      <c r="D27" s="34">
        <v>45000</v>
      </c>
      <c r="E27" s="18" t="s">
        <v>16</v>
      </c>
      <c r="F27" s="19"/>
      <c r="G27" s="17"/>
      <c r="H27" s="20"/>
    </row>
    <row r="28" spans="1:8" ht="20.25" customHeight="1" x14ac:dyDescent="0.2">
      <c r="A28" s="15" t="s">
        <v>361</v>
      </c>
      <c r="B28" s="16" t="s">
        <v>94</v>
      </c>
      <c r="C28" s="17" t="s">
        <v>63</v>
      </c>
      <c r="D28" s="34">
        <v>45000</v>
      </c>
      <c r="E28" s="18" t="s">
        <v>16</v>
      </c>
      <c r="F28" s="19"/>
      <c r="G28" s="17"/>
      <c r="H28" s="20"/>
    </row>
    <row r="29" spans="1:8" ht="20.25" customHeight="1" x14ac:dyDescent="0.2">
      <c r="A29" s="15" t="s">
        <v>329</v>
      </c>
      <c r="B29" s="16" t="s">
        <v>94</v>
      </c>
      <c r="C29" s="17" t="s">
        <v>68</v>
      </c>
      <c r="D29" s="34">
        <v>43000</v>
      </c>
      <c r="E29" s="18" t="s">
        <v>16</v>
      </c>
      <c r="F29" s="19"/>
      <c r="G29" s="17"/>
      <c r="H29" s="20"/>
    </row>
    <row r="30" spans="1:8" ht="20.25" customHeight="1" x14ac:dyDescent="0.2">
      <c r="A30" s="15" t="s">
        <v>362</v>
      </c>
      <c r="B30" s="16" t="s">
        <v>94</v>
      </c>
      <c r="C30" s="17" t="s">
        <v>68</v>
      </c>
      <c r="D30" s="34">
        <v>43000</v>
      </c>
      <c r="E30" s="18" t="s">
        <v>16</v>
      </c>
      <c r="F30" s="19"/>
      <c r="G30" s="17"/>
      <c r="H30" s="20"/>
    </row>
    <row r="31" spans="1:8" ht="20.25" customHeight="1" x14ac:dyDescent="0.2">
      <c r="A31" s="15" t="s">
        <v>363</v>
      </c>
      <c r="B31" s="16" t="s">
        <v>94</v>
      </c>
      <c r="C31" s="17" t="s">
        <v>63</v>
      </c>
      <c r="D31" s="34">
        <v>45000</v>
      </c>
      <c r="E31" s="18" t="s">
        <v>16</v>
      </c>
      <c r="F31" s="19"/>
      <c r="G31" s="17"/>
      <c r="H31" s="20"/>
    </row>
    <row r="32" spans="1:8" ht="20.25" customHeight="1" x14ac:dyDescent="0.2">
      <c r="A32" s="15" t="s">
        <v>364</v>
      </c>
      <c r="B32" s="16" t="s">
        <v>94</v>
      </c>
      <c r="C32" s="17" t="s">
        <v>68</v>
      </c>
      <c r="D32" s="34">
        <v>43000</v>
      </c>
      <c r="E32" s="18" t="s">
        <v>16</v>
      </c>
      <c r="F32" s="19"/>
      <c r="G32" s="17"/>
      <c r="H32" s="20"/>
    </row>
    <row r="33" spans="1:8" ht="20.25" customHeight="1" x14ac:dyDescent="0.2">
      <c r="A33" s="15" t="s">
        <v>365</v>
      </c>
      <c r="B33" s="16" t="s">
        <v>94</v>
      </c>
      <c r="C33" s="17" t="s">
        <v>63</v>
      </c>
      <c r="D33" s="34">
        <v>45000</v>
      </c>
      <c r="E33" s="18" t="s">
        <v>16</v>
      </c>
      <c r="F33" s="19"/>
      <c r="G33" s="17"/>
      <c r="H33" s="20"/>
    </row>
    <row r="34" spans="1:8" ht="20.25" customHeight="1" x14ac:dyDescent="0.2">
      <c r="A34" s="15" t="s">
        <v>366</v>
      </c>
      <c r="B34" s="16" t="s">
        <v>94</v>
      </c>
      <c r="C34" s="17" t="s">
        <v>63</v>
      </c>
      <c r="D34" s="34">
        <v>45000</v>
      </c>
      <c r="E34" s="18" t="s">
        <v>15</v>
      </c>
      <c r="F34" s="19"/>
      <c r="G34" s="17"/>
      <c r="H34" s="20"/>
    </row>
    <row r="35" spans="1:8" ht="20.25" customHeight="1" x14ac:dyDescent="0.2">
      <c r="A35" s="15" t="s">
        <v>368</v>
      </c>
      <c r="B35" s="16" t="s">
        <v>94</v>
      </c>
      <c r="C35" s="17" t="s">
        <v>63</v>
      </c>
      <c r="D35" s="34">
        <v>45000</v>
      </c>
      <c r="E35" s="18" t="s">
        <v>16</v>
      </c>
      <c r="F35" s="19"/>
      <c r="G35" s="17"/>
      <c r="H35" s="20"/>
    </row>
    <row r="36" spans="1:8" ht="20.25" customHeight="1" x14ac:dyDescent="0.2">
      <c r="A36" s="15" t="s">
        <v>369</v>
      </c>
      <c r="B36" s="16" t="s">
        <v>94</v>
      </c>
      <c r="C36" s="17" t="s">
        <v>68</v>
      </c>
      <c r="D36" s="34">
        <v>43000</v>
      </c>
      <c r="E36" s="18" t="s">
        <v>15</v>
      </c>
      <c r="F36" s="19"/>
      <c r="G36" s="17"/>
      <c r="H36" s="20"/>
    </row>
    <row r="37" spans="1:8" ht="20.25" customHeight="1" x14ac:dyDescent="0.2">
      <c r="A37" s="15" t="s">
        <v>370</v>
      </c>
      <c r="B37" s="16" t="s">
        <v>94</v>
      </c>
      <c r="C37" s="17" t="s">
        <v>68</v>
      </c>
      <c r="D37" s="34">
        <v>43000</v>
      </c>
      <c r="E37" s="18" t="s">
        <v>16</v>
      </c>
      <c r="F37" s="19"/>
      <c r="G37" s="17"/>
      <c r="H37" s="20"/>
    </row>
    <row r="38" spans="1:8" ht="20.25" customHeight="1" x14ac:dyDescent="0.2">
      <c r="A38" s="15"/>
      <c r="B38" s="16"/>
      <c r="C38" s="17"/>
      <c r="D38" s="34"/>
      <c r="E38" s="18"/>
      <c r="F38" s="19"/>
      <c r="G38" s="17"/>
      <c r="H38" s="20"/>
    </row>
    <row r="39" spans="1:8" ht="20.25" customHeight="1" x14ac:dyDescent="0.2">
      <c r="A39" s="15"/>
      <c r="B39" s="16"/>
      <c r="C39" s="17"/>
      <c r="D39" s="34"/>
      <c r="E39" s="18"/>
      <c r="F39" s="19"/>
      <c r="G39" s="17"/>
      <c r="H39" s="20"/>
    </row>
    <row r="40" spans="1:8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17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31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x14ac:dyDescent="0.2">
      <c r="A109" s="15"/>
      <c r="B109" s="16"/>
      <c r="C109" s="17"/>
      <c r="D109" s="34"/>
      <c r="E109" s="18"/>
      <c r="F109" s="19"/>
      <c r="G109" s="17"/>
      <c r="H109" s="20"/>
    </row>
  </sheetData>
  <sheetProtection selectLockedCells="1" selectUnlockedCells="1"/>
  <sortState ref="A16:E36">
    <sortCondition ref="B16:B36"/>
  </sortState>
  <mergeCells count="2">
    <mergeCell ref="A14:D14"/>
    <mergeCell ref="F14:H14"/>
  </mergeCells>
  <phoneticPr fontId="0" type="noConversion"/>
  <dataValidations count="1">
    <dataValidation type="list" allowBlank="1" showInputMessage="1" showErrorMessage="1" sqref="E16:E109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9"/>
  <sheetViews>
    <sheetView zoomScale="70" zoomScaleNormal="70" workbookViewId="0">
      <pane ySplit="14" topLeftCell="A15" activePane="bottomLeft" state="frozen"/>
      <selection activeCell="L37" sqref="L37"/>
      <selection pane="bottomLeft" activeCell="A16" sqref="A16"/>
    </sheetView>
  </sheetViews>
  <sheetFormatPr defaultColWidth="9.140625" defaultRowHeight="15" x14ac:dyDescent="0.2"/>
  <cols>
    <col min="1" max="1" width="35.85546875" style="1" bestFit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39.7109375" style="1" customWidth="1"/>
    <col min="7" max="7" width="44.85546875" style="1" customWidth="1"/>
    <col min="8" max="8" width="38.28515625" style="1" customWidth="1"/>
    <col min="9" max="9" width="20.42578125" style="1" customWidth="1"/>
    <col min="10" max="10" width="27.42578125" style="1" bestFit="1" customWidth="1"/>
    <col min="11" max="11" width="17.57031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'12.28'!C1+1</f>
        <v>45289</v>
      </c>
    </row>
    <row r="2" spans="1:11" ht="15.75" x14ac:dyDescent="0.25">
      <c r="A2" s="53" t="s">
        <v>12</v>
      </c>
      <c r="B2" s="41"/>
      <c r="C2" s="41"/>
      <c r="D2" s="48">
        <f>SUMIF(E$16:E109,E2,D$16:D109)</f>
        <v>0</v>
      </c>
      <c r="E2" s="49" t="s">
        <v>15</v>
      </c>
      <c r="F2" s="53" t="s">
        <v>18</v>
      </c>
      <c r="G2" s="41" t="s">
        <v>15</v>
      </c>
      <c r="H2" s="42">
        <f>SUM(H16:H109)-(H3+H4+H5)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SUMIF(E$16:E109,E3,D$16:D109)</f>
        <v>0</v>
      </c>
      <c r="E3" s="50" t="s">
        <v>24</v>
      </c>
      <c r="F3" s="54"/>
      <c r="G3" s="25" t="s">
        <v>24</v>
      </c>
      <c r="H3" s="44">
        <f>SUMIF(G16:G109,G3,H16:H109)</f>
        <v>0</v>
      </c>
      <c r="J3" s="65" t="s">
        <v>32</v>
      </c>
      <c r="K3" s="66">
        <f>'12.28'!K8</f>
        <v>432367</v>
      </c>
    </row>
    <row r="4" spans="1:11" ht="15.75" x14ac:dyDescent="0.25">
      <c r="A4" s="54"/>
      <c r="B4" s="25"/>
      <c r="C4" s="25"/>
      <c r="D4" s="32">
        <f>SUMIF(E$16:E109,E4,D$16:D109)</f>
        <v>0</v>
      </c>
      <c r="E4" s="50" t="s">
        <v>9</v>
      </c>
      <c r="F4" s="54"/>
      <c r="G4" s="1" t="s">
        <v>9</v>
      </c>
      <c r="H4" s="44">
        <f>SUMIF(G16:G109,G4,H16:H109)</f>
        <v>0</v>
      </c>
      <c r="J4" s="67" t="s">
        <v>33</v>
      </c>
      <c r="K4" s="68">
        <f>'12.28'!K9</f>
        <v>1000000</v>
      </c>
    </row>
    <row r="5" spans="1:11" x14ac:dyDescent="0.2">
      <c r="A5" s="43"/>
      <c r="B5" s="25"/>
      <c r="C5" s="25"/>
      <c r="D5" s="39">
        <f>SUMIF(E$16:E109,E5,D$16:D109)</f>
        <v>0</v>
      </c>
      <c r="E5" s="50" t="s">
        <v>16</v>
      </c>
      <c r="F5" s="43"/>
      <c r="G5" s="25" t="s">
        <v>37</v>
      </c>
      <c r="H5" s="44">
        <f>SUMIF(G16:G109,G5,H16:H109)</f>
        <v>0</v>
      </c>
      <c r="J5" s="25" t="s">
        <v>29</v>
      </c>
      <c r="K5" s="69">
        <f>'12.28'!K10</f>
        <v>209409</v>
      </c>
    </row>
    <row r="6" spans="1:11" x14ac:dyDescent="0.2">
      <c r="A6" s="43"/>
      <c r="B6" s="25"/>
      <c r="C6" s="25"/>
      <c r="D6" s="32">
        <f>SUMIF(E$16:E109,E6,D$16:D109)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SUMIF(E$16:E112,E7,D$16:D112)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SUMIF(E$16:E109,E8,D$16:D109)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432367</v>
      </c>
    </row>
    <row r="9" spans="1:11" ht="15.75" x14ac:dyDescent="0.25">
      <c r="A9" s="43"/>
      <c r="B9" s="25"/>
      <c r="C9" s="25"/>
      <c r="D9" s="32">
        <f>SUMIF(E$16:E109,E9,D$16:D109)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1000000</v>
      </c>
    </row>
    <row r="10" spans="1:11" x14ac:dyDescent="0.2">
      <c r="A10" s="43"/>
      <c r="B10" s="25"/>
      <c r="C10" s="25"/>
      <c r="D10" s="32">
        <f>SUMIF(E$16:E109,E10,D$16:D109)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SUMIF(E$16:E109,E11,D$16:D109)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0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SUM(D16:D109)</f>
        <v>0</v>
      </c>
      <c r="G13" s="71" t="s">
        <v>35</v>
      </c>
      <c r="H13" s="72">
        <f>SUM(H16:H109)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120" t="s">
        <v>4</v>
      </c>
      <c r="B15" s="121" t="s">
        <v>5</v>
      </c>
      <c r="C15" s="122" t="s">
        <v>6</v>
      </c>
      <c r="D15" s="123" t="s">
        <v>14</v>
      </c>
      <c r="E15" s="124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6"/>
      <c r="B16" s="27"/>
      <c r="C16" s="79"/>
      <c r="D16" s="37"/>
      <c r="E16" s="29"/>
      <c r="F16" s="30"/>
      <c r="G16" s="28"/>
      <c r="H16" s="182"/>
    </row>
    <row r="17" spans="1:8" ht="20.25" customHeight="1" x14ac:dyDescent="0.2">
      <c r="A17" s="15"/>
      <c r="B17" s="16"/>
      <c r="C17" s="78"/>
      <c r="D17" s="34"/>
      <c r="E17" s="18"/>
      <c r="F17" s="19"/>
      <c r="G17" s="17"/>
      <c r="H17" s="20"/>
    </row>
    <row r="18" spans="1:8" ht="20.25" customHeight="1" x14ac:dyDescent="0.2">
      <c r="A18" s="15"/>
      <c r="B18" s="16"/>
      <c r="C18" s="78"/>
      <c r="D18" s="34"/>
      <c r="E18" s="18"/>
      <c r="F18" s="19"/>
      <c r="G18" s="17"/>
      <c r="H18" s="20"/>
    </row>
    <row r="19" spans="1:8" ht="20.25" customHeight="1" x14ac:dyDescent="0.2">
      <c r="A19" s="15"/>
      <c r="B19" s="16"/>
      <c r="C19" s="78"/>
      <c r="D19" s="34"/>
      <c r="E19" s="18"/>
      <c r="F19" s="19"/>
      <c r="G19" s="17"/>
      <c r="H19" s="20"/>
    </row>
    <row r="20" spans="1:8" ht="20.25" customHeight="1" x14ac:dyDescent="0.2">
      <c r="A20" s="15"/>
      <c r="B20" s="16"/>
      <c r="C20" s="78"/>
      <c r="D20" s="34"/>
      <c r="E20" s="18"/>
      <c r="F20" s="19"/>
      <c r="G20" s="17"/>
      <c r="H20" s="20"/>
    </row>
    <row r="21" spans="1:8" ht="20.25" customHeight="1" x14ac:dyDescent="0.2">
      <c r="A21" s="15"/>
      <c r="B21" s="16"/>
      <c r="C21" s="78"/>
      <c r="D21" s="34"/>
      <c r="E21" s="18"/>
      <c r="F21" s="19"/>
      <c r="G21" s="17"/>
      <c r="H21" s="20"/>
    </row>
    <row r="22" spans="1:8" ht="20.25" customHeight="1" x14ac:dyDescent="0.2">
      <c r="A22" s="15"/>
      <c r="B22" s="16"/>
      <c r="C22" s="78"/>
      <c r="D22" s="34"/>
      <c r="E22" s="18"/>
      <c r="F22" s="19"/>
      <c r="G22" s="17"/>
      <c r="H22" s="20"/>
    </row>
    <row r="23" spans="1:8" ht="20.25" customHeight="1" x14ac:dyDescent="0.2">
      <c r="A23" s="15"/>
      <c r="B23" s="16"/>
      <c r="C23" s="78"/>
      <c r="D23" s="34"/>
      <c r="E23" s="18"/>
      <c r="F23" s="19"/>
      <c r="G23" s="17"/>
      <c r="H23" s="20"/>
    </row>
    <row r="24" spans="1:8" ht="20.25" customHeight="1" x14ac:dyDescent="0.2">
      <c r="A24" s="15"/>
      <c r="B24" s="177"/>
      <c r="C24" s="78"/>
      <c r="D24" s="34"/>
      <c r="E24" s="18"/>
      <c r="F24" s="19"/>
      <c r="G24" s="17"/>
      <c r="H24" s="20"/>
    </row>
    <row r="25" spans="1:8" ht="20.25" customHeight="1" x14ac:dyDescent="0.2">
      <c r="A25" s="15"/>
      <c r="B25" s="16"/>
      <c r="C25" s="78"/>
      <c r="D25" s="34"/>
      <c r="E25" s="18"/>
      <c r="F25" s="19"/>
      <c r="G25" s="17"/>
      <c r="H25" s="20"/>
    </row>
    <row r="26" spans="1:8" ht="20.25" customHeight="1" x14ac:dyDescent="0.2">
      <c r="A26" s="15"/>
      <c r="B26" s="16"/>
      <c r="C26" s="78"/>
      <c r="D26" s="34"/>
      <c r="E26" s="18"/>
      <c r="F26" s="19"/>
      <c r="G26" s="17"/>
      <c r="H26" s="20"/>
    </row>
    <row r="27" spans="1:8" ht="20.25" customHeight="1" x14ac:dyDescent="0.2">
      <c r="A27" s="15"/>
      <c r="B27" s="16"/>
      <c r="C27" s="78"/>
      <c r="D27" s="34"/>
      <c r="E27" s="18"/>
      <c r="F27" s="19"/>
      <c r="G27" s="17"/>
      <c r="H27" s="20"/>
    </row>
    <row r="28" spans="1:8" ht="20.25" customHeight="1" x14ac:dyDescent="0.2">
      <c r="A28" s="15"/>
      <c r="B28" s="16"/>
      <c r="C28" s="78"/>
      <c r="D28" s="34"/>
      <c r="E28" s="18"/>
      <c r="F28" s="19"/>
      <c r="G28" s="17"/>
      <c r="H28" s="20"/>
    </row>
    <row r="29" spans="1:8" ht="20.25" customHeight="1" x14ac:dyDescent="0.2">
      <c r="A29" s="15"/>
      <c r="B29" s="16"/>
      <c r="C29" s="78"/>
      <c r="D29" s="34"/>
      <c r="E29" s="18"/>
      <c r="F29" s="19"/>
      <c r="G29" s="17"/>
      <c r="H29" s="20"/>
    </row>
    <row r="30" spans="1:8" ht="20.25" customHeight="1" x14ac:dyDescent="0.2">
      <c r="A30" s="15"/>
      <c r="B30" s="16"/>
      <c r="C30" s="78"/>
      <c r="D30" s="34"/>
      <c r="E30" s="18"/>
      <c r="F30" s="19"/>
      <c r="G30" s="17"/>
      <c r="H30" s="20"/>
    </row>
    <row r="31" spans="1:8" ht="20.25" customHeight="1" x14ac:dyDescent="0.2">
      <c r="A31" s="15"/>
      <c r="B31" s="16"/>
      <c r="C31" s="78"/>
      <c r="D31" s="34"/>
      <c r="E31" s="18"/>
      <c r="F31" s="19"/>
      <c r="G31" s="17"/>
      <c r="H31" s="20"/>
    </row>
    <row r="32" spans="1:8" ht="20.25" customHeight="1" x14ac:dyDescent="0.2">
      <c r="A32" s="15"/>
      <c r="B32" s="16"/>
      <c r="C32" s="78"/>
      <c r="D32" s="34"/>
      <c r="E32" s="18"/>
      <c r="F32" s="19"/>
      <c r="G32" s="17"/>
      <c r="H32" s="20"/>
    </row>
    <row r="33" spans="1:8" ht="20.25" customHeight="1" x14ac:dyDescent="0.2">
      <c r="A33" s="15"/>
      <c r="B33" s="16"/>
      <c r="C33" s="78"/>
      <c r="D33" s="34"/>
      <c r="E33" s="18"/>
      <c r="F33" s="19"/>
      <c r="G33" s="17"/>
      <c r="H33" s="20"/>
    </row>
    <row r="34" spans="1:8" ht="20.25" customHeight="1" x14ac:dyDescent="0.2">
      <c r="A34" s="15"/>
      <c r="B34" s="16"/>
      <c r="C34" s="78"/>
      <c r="D34" s="34"/>
      <c r="E34" s="18"/>
      <c r="F34" s="19"/>
      <c r="G34" s="17"/>
      <c r="H34" s="20"/>
    </row>
    <row r="35" spans="1:8" ht="20.25" customHeight="1" x14ac:dyDescent="0.2">
      <c r="A35" s="15"/>
      <c r="B35" s="16"/>
      <c r="C35" s="78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78"/>
      <c r="D36" s="34"/>
      <c r="E36" s="18"/>
      <c r="F36" s="19"/>
      <c r="G36" s="17"/>
      <c r="H36" s="20"/>
    </row>
    <row r="37" spans="1:8" ht="20.25" customHeight="1" x14ac:dyDescent="0.2">
      <c r="A37" s="15"/>
      <c r="B37" s="16"/>
      <c r="C37" s="78"/>
      <c r="D37" s="34"/>
      <c r="E37" s="18"/>
      <c r="F37" s="19"/>
      <c r="G37" s="17"/>
      <c r="H37" s="20"/>
    </row>
    <row r="38" spans="1:8" ht="20.25" customHeight="1" x14ac:dyDescent="0.2">
      <c r="A38" s="15"/>
      <c r="B38" s="16"/>
      <c r="C38" s="78"/>
      <c r="D38" s="34"/>
      <c r="E38" s="18"/>
      <c r="F38" s="19"/>
      <c r="G38" s="17"/>
      <c r="H38" s="20"/>
    </row>
    <row r="39" spans="1:8" ht="20.25" customHeight="1" x14ac:dyDescent="0.2">
      <c r="A39" s="15"/>
      <c r="B39" s="16"/>
      <c r="C39" s="78"/>
      <c r="D39" s="34"/>
      <c r="E39" s="18"/>
      <c r="F39" s="19"/>
      <c r="G39" s="17"/>
      <c r="H39" s="20"/>
    </row>
    <row r="40" spans="1:8" ht="20.25" customHeight="1" x14ac:dyDescent="0.2">
      <c r="A40" s="15"/>
      <c r="B40" s="16"/>
      <c r="C40" s="78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78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78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78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78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78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78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78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78"/>
      <c r="D48" s="34"/>
      <c r="E48" s="18"/>
      <c r="F48" s="19"/>
      <c r="G48" s="17"/>
      <c r="H48" s="20"/>
    </row>
    <row r="49" spans="1:8" ht="20.25" customHeight="1" x14ac:dyDescent="0.2">
      <c r="A49" s="15"/>
      <c r="B49" s="16"/>
      <c r="C49" s="78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x14ac:dyDescent="0.2">
      <c r="A109" s="15"/>
      <c r="B109" s="16"/>
      <c r="C109" s="17"/>
      <c r="D109" s="34"/>
      <c r="E109" s="18"/>
      <c r="F109" s="19"/>
      <c r="G109" s="17"/>
      <c r="H109" s="20"/>
    </row>
  </sheetData>
  <sheetProtection selectLockedCells="1" selectUnlockedCells="1"/>
  <sortState ref="A16:E49">
    <sortCondition ref="E16:E49"/>
  </sortState>
  <mergeCells count="2">
    <mergeCell ref="A14:D14"/>
    <mergeCell ref="F14:H14"/>
  </mergeCells>
  <dataValidations count="1">
    <dataValidation type="list" allowBlank="1" showInputMessage="1" showErrorMessage="1" sqref="E16:E109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09"/>
  <sheetViews>
    <sheetView zoomScale="70" zoomScaleNormal="70" workbookViewId="0">
      <pane ySplit="14" topLeftCell="A15" activePane="bottomLeft" state="frozen"/>
      <selection activeCell="L37" sqref="L37"/>
      <selection pane="bottomLeft" activeCell="A16" sqref="A16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37.7109375" style="1" bestFit="1" customWidth="1"/>
    <col min="7" max="7" width="52.42578125" style="1" bestFit="1" customWidth="1"/>
    <col min="8" max="8" width="17.42578125" style="1" customWidth="1"/>
    <col min="9" max="9" width="9.140625" style="1"/>
    <col min="10" max="10" width="27.42578125" style="1" bestFit="1" customWidth="1"/>
    <col min="11" max="11" width="17.140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'12.29'!C1+1</f>
        <v>45290</v>
      </c>
    </row>
    <row r="2" spans="1:11" ht="15.75" x14ac:dyDescent="0.25">
      <c r="A2" s="53" t="s">
        <v>12</v>
      </c>
      <c r="B2" s="41"/>
      <c r="C2" s="41"/>
      <c r="D2" s="131">
        <f>SUMIF(E$16:E109,E2,D$16:D109)</f>
        <v>0</v>
      </c>
      <c r="E2" s="49" t="s">
        <v>15</v>
      </c>
      <c r="F2" s="53" t="s">
        <v>18</v>
      </c>
      <c r="G2" s="41" t="s">
        <v>15</v>
      </c>
      <c r="H2" s="42">
        <f>SUM(H16:H109)-(H3+H4+H5)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SUMIF(E$16:E109,E3,D$16:D109)</f>
        <v>0</v>
      </c>
      <c r="E3" s="50" t="s">
        <v>24</v>
      </c>
      <c r="F3" s="54"/>
      <c r="G3" s="25" t="s">
        <v>24</v>
      </c>
      <c r="H3" s="44">
        <f>SUMIF(G16:G109,G3,H16:H109)</f>
        <v>0</v>
      </c>
      <c r="J3" s="65" t="s">
        <v>32</v>
      </c>
      <c r="K3" s="66">
        <f>'12.29'!K8</f>
        <v>432367</v>
      </c>
    </row>
    <row r="4" spans="1:11" ht="15.75" x14ac:dyDescent="0.25">
      <c r="A4" s="54"/>
      <c r="B4" s="25"/>
      <c r="C4" s="25"/>
      <c r="D4" s="32">
        <f>SUMIF(E$16:E109,E4,D$16:D109)</f>
        <v>0</v>
      </c>
      <c r="E4" s="50" t="s">
        <v>9</v>
      </c>
      <c r="F4" s="54"/>
      <c r="G4" s="1" t="s">
        <v>9</v>
      </c>
      <c r="H4" s="44">
        <f>SUMIF(G16:G109,G4,H16:H109)</f>
        <v>0</v>
      </c>
      <c r="J4" s="67" t="s">
        <v>33</v>
      </c>
      <c r="K4" s="68">
        <f>'12.29'!K9</f>
        <v>1000000</v>
      </c>
    </row>
    <row r="5" spans="1:11" x14ac:dyDescent="0.2">
      <c r="A5" s="43"/>
      <c r="B5" s="25"/>
      <c r="C5" s="25"/>
      <c r="D5" s="175">
        <f>SUMIF(E$16:E109,E5,D$16:D109)</f>
        <v>0</v>
      </c>
      <c r="E5" s="50" t="s">
        <v>16</v>
      </c>
      <c r="F5" s="43"/>
      <c r="G5" s="25" t="s">
        <v>37</v>
      </c>
      <c r="H5" s="44">
        <f>SUMIF(G16:G109,G5,H16:H109)</f>
        <v>0</v>
      </c>
      <c r="J5" s="25" t="s">
        <v>29</v>
      </c>
      <c r="K5" s="69">
        <f>'12.29'!K10</f>
        <v>209409</v>
      </c>
    </row>
    <row r="6" spans="1:11" x14ac:dyDescent="0.2">
      <c r="A6" s="43"/>
      <c r="B6" s="25"/>
      <c r="C6" s="25"/>
      <c r="D6" s="32">
        <f>SUMIF(E$16:E109,E6,D$16:D109)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SUMIF(E$16:E112,E7,D$16:D112)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SUMIF(E$16:E109,E8,D$16:D109)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432367</v>
      </c>
    </row>
    <row r="9" spans="1:11" ht="15.75" x14ac:dyDescent="0.25">
      <c r="A9" s="43"/>
      <c r="B9" s="25"/>
      <c r="C9" s="25"/>
      <c r="D9" s="32">
        <f>SUMIF(E$16:E109,E9,D$16:D109)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1000000</v>
      </c>
    </row>
    <row r="10" spans="1:11" x14ac:dyDescent="0.2">
      <c r="A10" s="43"/>
      <c r="B10" s="25"/>
      <c r="C10" s="25"/>
      <c r="D10" s="32">
        <f>SUMIF(E$16:E109,E10,D$16:D109)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SUMIF(E$16:E109,E11,D$16:D109)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0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SUM(D16:D109)</f>
        <v>0</v>
      </c>
      <c r="G13" s="71" t="s">
        <v>35</v>
      </c>
      <c r="H13" s="72">
        <f>SUM(H16:H109)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x14ac:dyDescent="0.2">
      <c r="A16" s="26"/>
      <c r="B16" s="27"/>
      <c r="C16" s="79"/>
      <c r="D16" s="37"/>
      <c r="E16" s="29"/>
      <c r="F16" s="30"/>
      <c r="G16" s="28"/>
      <c r="H16" s="36"/>
    </row>
    <row r="17" spans="1:8" ht="20.25" customHeight="1" x14ac:dyDescent="0.2">
      <c r="A17" s="15"/>
      <c r="B17" s="16"/>
      <c r="C17" s="17"/>
      <c r="D17" s="34"/>
      <c r="E17" s="18"/>
      <c r="F17" s="160"/>
      <c r="H17" s="105"/>
    </row>
    <row r="18" spans="1:8" ht="20.25" customHeight="1" x14ac:dyDescent="0.2">
      <c r="A18" s="15"/>
      <c r="B18" s="16"/>
      <c r="C18" s="17"/>
      <c r="D18" s="34"/>
      <c r="E18" s="18"/>
      <c r="F18" s="161"/>
      <c r="G18" s="162"/>
      <c r="H18" s="163"/>
    </row>
    <row r="19" spans="1:8" ht="20.25" customHeight="1" x14ac:dyDescent="0.2">
      <c r="A19" s="15"/>
      <c r="B19" s="16"/>
      <c r="C19" s="17"/>
      <c r="D19" s="34"/>
      <c r="E19" s="18"/>
      <c r="F19" s="13"/>
      <c r="G19" s="11"/>
      <c r="H19" s="14"/>
    </row>
    <row r="20" spans="1:8" ht="20.25" customHeight="1" x14ac:dyDescent="0.2">
      <c r="A20" s="15"/>
      <c r="B20" s="16"/>
      <c r="C20" s="78"/>
      <c r="D20" s="34"/>
      <c r="E20" s="18"/>
      <c r="F20" s="19"/>
      <c r="G20" s="17"/>
      <c r="H20" s="20"/>
    </row>
    <row r="21" spans="1:8" ht="20.25" customHeight="1" x14ac:dyDescent="0.2">
      <c r="A21" s="15"/>
      <c r="B21" s="16"/>
      <c r="C21" s="17"/>
      <c r="D21" s="34"/>
      <c r="E21" s="18"/>
      <c r="F21" s="19"/>
      <c r="G21" s="17"/>
      <c r="H21" s="20"/>
    </row>
    <row r="22" spans="1:8" ht="20.25" customHeight="1" x14ac:dyDescent="0.2">
      <c r="A22" s="15"/>
      <c r="B22" s="16"/>
      <c r="C22" s="78"/>
      <c r="D22" s="34"/>
      <c r="E22" s="18"/>
      <c r="F22" s="19"/>
      <c r="G22" s="17"/>
      <c r="H22" s="20"/>
    </row>
    <row r="23" spans="1:8" ht="20.25" customHeight="1" x14ac:dyDescent="0.2">
      <c r="A23" s="15"/>
      <c r="B23" s="16"/>
      <c r="C23" s="78"/>
      <c r="D23" s="34"/>
      <c r="E23" s="18"/>
      <c r="F23" s="19"/>
      <c r="G23" s="17"/>
      <c r="H23" s="20"/>
    </row>
    <row r="24" spans="1:8" ht="20.25" customHeight="1" x14ac:dyDescent="0.2">
      <c r="A24" s="15"/>
      <c r="B24" s="16"/>
      <c r="C24" s="78"/>
      <c r="D24" s="34"/>
      <c r="E24" s="18"/>
      <c r="F24" s="19"/>
      <c r="G24" s="17"/>
      <c r="H24" s="20"/>
    </row>
    <row r="25" spans="1:8" ht="20.25" customHeight="1" x14ac:dyDescent="0.2">
      <c r="A25" s="15"/>
      <c r="B25" s="16"/>
      <c r="C25" s="78"/>
      <c r="D25" s="34"/>
      <c r="E25" s="18"/>
      <c r="F25" s="19"/>
      <c r="G25" s="17"/>
      <c r="H25" s="20"/>
    </row>
    <row r="26" spans="1:8" ht="20.25" customHeight="1" x14ac:dyDescent="0.2">
      <c r="A26" s="15"/>
      <c r="B26" s="16"/>
      <c r="C26" s="17"/>
      <c r="D26" s="34"/>
      <c r="E26" s="18"/>
      <c r="F26" s="19"/>
      <c r="G26" s="17"/>
      <c r="H26" s="20"/>
    </row>
    <row r="27" spans="1:8" ht="20.25" customHeight="1" x14ac:dyDescent="0.2">
      <c r="A27" s="15"/>
      <c r="B27" s="16"/>
      <c r="C27" s="17"/>
      <c r="D27" s="34"/>
      <c r="E27" s="18"/>
      <c r="F27" s="19"/>
      <c r="G27" s="17"/>
      <c r="H27" s="20"/>
    </row>
    <row r="28" spans="1:8" ht="20.25" customHeight="1" x14ac:dyDescent="0.2">
      <c r="A28" s="15"/>
      <c r="B28" s="16"/>
      <c r="C28" s="17"/>
      <c r="D28" s="34"/>
      <c r="E28" s="18"/>
      <c r="F28" s="19"/>
      <c r="G28" s="17"/>
      <c r="H28" s="20"/>
    </row>
    <row r="29" spans="1:8" ht="20.25" customHeight="1" x14ac:dyDescent="0.2">
      <c r="A29" s="15"/>
      <c r="B29" s="16"/>
      <c r="C29" s="17"/>
      <c r="D29" s="34"/>
      <c r="E29" s="18"/>
      <c r="F29" s="19"/>
      <c r="G29" s="17"/>
      <c r="H29" s="20"/>
    </row>
    <row r="30" spans="1:8" ht="20.25" customHeight="1" x14ac:dyDescent="0.2">
      <c r="A30" s="15"/>
      <c r="B30" s="16"/>
      <c r="C30" s="17"/>
      <c r="D30" s="34"/>
      <c r="E30" s="18"/>
      <c r="F30" s="19"/>
      <c r="G30" s="17"/>
      <c r="H30" s="20"/>
    </row>
    <row r="31" spans="1:8" ht="20.25" customHeight="1" x14ac:dyDescent="0.2">
      <c r="A31" s="15"/>
      <c r="B31" s="16"/>
      <c r="C31" s="17"/>
      <c r="D31" s="34"/>
      <c r="E31" s="18"/>
      <c r="F31" s="19"/>
      <c r="G31" s="17"/>
      <c r="H31" s="20"/>
    </row>
    <row r="32" spans="1:8" ht="20.25" customHeight="1" x14ac:dyDescent="0.2">
      <c r="A32" s="15"/>
      <c r="B32" s="16"/>
      <c r="C32" s="17"/>
      <c r="D32" s="34"/>
      <c r="E32" s="18"/>
      <c r="F32" s="19"/>
      <c r="G32" s="17"/>
      <c r="H32" s="20"/>
    </row>
    <row r="33" spans="1:8" ht="20.25" customHeight="1" x14ac:dyDescent="0.2">
      <c r="A33" s="15"/>
      <c r="B33" s="16"/>
      <c r="C33" s="17"/>
      <c r="D33" s="34"/>
      <c r="E33" s="18"/>
      <c r="F33" s="19"/>
      <c r="G33" s="17"/>
      <c r="H33" s="20"/>
    </row>
    <row r="34" spans="1:8" ht="20.25" customHeight="1" x14ac:dyDescent="0.2">
      <c r="A34" s="15"/>
      <c r="B34" s="16"/>
      <c r="C34" s="17"/>
      <c r="D34" s="34"/>
      <c r="E34" s="18"/>
      <c r="F34" s="19"/>
      <c r="G34" s="17"/>
      <c r="H34" s="20"/>
    </row>
    <row r="35" spans="1:8" ht="20.25" customHeight="1" x14ac:dyDescent="0.2">
      <c r="A35" s="15"/>
      <c r="B35" s="16"/>
      <c r="C35" s="17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17"/>
      <c r="D36" s="34"/>
      <c r="E36" s="18"/>
      <c r="F36" s="19"/>
      <c r="G36" s="17"/>
      <c r="H36" s="20"/>
    </row>
    <row r="37" spans="1:8" ht="20.25" customHeight="1" x14ac:dyDescent="0.2">
      <c r="A37" s="15"/>
      <c r="B37" s="16"/>
      <c r="C37" s="17"/>
      <c r="D37" s="34"/>
      <c r="E37" s="18"/>
      <c r="F37" s="19"/>
      <c r="G37" s="17"/>
      <c r="H37" s="20"/>
    </row>
    <row r="38" spans="1:8" ht="20.25" customHeight="1" x14ac:dyDescent="0.2">
      <c r="A38" s="15"/>
      <c r="B38" s="16"/>
      <c r="C38" s="17"/>
      <c r="D38" s="34"/>
      <c r="E38" s="18"/>
      <c r="F38" s="19"/>
      <c r="G38" s="17"/>
      <c r="H38" s="20"/>
    </row>
    <row r="39" spans="1:8" ht="20.25" customHeight="1" x14ac:dyDescent="0.2">
      <c r="A39" s="15"/>
      <c r="B39" s="16"/>
      <c r="C39" s="17"/>
      <c r="D39" s="34"/>
      <c r="E39" s="18"/>
      <c r="F39" s="19"/>
      <c r="G39" s="17"/>
      <c r="H39" s="20"/>
    </row>
    <row r="40" spans="1:8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17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31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x14ac:dyDescent="0.2">
      <c r="A109" s="15"/>
      <c r="B109" s="16"/>
      <c r="C109" s="17"/>
      <c r="D109" s="34"/>
      <c r="E109" s="18"/>
      <c r="F109" s="19"/>
      <c r="G109" s="17"/>
      <c r="H109" s="20"/>
    </row>
  </sheetData>
  <sheetProtection selectLockedCells="1" selectUnlockedCells="1"/>
  <sortState ref="A16:E34">
    <sortCondition ref="B16:B34"/>
  </sortState>
  <mergeCells count="2">
    <mergeCell ref="A14:D14"/>
    <mergeCell ref="F14:H14"/>
  </mergeCells>
  <dataValidations count="1">
    <dataValidation type="list" allowBlank="1" showInputMessage="1" showErrorMessage="1" sqref="E16:E109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09"/>
  <sheetViews>
    <sheetView zoomScale="70" zoomScaleNormal="70" workbookViewId="0">
      <pane ySplit="14" topLeftCell="A15" activePane="bottomLeft" state="frozen"/>
      <selection activeCell="L37" sqref="L37"/>
      <selection pane="bottomLeft" activeCell="H29" sqref="H29"/>
    </sheetView>
  </sheetViews>
  <sheetFormatPr defaultColWidth="9.140625" defaultRowHeight="15" x14ac:dyDescent="0.2"/>
  <cols>
    <col min="1" max="1" width="33" style="1" customWidth="1"/>
    <col min="2" max="2" width="15.42578125" style="1" customWidth="1"/>
    <col min="3" max="3" width="28.5703125" style="1" customWidth="1"/>
    <col min="4" max="4" width="18.42578125" style="2" customWidth="1"/>
    <col min="5" max="5" width="22.140625" style="2" bestFit="1" customWidth="1"/>
    <col min="6" max="6" width="37.7109375" style="1" bestFit="1" customWidth="1"/>
    <col min="7" max="7" width="30" style="1" customWidth="1"/>
    <col min="8" max="8" width="28.85546875" style="1" customWidth="1"/>
    <col min="9" max="9" width="9.140625" style="1"/>
    <col min="10" max="10" width="27.42578125" style="1" bestFit="1" customWidth="1"/>
    <col min="11" max="11" width="18.140625" style="1" customWidth="1"/>
    <col min="12" max="16384" width="9.140625" style="1"/>
  </cols>
  <sheetData>
    <row r="1" spans="1:11" ht="16.5" thickBot="1" x14ac:dyDescent="0.3">
      <c r="A1" s="3" t="s">
        <v>0</v>
      </c>
      <c r="B1" s="3"/>
      <c r="C1" s="4">
        <f>'12.30'!C1+1</f>
        <v>45291</v>
      </c>
    </row>
    <row r="2" spans="1:11" ht="15.75" x14ac:dyDescent="0.25">
      <c r="A2" s="53" t="s">
        <v>12</v>
      </c>
      <c r="B2" s="41"/>
      <c r="C2" s="41"/>
      <c r="D2" s="48">
        <f>SUMIF(E$16:E109,E2,D$16:D109)</f>
        <v>0</v>
      </c>
      <c r="E2" s="49" t="s">
        <v>15</v>
      </c>
      <c r="F2" s="53" t="s">
        <v>18</v>
      </c>
      <c r="G2" s="41" t="s">
        <v>15</v>
      </c>
      <c r="H2" s="42">
        <f>SUM(H16:H109)-(H3+H4+H5)</f>
        <v>0</v>
      </c>
      <c r="J2" s="61" t="s">
        <v>31</v>
      </c>
      <c r="K2" s="62"/>
    </row>
    <row r="3" spans="1:11" ht="15.75" x14ac:dyDescent="0.25">
      <c r="A3" s="54"/>
      <c r="B3" s="25"/>
      <c r="C3" s="25"/>
      <c r="D3" s="32">
        <f>SUMIF(E$16:E109,E3,D$16:D109)</f>
        <v>0</v>
      </c>
      <c r="E3" s="50" t="s">
        <v>24</v>
      </c>
      <c r="F3" s="54"/>
      <c r="G3" s="25" t="s">
        <v>24</v>
      </c>
      <c r="H3" s="44">
        <f>SUMIF(G16:G109,G3,H16:H109)</f>
        <v>0</v>
      </c>
      <c r="J3" s="65" t="s">
        <v>32</v>
      </c>
      <c r="K3" s="66">
        <f>'12.30'!K8</f>
        <v>432367</v>
      </c>
    </row>
    <row r="4" spans="1:11" ht="15.75" x14ac:dyDescent="0.25">
      <c r="A4" s="54"/>
      <c r="B4" s="25"/>
      <c r="C4" s="25"/>
      <c r="D4" s="32">
        <f>SUMIF(E$16:E109,E4,D$16:D109)</f>
        <v>0</v>
      </c>
      <c r="E4" s="50" t="s">
        <v>9</v>
      </c>
      <c r="F4" s="54"/>
      <c r="G4" s="1" t="s">
        <v>9</v>
      </c>
      <c r="H4" s="44">
        <f>SUMIF(G16:G109,G4,H16:H109)</f>
        <v>0</v>
      </c>
      <c r="J4" s="67" t="s">
        <v>33</v>
      </c>
      <c r="K4" s="68">
        <f>'12.30'!K9</f>
        <v>1000000</v>
      </c>
    </row>
    <row r="5" spans="1:11" x14ac:dyDescent="0.2">
      <c r="A5" s="43"/>
      <c r="B5" s="25"/>
      <c r="C5" s="25"/>
      <c r="D5" s="32">
        <f>SUMIF(E$16:E109,E5,D$16:D109)</f>
        <v>0</v>
      </c>
      <c r="E5" s="50" t="s">
        <v>16</v>
      </c>
      <c r="F5" s="43"/>
      <c r="G5" s="25" t="s">
        <v>37</v>
      </c>
      <c r="H5" s="44">
        <f>SUMIF(G16:G109,G5,H16:H109)</f>
        <v>0</v>
      </c>
      <c r="J5" s="25" t="s">
        <v>29</v>
      </c>
      <c r="K5" s="69">
        <f>'12.30'!K10</f>
        <v>209409</v>
      </c>
    </row>
    <row r="6" spans="1:11" x14ac:dyDescent="0.2">
      <c r="A6" s="43"/>
      <c r="B6" s="25"/>
      <c r="C6" s="25"/>
      <c r="D6" s="32">
        <f>SUMIF(E$16:E109,E6,D$16:D109)</f>
        <v>0</v>
      </c>
      <c r="E6" s="50" t="s">
        <v>45</v>
      </c>
      <c r="F6" s="43"/>
      <c r="G6" s="25"/>
      <c r="H6" s="44"/>
    </row>
    <row r="7" spans="1:11" ht="15.75" x14ac:dyDescent="0.25">
      <c r="A7" s="43"/>
      <c r="B7" s="25"/>
      <c r="C7" s="25"/>
      <c r="D7" s="32">
        <f>SUMIF(E$16:E112,E7,D$16:D112)</f>
        <v>0</v>
      </c>
      <c r="E7" s="50" t="s">
        <v>40</v>
      </c>
      <c r="F7" s="43"/>
      <c r="G7" s="25"/>
      <c r="H7" s="44"/>
      <c r="J7" s="63" t="s">
        <v>34</v>
      </c>
      <c r="K7" s="64"/>
    </row>
    <row r="8" spans="1:11" ht="15.75" x14ac:dyDescent="0.25">
      <c r="A8" s="43"/>
      <c r="B8" s="25"/>
      <c r="C8" s="25"/>
      <c r="D8" s="32">
        <f>SUMIF(E$16:E109,E8,D$16:D109)</f>
        <v>0</v>
      </c>
      <c r="E8" s="50" t="s">
        <v>10</v>
      </c>
      <c r="F8" s="43"/>
      <c r="G8" s="25"/>
      <c r="H8" s="44"/>
      <c r="J8" s="65" t="s">
        <v>32</v>
      </c>
      <c r="K8" s="70">
        <f>K3+SUM(D2:D4)-H12</f>
        <v>432367</v>
      </c>
    </row>
    <row r="9" spans="1:11" ht="15.75" x14ac:dyDescent="0.25">
      <c r="A9" s="43"/>
      <c r="B9" s="25"/>
      <c r="C9" s="25"/>
      <c r="D9" s="32">
        <f>SUMIF(E$16:E109,E9,D$16:D109)</f>
        <v>0</v>
      </c>
      <c r="E9" s="50" t="s">
        <v>38</v>
      </c>
      <c r="F9" s="43"/>
      <c r="G9" s="25"/>
      <c r="H9" s="44"/>
      <c r="J9" s="73" t="s">
        <v>21</v>
      </c>
      <c r="K9" s="40">
        <f>K4+H4-D4</f>
        <v>1000000</v>
      </c>
    </row>
    <row r="10" spans="1:11" x14ac:dyDescent="0.2">
      <c r="A10" s="43"/>
      <c r="B10" s="25"/>
      <c r="C10" s="25"/>
      <c r="D10" s="32">
        <f>SUMIF(E$16:E109,E10,D$16:D109)</f>
        <v>0</v>
      </c>
      <c r="E10" s="50" t="s">
        <v>17</v>
      </c>
      <c r="F10" s="43"/>
      <c r="G10" s="25"/>
      <c r="H10" s="44"/>
      <c r="J10" s="25" t="s">
        <v>30</v>
      </c>
      <c r="K10" s="39">
        <f>K5-D3+H3</f>
        <v>209409</v>
      </c>
    </row>
    <row r="11" spans="1:11" x14ac:dyDescent="0.2">
      <c r="A11" s="43"/>
      <c r="B11" s="25"/>
      <c r="C11" s="25"/>
      <c r="D11" s="32">
        <f>SUMIF(E$16:E109,E11,D$16:D109)</f>
        <v>0</v>
      </c>
      <c r="E11" s="50" t="s">
        <v>23</v>
      </c>
      <c r="F11" s="43"/>
      <c r="G11" s="25"/>
      <c r="H11" s="44"/>
    </row>
    <row r="12" spans="1:11" ht="15.75" thickBot="1" x14ac:dyDescent="0.25">
      <c r="A12" s="45"/>
      <c r="B12" s="46"/>
      <c r="C12" s="46" t="s">
        <v>20</v>
      </c>
      <c r="D12" s="51">
        <f>SUM(D2:D11)</f>
        <v>0</v>
      </c>
      <c r="E12" s="52"/>
      <c r="F12" s="45"/>
      <c r="G12" s="46" t="s">
        <v>20</v>
      </c>
      <c r="H12" s="47">
        <f>SUM(H2:H10)</f>
        <v>0</v>
      </c>
    </row>
    <row r="13" spans="1:11" ht="15.75" thickBot="1" x14ac:dyDescent="0.25">
      <c r="C13" s="71" t="s">
        <v>35</v>
      </c>
      <c r="D13" s="72">
        <f>SUM(D16:D109)</f>
        <v>0</v>
      </c>
      <c r="G13" s="71" t="s">
        <v>35</v>
      </c>
      <c r="H13" s="72">
        <f>SUM(H16:H109)</f>
        <v>0</v>
      </c>
    </row>
    <row r="14" spans="1:11" ht="15.75" x14ac:dyDescent="0.25">
      <c r="A14" s="190" t="s">
        <v>2</v>
      </c>
      <c r="B14" s="190"/>
      <c r="C14" s="190"/>
      <c r="D14" s="191"/>
      <c r="E14" s="38"/>
      <c r="F14" s="192" t="s">
        <v>3</v>
      </c>
      <c r="G14" s="190"/>
      <c r="H14" s="190"/>
    </row>
    <row r="15" spans="1:11" ht="20.25" customHeight="1" thickBot="1" x14ac:dyDescent="0.25">
      <c r="A15" s="5" t="s">
        <v>4</v>
      </c>
      <c r="B15" s="6" t="s">
        <v>5</v>
      </c>
      <c r="C15" s="7" t="s">
        <v>6</v>
      </c>
      <c r="D15" s="33" t="s">
        <v>14</v>
      </c>
      <c r="E15" s="8" t="s">
        <v>13</v>
      </c>
      <c r="F15" s="9" t="s">
        <v>8</v>
      </c>
      <c r="G15" s="9" t="s">
        <v>6</v>
      </c>
      <c r="H15" s="10" t="s">
        <v>7</v>
      </c>
    </row>
    <row r="16" spans="1:11" ht="20.25" customHeight="1" thickBot="1" x14ac:dyDescent="0.25">
      <c r="A16" s="26"/>
      <c r="B16" s="27"/>
      <c r="C16" s="28"/>
      <c r="D16" s="37"/>
      <c r="E16" s="29"/>
      <c r="F16" s="30"/>
      <c r="G16" s="28"/>
      <c r="H16" s="36"/>
    </row>
    <row r="17" spans="1:8" ht="20.25" customHeight="1" x14ac:dyDescent="0.2">
      <c r="A17" s="15"/>
      <c r="B17" s="16"/>
      <c r="C17" s="17"/>
      <c r="D17" s="34"/>
      <c r="E17" s="18"/>
      <c r="F17" s="19"/>
      <c r="G17" s="28"/>
      <c r="H17" s="20"/>
    </row>
    <row r="18" spans="1:8" ht="20.25" customHeight="1" x14ac:dyDescent="0.2">
      <c r="A18" s="15"/>
      <c r="B18" s="16"/>
      <c r="C18" s="78"/>
      <c r="D18" s="34"/>
      <c r="E18" s="18"/>
      <c r="F18" s="19"/>
      <c r="G18" s="17"/>
      <c r="H18" s="20"/>
    </row>
    <row r="19" spans="1:8" ht="20.25" customHeight="1" x14ac:dyDescent="0.2">
      <c r="A19" s="15"/>
      <c r="B19" s="16"/>
      <c r="C19" s="78"/>
      <c r="D19" s="34"/>
      <c r="E19" s="18"/>
      <c r="F19" s="19"/>
      <c r="G19" s="17"/>
      <c r="H19" s="20"/>
    </row>
    <row r="20" spans="1:8" ht="20.25" customHeight="1" x14ac:dyDescent="0.2">
      <c r="A20" s="15"/>
      <c r="B20" s="16"/>
      <c r="C20" s="78"/>
      <c r="D20" s="178"/>
      <c r="E20" s="18"/>
      <c r="F20" s="19"/>
      <c r="G20" s="17"/>
      <c r="H20" s="20"/>
    </row>
    <row r="21" spans="1:8" ht="20.25" customHeight="1" x14ac:dyDescent="0.2">
      <c r="A21" s="15"/>
      <c r="B21" s="16"/>
      <c r="C21" s="78"/>
      <c r="D21" s="178"/>
      <c r="E21" s="18"/>
      <c r="F21" s="19"/>
      <c r="G21" s="17"/>
      <c r="H21" s="20"/>
    </row>
    <row r="22" spans="1:8" ht="20.25" customHeight="1" x14ac:dyDescent="0.2">
      <c r="A22" s="15"/>
      <c r="B22" s="16"/>
      <c r="C22" s="78"/>
      <c r="D22" s="178"/>
      <c r="E22" s="18"/>
      <c r="F22" s="19"/>
      <c r="G22" s="17"/>
      <c r="H22" s="20"/>
    </row>
    <row r="23" spans="1:8" ht="20.25" customHeight="1" x14ac:dyDescent="0.2">
      <c r="A23" s="15"/>
      <c r="B23" s="16"/>
      <c r="C23" s="17"/>
      <c r="D23" s="178"/>
      <c r="E23" s="18"/>
      <c r="F23" s="19"/>
      <c r="G23" s="17"/>
      <c r="H23" s="20"/>
    </row>
    <row r="24" spans="1:8" ht="20.25" customHeight="1" x14ac:dyDescent="0.2">
      <c r="A24" s="15"/>
      <c r="B24" s="16"/>
      <c r="C24" s="17"/>
      <c r="D24" s="178"/>
      <c r="E24" s="18"/>
      <c r="F24" s="19"/>
      <c r="G24" s="17"/>
      <c r="H24" s="20"/>
    </row>
    <row r="25" spans="1:8" ht="20.25" customHeight="1" x14ac:dyDescent="0.2">
      <c r="A25" s="15"/>
      <c r="B25" s="16"/>
      <c r="C25" s="17"/>
      <c r="D25" s="178"/>
      <c r="E25" s="18"/>
      <c r="F25" s="19"/>
      <c r="G25" s="17"/>
      <c r="H25" s="20"/>
    </row>
    <row r="26" spans="1:8" ht="20.25" customHeight="1" x14ac:dyDescent="0.2">
      <c r="A26" s="15"/>
      <c r="B26" s="16"/>
      <c r="C26" s="17"/>
      <c r="D26" s="178"/>
      <c r="E26" s="18"/>
      <c r="F26" s="19"/>
      <c r="G26" s="17"/>
      <c r="H26" s="20"/>
    </row>
    <row r="27" spans="1:8" ht="20.25" customHeight="1" x14ac:dyDescent="0.2">
      <c r="A27" s="15"/>
      <c r="B27" s="16"/>
      <c r="C27" s="17"/>
      <c r="D27" s="178"/>
      <c r="E27" s="18"/>
      <c r="F27" s="19"/>
      <c r="G27" s="17"/>
      <c r="H27" s="20"/>
    </row>
    <row r="28" spans="1:8" ht="20.25" customHeight="1" x14ac:dyDescent="0.2">
      <c r="A28" s="15"/>
      <c r="B28" s="16"/>
      <c r="C28" s="17"/>
      <c r="D28" s="178"/>
      <c r="E28" s="18"/>
      <c r="F28" s="19"/>
      <c r="G28" s="17"/>
      <c r="H28" s="20"/>
    </row>
    <row r="29" spans="1:8" ht="20.25" customHeight="1" x14ac:dyDescent="0.2">
      <c r="A29" s="15"/>
      <c r="B29" s="16"/>
      <c r="C29" s="17"/>
      <c r="D29" s="178"/>
      <c r="E29" s="18"/>
      <c r="F29" s="19"/>
      <c r="G29" s="17"/>
      <c r="H29" s="20"/>
    </row>
    <row r="30" spans="1:8" ht="20.25" customHeight="1" x14ac:dyDescent="0.2">
      <c r="A30" s="15"/>
      <c r="B30" s="16"/>
      <c r="C30" s="17"/>
      <c r="D30" s="178"/>
      <c r="E30" s="18"/>
      <c r="F30" s="19"/>
      <c r="G30" s="17"/>
      <c r="H30" s="20"/>
    </row>
    <row r="31" spans="1:8" ht="20.25" customHeight="1" x14ac:dyDescent="0.2">
      <c r="A31" s="15"/>
      <c r="B31" s="16"/>
      <c r="C31" s="17"/>
      <c r="D31" s="34"/>
      <c r="E31" s="18"/>
      <c r="F31" s="19"/>
      <c r="G31" s="17"/>
      <c r="H31" s="20"/>
    </row>
    <row r="32" spans="1:8" ht="20.25" customHeight="1" x14ac:dyDescent="0.2">
      <c r="A32" s="15"/>
      <c r="B32" s="16"/>
      <c r="C32" s="17"/>
      <c r="D32" s="34"/>
      <c r="E32" s="18"/>
      <c r="F32" s="19"/>
      <c r="G32" s="17"/>
      <c r="H32" s="20"/>
    </row>
    <row r="33" spans="1:8" ht="20.25" customHeight="1" x14ac:dyDescent="0.2">
      <c r="A33" s="15"/>
      <c r="B33" s="16"/>
      <c r="C33" s="78"/>
      <c r="D33" s="34"/>
      <c r="E33" s="18"/>
      <c r="F33" s="19"/>
      <c r="G33" s="17"/>
      <c r="H33" s="20"/>
    </row>
    <row r="34" spans="1:8" ht="20.25" customHeight="1" x14ac:dyDescent="0.2">
      <c r="A34" s="15"/>
      <c r="B34" s="16"/>
      <c r="C34" s="17"/>
      <c r="D34" s="34"/>
      <c r="E34" s="18"/>
      <c r="F34" s="19"/>
      <c r="G34" s="17"/>
      <c r="H34" s="20"/>
    </row>
    <row r="35" spans="1:8" ht="20.25" customHeight="1" x14ac:dyDescent="0.2">
      <c r="A35" s="15"/>
      <c r="B35" s="16"/>
      <c r="C35" s="17"/>
      <c r="D35" s="34"/>
      <c r="E35" s="18"/>
      <c r="F35" s="19"/>
      <c r="G35" s="17"/>
      <c r="H35" s="20"/>
    </row>
    <row r="36" spans="1:8" ht="20.25" customHeight="1" x14ac:dyDescent="0.2">
      <c r="A36" s="15"/>
      <c r="B36" s="16"/>
      <c r="C36" s="17"/>
      <c r="D36" s="34"/>
      <c r="E36" s="18"/>
      <c r="F36" s="19"/>
      <c r="G36" s="17"/>
      <c r="H36" s="20"/>
    </row>
    <row r="37" spans="1:8" ht="20.25" customHeight="1" x14ac:dyDescent="0.2">
      <c r="A37" s="15"/>
      <c r="B37" s="16"/>
      <c r="C37" s="17"/>
      <c r="D37" s="34"/>
      <c r="E37" s="18"/>
      <c r="F37" s="17"/>
      <c r="H37" s="20"/>
    </row>
    <row r="38" spans="1:8" ht="20.25" customHeight="1" x14ac:dyDescent="0.2">
      <c r="A38" s="15"/>
      <c r="B38" s="16"/>
      <c r="C38" s="17"/>
      <c r="D38" s="34"/>
      <c r="E38" s="18"/>
      <c r="F38" s="17"/>
      <c r="H38" s="20"/>
    </row>
    <row r="39" spans="1:8" ht="20.25" customHeight="1" x14ac:dyDescent="0.2">
      <c r="A39" s="15"/>
      <c r="B39" s="16"/>
      <c r="C39" s="17"/>
      <c r="D39" s="34"/>
      <c r="E39" s="18"/>
      <c r="F39" s="19"/>
      <c r="G39" s="17"/>
      <c r="H39" s="20"/>
    </row>
    <row r="40" spans="1:8" ht="20.25" customHeight="1" x14ac:dyDescent="0.2">
      <c r="A40" s="15"/>
      <c r="B40" s="16"/>
      <c r="C40" s="17"/>
      <c r="D40" s="34"/>
      <c r="E40" s="18"/>
      <c r="F40" s="19"/>
      <c r="G40" s="17"/>
      <c r="H40" s="20"/>
    </row>
    <row r="41" spans="1:8" ht="20.25" customHeight="1" x14ac:dyDescent="0.2">
      <c r="A41" s="15"/>
      <c r="B41" s="16"/>
      <c r="C41" s="17"/>
      <c r="D41" s="34"/>
      <c r="E41" s="18"/>
      <c r="F41" s="19"/>
      <c r="G41" s="17"/>
      <c r="H41" s="20"/>
    </row>
    <row r="42" spans="1:8" ht="20.25" customHeight="1" x14ac:dyDescent="0.2">
      <c r="A42" s="15"/>
      <c r="B42" s="16"/>
      <c r="C42" s="17"/>
      <c r="D42" s="34"/>
      <c r="E42" s="18"/>
      <c r="F42" s="19"/>
      <c r="G42" s="17"/>
      <c r="H42" s="20"/>
    </row>
    <row r="43" spans="1:8" ht="20.25" customHeight="1" x14ac:dyDescent="0.2">
      <c r="A43" s="15"/>
      <c r="B43" s="16"/>
      <c r="C43" s="17"/>
      <c r="D43" s="34"/>
      <c r="E43" s="18"/>
      <c r="F43" s="19"/>
      <c r="G43" s="17"/>
      <c r="H43" s="20"/>
    </row>
    <row r="44" spans="1:8" ht="20.25" customHeight="1" x14ac:dyDescent="0.2">
      <c r="A44" s="15"/>
      <c r="B44" s="16"/>
      <c r="C44" s="17"/>
      <c r="D44" s="34"/>
      <c r="E44" s="18"/>
      <c r="F44" s="19"/>
      <c r="G44" s="17"/>
      <c r="H44" s="20"/>
    </row>
    <row r="45" spans="1:8" ht="20.25" customHeight="1" x14ac:dyDescent="0.2">
      <c r="A45" s="15"/>
      <c r="B45" s="16"/>
      <c r="C45" s="17"/>
      <c r="D45" s="34"/>
      <c r="E45" s="18"/>
      <c r="F45" s="19"/>
      <c r="G45" s="17"/>
      <c r="H45" s="20"/>
    </row>
    <row r="46" spans="1:8" ht="20.25" customHeight="1" x14ac:dyDescent="0.2">
      <c r="A46" s="15"/>
      <c r="B46" s="16"/>
      <c r="C46" s="17"/>
      <c r="D46" s="34"/>
      <c r="E46" s="18"/>
      <c r="F46" s="19"/>
      <c r="G46" s="17"/>
      <c r="H46" s="20"/>
    </row>
    <row r="47" spans="1:8" ht="20.25" customHeight="1" x14ac:dyDescent="0.2">
      <c r="A47" s="15"/>
      <c r="B47" s="16"/>
      <c r="C47" s="17"/>
      <c r="D47" s="34"/>
      <c r="E47" s="18"/>
      <c r="F47" s="19"/>
      <c r="G47" s="17"/>
      <c r="H47" s="20"/>
    </row>
    <row r="48" spans="1:8" ht="20.25" customHeight="1" x14ac:dyDescent="0.2">
      <c r="A48" s="15"/>
      <c r="B48" s="16"/>
      <c r="C48" s="17"/>
      <c r="D48" s="34"/>
      <c r="E48" s="18"/>
      <c r="F48" s="19"/>
      <c r="G48" s="17"/>
      <c r="H48" s="20"/>
    </row>
    <row r="49" spans="1:8" ht="20.25" customHeight="1" x14ac:dyDescent="0.2">
      <c r="A49" s="15"/>
      <c r="B49" s="31"/>
      <c r="C49" s="17"/>
      <c r="D49" s="34"/>
      <c r="E49" s="18"/>
      <c r="F49" s="19"/>
      <c r="G49" s="17"/>
      <c r="H49" s="20"/>
    </row>
    <row r="50" spans="1:8" ht="20.25" customHeight="1" x14ac:dyDescent="0.2">
      <c r="A50" s="15"/>
      <c r="B50" s="16"/>
      <c r="C50" s="17"/>
      <c r="D50" s="34"/>
      <c r="E50" s="18"/>
      <c r="F50" s="19"/>
      <c r="G50" s="17"/>
      <c r="H50" s="20"/>
    </row>
    <row r="51" spans="1:8" ht="20.25" customHeight="1" x14ac:dyDescent="0.2">
      <c r="A51" s="15"/>
      <c r="B51" s="16"/>
      <c r="C51" s="17"/>
      <c r="D51" s="34"/>
      <c r="E51" s="18"/>
      <c r="F51" s="19"/>
      <c r="G51" s="17"/>
      <c r="H51" s="20"/>
    </row>
    <row r="52" spans="1:8" ht="20.25" customHeight="1" x14ac:dyDescent="0.2">
      <c r="A52" s="15"/>
      <c r="B52" s="16"/>
      <c r="C52" s="17"/>
      <c r="D52" s="34"/>
      <c r="E52" s="18"/>
      <c r="F52" s="19"/>
      <c r="G52" s="17"/>
      <c r="H52" s="20"/>
    </row>
    <row r="53" spans="1:8" ht="20.25" customHeight="1" x14ac:dyDescent="0.2">
      <c r="A53" s="15"/>
      <c r="B53" s="16"/>
      <c r="C53" s="17"/>
      <c r="D53" s="34"/>
      <c r="E53" s="18"/>
      <c r="F53" s="19"/>
      <c r="G53" s="17"/>
      <c r="H53" s="20"/>
    </row>
    <row r="54" spans="1:8" ht="20.25" customHeight="1" x14ac:dyDescent="0.2">
      <c r="A54" s="15"/>
      <c r="B54" s="16"/>
      <c r="C54" s="17"/>
      <c r="D54" s="34"/>
      <c r="E54" s="18"/>
      <c r="F54" s="19"/>
      <c r="G54" s="17"/>
      <c r="H54" s="20"/>
    </row>
    <row r="55" spans="1:8" ht="20.25" customHeight="1" x14ac:dyDescent="0.2">
      <c r="A55" s="15"/>
      <c r="B55" s="16"/>
      <c r="C55" s="17"/>
      <c r="D55" s="34"/>
      <c r="E55" s="18"/>
      <c r="F55" s="19"/>
      <c r="G55" s="17"/>
      <c r="H55" s="20"/>
    </row>
    <row r="56" spans="1:8" ht="20.25" customHeight="1" x14ac:dyDescent="0.2">
      <c r="A56" s="15"/>
      <c r="B56" s="16"/>
      <c r="C56" s="17"/>
      <c r="D56" s="34"/>
      <c r="E56" s="18"/>
      <c r="F56" s="19"/>
      <c r="G56" s="17"/>
      <c r="H56" s="20"/>
    </row>
    <row r="57" spans="1:8" ht="20.25" customHeight="1" x14ac:dyDescent="0.2">
      <c r="A57" s="15"/>
      <c r="B57" s="16"/>
      <c r="C57" s="17"/>
      <c r="D57" s="34"/>
      <c r="E57" s="18"/>
      <c r="F57" s="19"/>
      <c r="G57" s="17"/>
      <c r="H57" s="20"/>
    </row>
    <row r="58" spans="1:8" ht="20.25" customHeight="1" x14ac:dyDescent="0.2">
      <c r="A58" s="15"/>
      <c r="B58" s="16"/>
      <c r="C58" s="17"/>
      <c r="D58" s="34"/>
      <c r="E58" s="18"/>
      <c r="F58" s="19"/>
      <c r="G58" s="17"/>
      <c r="H58" s="20"/>
    </row>
    <row r="59" spans="1:8" ht="20.25" customHeight="1" x14ac:dyDescent="0.2">
      <c r="A59" s="15"/>
      <c r="B59" s="16"/>
      <c r="C59" s="17"/>
      <c r="D59" s="34"/>
      <c r="E59" s="18"/>
      <c r="F59" s="19"/>
      <c r="G59" s="17"/>
      <c r="H59" s="20"/>
    </row>
    <row r="60" spans="1:8" ht="20.25" customHeight="1" x14ac:dyDescent="0.2">
      <c r="A60" s="15"/>
      <c r="B60" s="16"/>
      <c r="C60" s="17"/>
      <c r="D60" s="34"/>
      <c r="E60" s="18"/>
      <c r="F60" s="19"/>
      <c r="G60" s="17"/>
      <c r="H60" s="20"/>
    </row>
    <row r="61" spans="1:8" ht="20.25" customHeight="1" x14ac:dyDescent="0.2">
      <c r="A61" s="15"/>
      <c r="B61" s="16"/>
      <c r="C61" s="17"/>
      <c r="D61" s="34"/>
      <c r="E61" s="18"/>
      <c r="F61" s="19"/>
      <c r="G61" s="17"/>
      <c r="H61" s="20"/>
    </row>
    <row r="62" spans="1:8" ht="20.25" customHeight="1" x14ac:dyDescent="0.2">
      <c r="A62" s="15"/>
      <c r="B62" s="16"/>
      <c r="C62" s="17"/>
      <c r="D62" s="34"/>
      <c r="E62" s="18"/>
      <c r="F62" s="19"/>
      <c r="G62" s="17"/>
      <c r="H62" s="20"/>
    </row>
    <row r="63" spans="1:8" ht="20.25" customHeight="1" x14ac:dyDescent="0.2">
      <c r="A63" s="15"/>
      <c r="B63" s="16"/>
      <c r="C63" s="17"/>
      <c r="D63" s="34"/>
      <c r="E63" s="18"/>
      <c r="F63" s="19"/>
      <c r="G63" s="17"/>
      <c r="H63" s="20"/>
    </row>
    <row r="64" spans="1:8" ht="20.25" customHeight="1" x14ac:dyDescent="0.2">
      <c r="A64" s="15"/>
      <c r="B64" s="16"/>
      <c r="C64" s="17"/>
      <c r="D64" s="34"/>
      <c r="E64" s="18"/>
      <c r="F64" s="19"/>
      <c r="G64" s="17"/>
      <c r="H64" s="20"/>
    </row>
    <row r="65" spans="1:8" ht="20.25" customHeight="1" x14ac:dyDescent="0.2">
      <c r="A65" s="15"/>
      <c r="B65" s="16"/>
      <c r="C65" s="17"/>
      <c r="D65" s="34"/>
      <c r="E65" s="18"/>
      <c r="F65" s="19"/>
      <c r="G65" s="17"/>
      <c r="H65" s="20"/>
    </row>
    <row r="66" spans="1:8" ht="20.25" customHeight="1" x14ac:dyDescent="0.2">
      <c r="A66" s="15"/>
      <c r="B66" s="16"/>
      <c r="C66" s="17"/>
      <c r="D66" s="34"/>
      <c r="E66" s="18"/>
      <c r="F66" s="19"/>
      <c r="G66" s="17"/>
      <c r="H66" s="20"/>
    </row>
    <row r="67" spans="1:8" ht="20.25" customHeight="1" x14ac:dyDescent="0.2">
      <c r="A67" s="15"/>
      <c r="B67" s="16"/>
      <c r="C67" s="17"/>
      <c r="D67" s="34"/>
      <c r="E67" s="18"/>
      <c r="F67" s="19"/>
      <c r="G67" s="17"/>
      <c r="H67" s="20"/>
    </row>
    <row r="68" spans="1:8" ht="20.25" customHeight="1" x14ac:dyDescent="0.2">
      <c r="A68" s="15"/>
      <c r="B68" s="16"/>
      <c r="C68" s="17"/>
      <c r="D68" s="34"/>
      <c r="E68" s="18"/>
      <c r="F68" s="19"/>
      <c r="G68" s="17"/>
      <c r="H68" s="20"/>
    </row>
    <row r="69" spans="1:8" ht="20.25" customHeight="1" x14ac:dyDescent="0.2">
      <c r="A69" s="15"/>
      <c r="B69" s="16"/>
      <c r="C69" s="17"/>
      <c r="D69" s="34"/>
      <c r="E69" s="18"/>
      <c r="F69" s="19"/>
      <c r="G69" s="17"/>
      <c r="H69" s="20"/>
    </row>
    <row r="70" spans="1:8" ht="20.25" customHeight="1" x14ac:dyDescent="0.2">
      <c r="A70" s="15"/>
      <c r="B70" s="16"/>
      <c r="C70" s="17"/>
      <c r="D70" s="34"/>
      <c r="E70" s="18"/>
      <c r="F70" s="19"/>
      <c r="G70" s="17"/>
      <c r="H70" s="20"/>
    </row>
    <row r="71" spans="1:8" ht="20.25" customHeight="1" x14ac:dyDescent="0.2">
      <c r="A71" s="15"/>
      <c r="B71" s="16"/>
      <c r="C71" s="17"/>
      <c r="D71" s="34"/>
      <c r="E71" s="18"/>
      <c r="F71" s="19"/>
      <c r="G71" s="17"/>
      <c r="H71" s="20"/>
    </row>
    <row r="72" spans="1:8" ht="20.25" customHeight="1" x14ac:dyDescent="0.2">
      <c r="A72" s="15"/>
      <c r="B72" s="16"/>
      <c r="C72" s="17"/>
      <c r="D72" s="34"/>
      <c r="E72" s="18"/>
      <c r="F72" s="19"/>
      <c r="G72" s="17"/>
      <c r="H72" s="20"/>
    </row>
    <row r="73" spans="1:8" ht="20.25" customHeight="1" x14ac:dyDescent="0.2">
      <c r="A73" s="15"/>
      <c r="B73" s="16"/>
      <c r="C73" s="17"/>
      <c r="D73" s="34"/>
      <c r="E73" s="18"/>
      <c r="F73" s="19"/>
      <c r="G73" s="17"/>
      <c r="H73" s="20"/>
    </row>
    <row r="74" spans="1:8" ht="20.25" customHeight="1" x14ac:dyDescent="0.2">
      <c r="A74" s="15"/>
      <c r="B74" s="16"/>
      <c r="C74" s="17"/>
      <c r="D74" s="34"/>
      <c r="E74" s="18"/>
      <c r="F74" s="19"/>
      <c r="G74" s="17"/>
      <c r="H74" s="20"/>
    </row>
    <row r="75" spans="1:8" ht="20.25" customHeight="1" x14ac:dyDescent="0.2">
      <c r="A75" s="15"/>
      <c r="B75" s="16"/>
      <c r="C75" s="17"/>
      <c r="D75" s="34"/>
      <c r="E75" s="18"/>
      <c r="F75" s="19"/>
      <c r="G75" s="17"/>
      <c r="H75" s="20"/>
    </row>
    <row r="76" spans="1:8" ht="20.25" customHeight="1" x14ac:dyDescent="0.2">
      <c r="A76" s="15"/>
      <c r="B76" s="16"/>
      <c r="C76" s="17"/>
      <c r="D76" s="34"/>
      <c r="E76" s="18"/>
      <c r="F76" s="19"/>
      <c r="G76" s="17"/>
      <c r="H76" s="20"/>
    </row>
    <row r="77" spans="1:8" ht="20.25" customHeight="1" x14ac:dyDescent="0.2">
      <c r="A77" s="15"/>
      <c r="B77" s="16"/>
      <c r="C77" s="17"/>
      <c r="D77" s="34"/>
      <c r="E77" s="18"/>
      <c r="F77" s="19"/>
      <c r="G77" s="17"/>
      <c r="H77" s="20"/>
    </row>
    <row r="78" spans="1:8" ht="20.25" customHeight="1" x14ac:dyDescent="0.2">
      <c r="A78" s="15"/>
      <c r="B78" s="16"/>
      <c r="C78" s="17"/>
      <c r="D78" s="34"/>
      <c r="E78" s="18"/>
      <c r="F78" s="19"/>
      <c r="G78" s="17"/>
      <c r="H78" s="20"/>
    </row>
    <row r="79" spans="1:8" ht="20.25" customHeight="1" x14ac:dyDescent="0.2">
      <c r="A79" s="15"/>
      <c r="B79" s="16"/>
      <c r="C79" s="17"/>
      <c r="D79" s="34"/>
      <c r="E79" s="18"/>
      <c r="F79" s="19"/>
      <c r="G79" s="17"/>
      <c r="H79" s="20"/>
    </row>
    <row r="80" spans="1:8" ht="20.25" customHeight="1" x14ac:dyDescent="0.2">
      <c r="A80" s="15"/>
      <c r="B80" s="16"/>
      <c r="C80" s="17"/>
      <c r="D80" s="34"/>
      <c r="E80" s="18"/>
      <c r="F80" s="19"/>
      <c r="G80" s="17"/>
      <c r="H80" s="20"/>
    </row>
    <row r="81" spans="1:8" ht="20.25" customHeight="1" x14ac:dyDescent="0.2">
      <c r="A81" s="15"/>
      <c r="B81" s="16"/>
      <c r="C81" s="17"/>
      <c r="D81" s="34"/>
      <c r="E81" s="18"/>
      <c r="F81" s="19"/>
      <c r="G81" s="17"/>
      <c r="H81" s="20"/>
    </row>
    <row r="82" spans="1:8" ht="20.25" customHeight="1" x14ac:dyDescent="0.2">
      <c r="A82" s="15"/>
      <c r="B82" s="16"/>
      <c r="C82" s="17"/>
      <c r="D82" s="34"/>
      <c r="E82" s="18"/>
      <c r="F82" s="19"/>
      <c r="G82" s="17"/>
      <c r="H82" s="20"/>
    </row>
    <row r="83" spans="1:8" ht="20.25" customHeight="1" x14ac:dyDescent="0.2">
      <c r="A83" s="15"/>
      <c r="B83" s="16"/>
      <c r="C83" s="17"/>
      <c r="D83" s="34"/>
      <c r="E83" s="18"/>
      <c r="F83" s="19"/>
      <c r="G83" s="17"/>
      <c r="H83" s="20"/>
    </row>
    <row r="84" spans="1:8" ht="20.25" customHeight="1" x14ac:dyDescent="0.2">
      <c r="A84" s="15"/>
      <c r="B84" s="16"/>
      <c r="C84" s="17"/>
      <c r="D84" s="34"/>
      <c r="E84" s="18"/>
      <c r="F84" s="19"/>
      <c r="G84" s="17"/>
      <c r="H84" s="20"/>
    </row>
    <row r="85" spans="1:8" ht="20.25" customHeight="1" x14ac:dyDescent="0.2">
      <c r="A85" s="15"/>
      <c r="B85" s="16"/>
      <c r="C85" s="17"/>
      <c r="D85" s="34"/>
      <c r="E85" s="18"/>
      <c r="F85" s="19"/>
      <c r="G85" s="17"/>
      <c r="H85" s="20"/>
    </row>
    <row r="86" spans="1:8" ht="20.25" customHeight="1" x14ac:dyDescent="0.2">
      <c r="A86" s="15"/>
      <c r="B86" s="16"/>
      <c r="C86" s="17"/>
      <c r="D86" s="34"/>
      <c r="E86" s="18"/>
      <c r="F86" s="19"/>
      <c r="G86" s="17"/>
      <c r="H86" s="20"/>
    </row>
    <row r="87" spans="1:8" ht="20.25" customHeight="1" x14ac:dyDescent="0.2">
      <c r="A87" s="15"/>
      <c r="B87" s="16"/>
      <c r="C87" s="17"/>
      <c r="D87" s="34"/>
      <c r="E87" s="18"/>
      <c r="F87" s="19"/>
      <c r="G87" s="17"/>
      <c r="H87" s="20"/>
    </row>
    <row r="88" spans="1:8" ht="20.25" customHeight="1" x14ac:dyDescent="0.2">
      <c r="A88" s="15"/>
      <c r="B88" s="16"/>
      <c r="C88" s="17"/>
      <c r="D88" s="34"/>
      <c r="E88" s="18"/>
      <c r="F88" s="19"/>
      <c r="G88" s="17"/>
      <c r="H88" s="20"/>
    </row>
    <row r="89" spans="1:8" ht="20.25" customHeight="1" x14ac:dyDescent="0.2">
      <c r="A89" s="15"/>
      <c r="B89" s="16"/>
      <c r="C89" s="17"/>
      <c r="D89" s="34"/>
      <c r="E89" s="18"/>
      <c r="F89" s="19"/>
      <c r="G89" s="17"/>
      <c r="H89" s="20"/>
    </row>
    <row r="90" spans="1:8" ht="20.25" customHeight="1" x14ac:dyDescent="0.2">
      <c r="A90" s="15"/>
      <c r="B90" s="16"/>
      <c r="C90" s="17"/>
      <c r="D90" s="34"/>
      <c r="E90" s="18"/>
      <c r="F90" s="19"/>
      <c r="G90" s="17"/>
      <c r="H90" s="20"/>
    </row>
    <row r="91" spans="1:8" ht="20.25" customHeight="1" x14ac:dyDescent="0.2">
      <c r="A91" s="15"/>
      <c r="B91" s="16"/>
      <c r="C91" s="17"/>
      <c r="D91" s="34"/>
      <c r="E91" s="18"/>
      <c r="F91" s="19"/>
      <c r="G91" s="17"/>
      <c r="H91" s="20"/>
    </row>
    <row r="92" spans="1:8" ht="20.25" customHeight="1" x14ac:dyDescent="0.2">
      <c r="A92" s="15"/>
      <c r="B92" s="16"/>
      <c r="C92" s="17"/>
      <c r="D92" s="34"/>
      <c r="E92" s="18"/>
      <c r="F92" s="19"/>
      <c r="G92" s="17"/>
      <c r="H92" s="20"/>
    </row>
    <row r="93" spans="1:8" ht="20.25" customHeight="1" x14ac:dyDescent="0.2">
      <c r="A93" s="15"/>
      <c r="B93" s="16"/>
      <c r="C93" s="17"/>
      <c r="D93" s="34"/>
      <c r="E93" s="18"/>
      <c r="F93" s="19"/>
      <c r="G93" s="17"/>
      <c r="H93" s="20"/>
    </row>
    <row r="94" spans="1:8" ht="20.25" customHeight="1" x14ac:dyDescent="0.2">
      <c r="A94" s="15"/>
      <c r="B94" s="16"/>
      <c r="C94" s="17"/>
      <c r="D94" s="34"/>
      <c r="E94" s="18"/>
      <c r="F94" s="19"/>
      <c r="G94" s="17"/>
      <c r="H94" s="20"/>
    </row>
    <row r="95" spans="1:8" ht="20.25" customHeight="1" x14ac:dyDescent="0.2">
      <c r="A95" s="15"/>
      <c r="B95" s="16"/>
      <c r="C95" s="17"/>
      <c r="D95" s="34"/>
      <c r="E95" s="18"/>
      <c r="F95" s="19"/>
      <c r="G95" s="17"/>
      <c r="H95" s="20"/>
    </row>
    <row r="96" spans="1:8" ht="20.25" customHeight="1" x14ac:dyDescent="0.2">
      <c r="A96" s="15"/>
      <c r="B96" s="16"/>
      <c r="C96" s="17"/>
      <c r="D96" s="34"/>
      <c r="E96" s="18"/>
      <c r="F96" s="19"/>
      <c r="G96" s="17"/>
      <c r="H96" s="20"/>
    </row>
    <row r="97" spans="1:8" ht="20.25" customHeight="1" x14ac:dyDescent="0.2">
      <c r="A97" s="15"/>
      <c r="B97" s="16"/>
      <c r="C97" s="17"/>
      <c r="D97" s="34"/>
      <c r="E97" s="18"/>
      <c r="F97" s="19"/>
      <c r="G97" s="17"/>
      <c r="H97" s="20"/>
    </row>
    <row r="98" spans="1:8" ht="20.25" customHeight="1" x14ac:dyDescent="0.2">
      <c r="A98" s="15"/>
      <c r="B98" s="16"/>
      <c r="C98" s="17"/>
      <c r="D98" s="34"/>
      <c r="E98" s="18"/>
      <c r="F98" s="19"/>
      <c r="G98" s="17"/>
      <c r="H98" s="20"/>
    </row>
    <row r="99" spans="1:8" ht="20.25" customHeight="1" x14ac:dyDescent="0.2">
      <c r="A99" s="15"/>
      <c r="B99" s="16"/>
      <c r="C99" s="17"/>
      <c r="D99" s="34"/>
      <c r="E99" s="18"/>
      <c r="F99" s="19"/>
      <c r="G99" s="17"/>
      <c r="H99" s="20"/>
    </row>
    <row r="100" spans="1:8" ht="20.25" customHeight="1" x14ac:dyDescent="0.2">
      <c r="A100" s="15"/>
      <c r="B100" s="16"/>
      <c r="C100" s="17"/>
      <c r="D100" s="34"/>
      <c r="E100" s="18"/>
      <c r="F100" s="19"/>
      <c r="G100" s="17"/>
      <c r="H100" s="20"/>
    </row>
    <row r="101" spans="1:8" ht="20.25" customHeight="1" x14ac:dyDescent="0.2">
      <c r="A101" s="15"/>
      <c r="B101" s="16"/>
      <c r="C101" s="17"/>
      <c r="D101" s="34"/>
      <c r="E101" s="18"/>
      <c r="F101" s="19"/>
      <c r="G101" s="17"/>
      <c r="H101" s="20"/>
    </row>
    <row r="102" spans="1:8" ht="20.25" customHeight="1" x14ac:dyDescent="0.2">
      <c r="A102" s="15"/>
      <c r="B102" s="16"/>
      <c r="C102" s="17"/>
      <c r="D102" s="34"/>
      <c r="E102" s="18"/>
      <c r="F102" s="19"/>
      <c r="G102" s="17"/>
      <c r="H102" s="20"/>
    </row>
    <row r="103" spans="1:8" ht="20.25" customHeight="1" x14ac:dyDescent="0.2">
      <c r="A103" s="15"/>
      <c r="B103" s="16"/>
      <c r="C103" s="17"/>
      <c r="D103" s="34"/>
      <c r="E103" s="18"/>
      <c r="F103" s="19"/>
      <c r="G103" s="17"/>
      <c r="H103" s="20"/>
    </row>
    <row r="104" spans="1:8" ht="20.25" customHeight="1" x14ac:dyDescent="0.2">
      <c r="A104" s="15"/>
      <c r="B104" s="16"/>
      <c r="C104" s="17"/>
      <c r="D104" s="34"/>
      <c r="E104" s="18"/>
      <c r="F104" s="19"/>
      <c r="G104" s="17"/>
      <c r="H104" s="20"/>
    </row>
    <row r="105" spans="1:8" ht="20.25" customHeight="1" x14ac:dyDescent="0.2">
      <c r="A105" s="15"/>
      <c r="B105" s="16"/>
      <c r="C105" s="17"/>
      <c r="D105" s="34"/>
      <c r="E105" s="18"/>
      <c r="F105" s="19"/>
      <c r="G105" s="17"/>
      <c r="H105" s="20"/>
    </row>
    <row r="106" spans="1:8" ht="20.25" customHeight="1" x14ac:dyDescent="0.2">
      <c r="A106" s="15"/>
      <c r="B106" s="16"/>
      <c r="C106" s="17"/>
      <c r="D106" s="34"/>
      <c r="E106" s="18"/>
      <c r="F106" s="19"/>
      <c r="G106" s="17"/>
      <c r="H106" s="20"/>
    </row>
    <row r="107" spans="1:8" ht="20.25" customHeight="1" x14ac:dyDescent="0.2">
      <c r="A107" s="15"/>
      <c r="B107" s="16"/>
      <c r="C107" s="17"/>
      <c r="D107" s="34"/>
      <c r="E107" s="18"/>
      <c r="F107" s="19"/>
      <c r="G107" s="17"/>
      <c r="H107" s="20"/>
    </row>
    <row r="108" spans="1:8" ht="20.25" customHeight="1" x14ac:dyDescent="0.2">
      <c r="A108" s="15"/>
      <c r="B108" s="16"/>
      <c r="C108" s="17"/>
      <c r="D108" s="34"/>
      <c r="E108" s="18"/>
      <c r="F108" s="19"/>
      <c r="G108" s="17"/>
      <c r="H108" s="20"/>
    </row>
    <row r="109" spans="1:8" x14ac:dyDescent="0.2">
      <c r="A109" s="15"/>
      <c r="B109" s="16"/>
      <c r="C109" s="17"/>
      <c r="D109" s="34"/>
      <c r="E109" s="18"/>
      <c r="F109" s="19"/>
      <c r="G109" s="17"/>
      <c r="H109" s="20"/>
    </row>
  </sheetData>
  <sheetProtection selectLockedCells="1" selectUnlockedCells="1"/>
  <sortState ref="A16:E31">
    <sortCondition ref="B16:B31"/>
  </sortState>
  <mergeCells count="2">
    <mergeCell ref="A14:D14"/>
    <mergeCell ref="F14:H14"/>
  </mergeCells>
  <dataValidations count="1">
    <dataValidation type="list" allowBlank="1" showInputMessage="1" showErrorMessage="1" sqref="E16:E109">
      <formula1>$E$2:$E$11</formula1>
    </dataValidation>
  </dataValidations>
  <printOptions horizontalCentered="1"/>
  <pageMargins left="0.43333333333333335" right="0.47222222222222221" top="0.47013888888888888" bottom="0.25972222222222224" header="0.51180555555555551" footer="0.51180555555555551"/>
  <pageSetup paperSize="9" scale="90" firstPageNumber="0" orientation="landscape" horizontalDpi="300" verticalDpi="300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44</vt:i4>
      </vt:variant>
    </vt:vector>
  </HeadingPairs>
  <TitlesOfParts>
    <vt:vector size="44" baseType="lpstr">
      <vt:lpstr>ÖSSZESÍTŐ</vt:lpstr>
      <vt:lpstr>12.01</vt:lpstr>
      <vt:lpstr>12.02</vt:lpstr>
      <vt:lpstr>12.03</vt:lpstr>
      <vt:lpstr>12.04</vt:lpstr>
      <vt:lpstr>12.05</vt:lpstr>
      <vt:lpstr>12.06</vt:lpstr>
      <vt:lpstr>12.07</vt:lpstr>
      <vt:lpstr>12.08</vt:lpstr>
      <vt:lpstr>12.09</vt:lpstr>
      <vt:lpstr>12.10</vt:lpstr>
      <vt:lpstr>12.11</vt:lpstr>
      <vt:lpstr>12.12</vt:lpstr>
      <vt:lpstr>12.13</vt:lpstr>
      <vt:lpstr>12.14</vt:lpstr>
      <vt:lpstr>12.15</vt:lpstr>
      <vt:lpstr>12.16</vt:lpstr>
      <vt:lpstr>12.17</vt:lpstr>
      <vt:lpstr>12.18</vt:lpstr>
      <vt:lpstr>12.19</vt:lpstr>
      <vt:lpstr>12.20</vt:lpstr>
      <vt:lpstr>Munka1</vt:lpstr>
      <vt:lpstr>Munka2</vt:lpstr>
      <vt:lpstr>Munka3</vt:lpstr>
      <vt:lpstr>Munka4</vt:lpstr>
      <vt:lpstr>Munka5</vt:lpstr>
      <vt:lpstr>Munka6</vt:lpstr>
      <vt:lpstr>Munka7</vt:lpstr>
      <vt:lpstr>Munka8</vt:lpstr>
      <vt:lpstr>Munka9</vt:lpstr>
      <vt:lpstr>Munka10</vt:lpstr>
      <vt:lpstr>Munka11</vt:lpstr>
      <vt:lpstr>12.21</vt:lpstr>
      <vt:lpstr>12.22</vt:lpstr>
      <vt:lpstr>12.23</vt:lpstr>
      <vt:lpstr>12.24</vt:lpstr>
      <vt:lpstr>12.25</vt:lpstr>
      <vt:lpstr>12.26</vt:lpstr>
      <vt:lpstr>12.27</vt:lpstr>
      <vt:lpstr>12.28</vt:lpstr>
      <vt:lpstr>12.29</vt:lpstr>
      <vt:lpstr>12.30</vt:lpstr>
      <vt:lpstr>12.31</vt:lpstr>
      <vt:lpstr>Munka12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recepcio</dc:creator>
  <cp:lastModifiedBy>Recepcio</cp:lastModifiedBy>
  <cp:lastPrinted>2018-04-09T17:35:26Z</cp:lastPrinted>
  <dcterms:created xsi:type="dcterms:W3CDTF">2015-10-30T20:06:13Z</dcterms:created>
  <dcterms:modified xsi:type="dcterms:W3CDTF">2023-12-28T13:30:35Z</dcterms:modified>
</cp:coreProperties>
</file>